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LE\Documents\"/>
    </mc:Choice>
  </mc:AlternateContent>
  <bookViews>
    <workbookView xWindow="0" yWindow="0" windowWidth="25200" windowHeight="11250" activeTab="3"/>
  </bookViews>
  <sheets>
    <sheet name="Historique" sheetId="8" r:id="rId1"/>
    <sheet name="Compo" sheetId="9" r:id="rId2"/>
    <sheet name="Détails matchs" sheetId="10" state="hidden" r:id="rId3"/>
    <sheet name="Combinaisons" sheetId="11" r:id="rId4"/>
    <sheet name="Stats pondérées" sheetId="15" state="hidden" r:id="rId5"/>
    <sheet name="Distance parcourue" sheetId="16" state="hidden" r:id="rId6"/>
  </sheets>
  <definedNames>
    <definedName name="_xlnm._FilterDatabase" localSheetId="4" hidden="1">'Stats pondérées'!$A$1:$L$21</definedName>
    <definedName name="datesBC">#REF!</definedName>
    <definedName name="datesBP">#REF!</definedName>
    <definedName name="datesbutteurs">#REF!</definedName>
    <definedName name="datesDB">#REF!</definedName>
    <definedName name="datesmatchs">#REF!</definedName>
    <definedName name="Google_Sheet_Link_1133574329" hidden="1">datesBC</definedName>
    <definedName name="Google_Sheet_Link_1138295357" hidden="1">datesDB</definedName>
    <definedName name="Google_Sheet_Link_1364390292" hidden="1">datesmatchs</definedName>
    <definedName name="Google_Sheet_Link_1480225084" hidden="1">datesbutteurs</definedName>
    <definedName name="Google_Sheet_Link_1695400686" hidden="1">Joueurs</definedName>
    <definedName name="Google_Sheet_Link_1846146850" hidden="1">statistiques</definedName>
    <definedName name="Google_Sheet_Link_445265245" hidden="1">joueursal</definedName>
    <definedName name="Google_Sheet_Link_790891702" hidden="1">statsbis</definedName>
    <definedName name="Google_Sheet_Link_87190168" hidden="1">datesBP</definedName>
    <definedName name="Joueurs">#REF!</definedName>
    <definedName name="joueursal">#REF!</definedName>
    <definedName name="statistiques">#REF!</definedName>
    <definedName name="statsbis">#REF!</definedName>
  </definedNames>
  <calcPr calcId="162913"/>
  <extLst>
    <ext uri="GoogleSheetsCustomDataVersion2">
      <go:sheetsCustomData xmlns:go="http://customooxmlschemas.google.com/" r:id="rId20" roundtripDataChecksum="0GrUXq6KkFpEVnNdmuDFuWWZIKrYo5gBJJrj3O0AjhI="/>
    </ext>
  </extLst>
</workbook>
</file>

<file path=xl/calcChain.xml><?xml version="1.0" encoding="utf-8"?>
<calcChain xmlns="http://schemas.openxmlformats.org/spreadsheetml/2006/main">
  <c r="B200" i="16" l="1"/>
  <c r="I199" i="16"/>
  <c r="E199" i="16"/>
  <c r="B199" i="16"/>
  <c r="HC199" i="16" s="1"/>
  <c r="I198" i="16"/>
  <c r="E198" i="16"/>
  <c r="B198" i="16"/>
  <c r="ER198" i="16" s="1"/>
  <c r="B197" i="16"/>
  <c r="GT197" i="16" s="1"/>
  <c r="B196" i="16"/>
  <c r="GK196" i="16" s="1"/>
  <c r="B195" i="16"/>
  <c r="FB195" i="16" s="1"/>
  <c r="B194" i="16"/>
  <c r="HM194" i="16" s="1"/>
  <c r="B193" i="16"/>
  <c r="B192" i="16"/>
  <c r="HL192" i="16" s="1"/>
  <c r="B191" i="16"/>
  <c r="GZ191" i="16" s="1"/>
  <c r="B190" i="16"/>
  <c r="B189" i="16"/>
  <c r="GZ189" i="16" s="1"/>
  <c r="B188" i="16"/>
  <c r="AX188" i="16" s="1"/>
  <c r="B187" i="16"/>
  <c r="F187" i="16" s="1"/>
  <c r="I174" i="15" s="1"/>
  <c r="B186" i="16"/>
  <c r="GT186" i="16" s="1"/>
  <c r="B185" i="16"/>
  <c r="B184" i="16"/>
  <c r="B183" i="16"/>
  <c r="B182" i="16"/>
  <c r="DH182" i="16" s="1"/>
  <c r="B181" i="16"/>
  <c r="GT181" i="16" s="1"/>
  <c r="B180" i="16"/>
  <c r="B179" i="16"/>
  <c r="B178" i="16"/>
  <c r="GU178" i="16" s="1"/>
  <c r="B177" i="16"/>
  <c r="EN177" i="16" s="1"/>
  <c r="B176" i="16"/>
  <c r="HG176" i="16" s="1"/>
  <c r="FZ175" i="16"/>
  <c r="AH175" i="16"/>
  <c r="T175" i="16"/>
  <c r="B175" i="16"/>
  <c r="HN175" i="16" s="1"/>
  <c r="B174" i="16"/>
  <c r="EE174" i="16" s="1"/>
  <c r="B173" i="16"/>
  <c r="EL173" i="16" s="1"/>
  <c r="B172" i="16"/>
  <c r="B171" i="16"/>
  <c r="HM171" i="16" s="1"/>
  <c r="B170" i="16"/>
  <c r="HE170" i="16" s="1"/>
  <c r="B169" i="16"/>
  <c r="GM169" i="16" s="1"/>
  <c r="B168" i="16"/>
  <c r="HH168" i="16" s="1"/>
  <c r="B167" i="16"/>
  <c r="EP167" i="16" s="1"/>
  <c r="B166" i="16"/>
  <c r="DC166" i="16" s="1"/>
  <c r="B165" i="16"/>
  <c r="BO165" i="16" s="1"/>
  <c r="B164" i="16"/>
  <c r="EY164" i="16" s="1"/>
  <c r="B163" i="16"/>
  <c r="GF163" i="16" s="1"/>
  <c r="B162" i="16"/>
  <c r="HN162" i="16" s="1"/>
  <c r="B161" i="16"/>
  <c r="B160" i="16"/>
  <c r="FR160" i="16" s="1"/>
  <c r="B159" i="16"/>
  <c r="HF159" i="16" s="1"/>
  <c r="B158" i="16"/>
  <c r="GG158" i="16" s="1"/>
  <c r="B157" i="16"/>
  <c r="FN157" i="16" s="1"/>
  <c r="B156" i="16"/>
  <c r="B155" i="16"/>
  <c r="CC155" i="16" s="1"/>
  <c r="B154" i="16"/>
  <c r="B153" i="16"/>
  <c r="GB153" i="16" s="1"/>
  <c r="B152" i="16"/>
  <c r="GH152" i="16" s="1"/>
  <c r="B151" i="16"/>
  <c r="EJ151" i="16" s="1"/>
  <c r="B150" i="16"/>
  <c r="GT150" i="16" s="1"/>
  <c r="B149" i="16"/>
  <c r="HB149" i="16" s="1"/>
  <c r="B148" i="16"/>
  <c r="HM148" i="16" s="1"/>
  <c r="B147" i="16"/>
  <c r="CU147" i="16" s="1"/>
  <c r="B146" i="16"/>
  <c r="HL146" i="16" s="1"/>
  <c r="B145" i="16"/>
  <c r="B144" i="16"/>
  <c r="HC144" i="16" s="1"/>
  <c r="B143" i="16"/>
  <c r="FR143" i="16" s="1"/>
  <c r="B142" i="16"/>
  <c r="FV142" i="16" s="1"/>
  <c r="GZ141" i="16"/>
  <c r="B141" i="16"/>
  <c r="GY141" i="16" s="1"/>
  <c r="B140" i="16"/>
  <c r="CA140" i="16" s="1"/>
  <c r="B139" i="16"/>
  <c r="FV139" i="16" s="1"/>
  <c r="B138" i="16"/>
  <c r="HC138" i="16" s="1"/>
  <c r="EZ137" i="16"/>
  <c r="EN137" i="16"/>
  <c r="B137" i="16"/>
  <c r="HO137" i="16" s="1"/>
  <c r="B136" i="16"/>
  <c r="EH136" i="16" s="1"/>
  <c r="B135" i="16"/>
  <c r="B134" i="16"/>
  <c r="FS134" i="16" s="1"/>
  <c r="B133" i="16"/>
  <c r="GT133" i="16" s="1"/>
  <c r="B132" i="16"/>
  <c r="AE132" i="16" s="1"/>
  <c r="B131" i="16"/>
  <c r="AD131" i="16" s="1"/>
  <c r="B130" i="16"/>
  <c r="GP130" i="16" s="1"/>
  <c r="B129" i="16"/>
  <c r="HH129" i="16" s="1"/>
  <c r="B128" i="16"/>
  <c r="HK128" i="16" s="1"/>
  <c r="B127" i="16"/>
  <c r="GB127" i="16" s="1"/>
  <c r="B126" i="16"/>
  <c r="W126" i="16" s="1"/>
  <c r="B125" i="16"/>
  <c r="HC125" i="16" s="1"/>
  <c r="B124" i="16"/>
  <c r="FD124" i="16" s="1"/>
  <c r="B123" i="16"/>
  <c r="GW123" i="16" s="1"/>
  <c r="B122" i="16"/>
  <c r="EP121" i="16"/>
  <c r="B121" i="16"/>
  <c r="HO121" i="16" s="1"/>
  <c r="B120" i="16"/>
  <c r="P120" i="16" s="1"/>
  <c r="B119" i="16"/>
  <c r="FQ119" i="16" s="1"/>
  <c r="B118" i="16"/>
  <c r="HA118" i="16" s="1"/>
  <c r="B117" i="16"/>
  <c r="FQ117" i="16" s="1"/>
  <c r="B116" i="16"/>
  <c r="GJ116" i="16" s="1"/>
  <c r="B115" i="16"/>
  <c r="EL115" i="16" s="1"/>
  <c r="B114" i="16"/>
  <c r="B113" i="16"/>
  <c r="FB113" i="16" s="1"/>
  <c r="B112" i="16"/>
  <c r="FC112" i="16" s="1"/>
  <c r="B111" i="16"/>
  <c r="HO111" i="16" s="1"/>
  <c r="B110" i="16"/>
  <c r="B109" i="16"/>
  <c r="HM109" i="16" s="1"/>
  <c r="B108" i="16"/>
  <c r="FH108" i="16" s="1"/>
  <c r="B107" i="16"/>
  <c r="FN107" i="16" s="1"/>
  <c r="B106" i="16"/>
  <c r="HF106" i="16" s="1"/>
  <c r="B105" i="16"/>
  <c r="HI105" i="16" s="1"/>
  <c r="B104" i="16"/>
  <c r="HO104" i="16" s="1"/>
  <c r="B103" i="16"/>
  <c r="HM103" i="16" s="1"/>
  <c r="B102" i="16"/>
  <c r="HF102" i="16" s="1"/>
  <c r="B101" i="16"/>
  <c r="FP101" i="16" s="1"/>
  <c r="B100" i="16"/>
  <c r="DM100" i="16" s="1"/>
  <c r="B99" i="16"/>
  <c r="FD99" i="16" s="1"/>
  <c r="B98" i="16"/>
  <c r="HC98" i="16" s="1"/>
  <c r="B97" i="16"/>
  <c r="HF97" i="16" s="1"/>
  <c r="B96" i="16"/>
  <c r="GR96" i="16" s="1"/>
  <c r="CR95" i="16"/>
  <c r="B95" i="16"/>
  <c r="HO95" i="16" s="1"/>
  <c r="A95" i="16"/>
  <c r="B94" i="16"/>
  <c r="HE94" i="16" s="1"/>
  <c r="B93" i="16"/>
  <c r="HO93" i="16" s="1"/>
  <c r="B92" i="16"/>
  <c r="B91" i="16"/>
  <c r="FH91" i="16" s="1"/>
  <c r="B90" i="16"/>
  <c r="B89" i="16"/>
  <c r="HJ89" i="16" s="1"/>
  <c r="B88" i="16"/>
  <c r="GH88" i="16" s="1"/>
  <c r="B87" i="16"/>
  <c r="GI87" i="16" s="1"/>
  <c r="B86" i="16"/>
  <c r="GX86" i="16" s="1"/>
  <c r="B85" i="16"/>
  <c r="GY85" i="16" s="1"/>
  <c r="B84" i="16"/>
  <c r="BP83" i="16"/>
  <c r="B83" i="16"/>
  <c r="HI83" i="16" s="1"/>
  <c r="B82" i="16"/>
  <c r="B81" i="16"/>
  <c r="CY81" i="16" s="1"/>
  <c r="B80" i="16"/>
  <c r="GN80" i="16" s="1"/>
  <c r="B79" i="16"/>
  <c r="HG79" i="16" s="1"/>
  <c r="B78" i="16"/>
  <c r="HN78" i="16" s="1"/>
  <c r="B77" i="16"/>
  <c r="B76" i="16"/>
  <c r="DB76" i="16" s="1"/>
  <c r="B75" i="16"/>
  <c r="EE75" i="16" s="1"/>
  <c r="B74" i="16"/>
  <c r="GS74" i="16" s="1"/>
  <c r="B73" i="16"/>
  <c r="HA73" i="16" s="1"/>
  <c r="B72" i="16"/>
  <c r="GH72" i="16" s="1"/>
  <c r="B71" i="16"/>
  <c r="GY71" i="16" s="1"/>
  <c r="B70" i="16"/>
  <c r="HH70" i="16" s="1"/>
  <c r="B69" i="16"/>
  <c r="FZ69" i="16" s="1"/>
  <c r="B68" i="16"/>
  <c r="EP68" i="16" s="1"/>
  <c r="B67" i="16"/>
  <c r="HI67" i="16" s="1"/>
  <c r="FN66" i="16"/>
  <c r="B66" i="16"/>
  <c r="EO66" i="16" s="1"/>
  <c r="B65" i="16"/>
  <c r="HO65" i="16" s="1"/>
  <c r="B64" i="16"/>
  <c r="GJ64" i="16" s="1"/>
  <c r="B63" i="16"/>
  <c r="HI63" i="16" s="1"/>
  <c r="B62" i="16"/>
  <c r="HG62" i="16" s="1"/>
  <c r="B61" i="16"/>
  <c r="HA61" i="16" s="1"/>
  <c r="B60" i="16"/>
  <c r="EY60" i="16" s="1"/>
  <c r="B59" i="16"/>
  <c r="HL59" i="16" s="1"/>
  <c r="B58" i="16"/>
  <c r="HB58" i="16" s="1"/>
  <c r="B57" i="16"/>
  <c r="EX57" i="16" s="1"/>
  <c r="B56" i="16"/>
  <c r="GU56" i="16" s="1"/>
  <c r="B55" i="16"/>
  <c r="HM55" i="16" s="1"/>
  <c r="B54" i="16"/>
  <c r="O54" i="16" s="1"/>
  <c r="B53" i="16"/>
  <c r="GU53" i="16" s="1"/>
  <c r="B52" i="16"/>
  <c r="HL52" i="16" s="1"/>
  <c r="B51" i="16"/>
  <c r="FR51" i="16" s="1"/>
  <c r="B50" i="16"/>
  <c r="FT50" i="16" s="1"/>
  <c r="B49" i="16"/>
  <c r="B48" i="16"/>
  <c r="FQ48" i="16" s="1"/>
  <c r="B47" i="16"/>
  <c r="GQ47" i="16" s="1"/>
  <c r="B46" i="16"/>
  <c r="EM46" i="16" s="1"/>
  <c r="B45" i="16"/>
  <c r="B44" i="16"/>
  <c r="HG44" i="16" s="1"/>
  <c r="B43" i="16"/>
  <c r="GA43" i="16" s="1"/>
  <c r="B42" i="16"/>
  <c r="GE42" i="16" s="1"/>
  <c r="B41" i="16"/>
  <c r="HJ41" i="16" s="1"/>
  <c r="B40" i="16"/>
  <c r="HC40" i="16" s="1"/>
  <c r="B39" i="16"/>
  <c r="HE39" i="16" s="1"/>
  <c r="B38" i="16"/>
  <c r="B37" i="16"/>
  <c r="B36" i="16"/>
  <c r="B35" i="16"/>
  <c r="GI35" i="16" s="1"/>
  <c r="B34" i="16"/>
  <c r="FD34" i="16" s="1"/>
  <c r="B33" i="16"/>
  <c r="B32" i="16"/>
  <c r="DS32" i="16" s="1"/>
  <c r="B31" i="16"/>
  <c r="FM31" i="16" s="1"/>
  <c r="B30" i="16"/>
  <c r="ED30" i="16" s="1"/>
  <c r="B29" i="16"/>
  <c r="GU29" i="16" s="1"/>
  <c r="B28" i="16"/>
  <c r="DV28" i="16" s="1"/>
  <c r="B27" i="16"/>
  <c r="HM27" i="16" s="1"/>
  <c r="B26" i="16"/>
  <c r="GF26" i="16" s="1"/>
  <c r="B25" i="16"/>
  <c r="B24" i="16"/>
  <c r="HL24" i="16" s="1"/>
  <c r="B23" i="16"/>
  <c r="GK23" i="16" s="1"/>
  <c r="B22" i="16"/>
  <c r="FJ22" i="16" s="1"/>
  <c r="B21" i="16"/>
  <c r="FR21" i="16" s="1"/>
  <c r="B20" i="16"/>
  <c r="DU20" i="16" s="1"/>
  <c r="B19" i="16"/>
  <c r="GR19" i="16" s="1"/>
  <c r="B18" i="16"/>
  <c r="GE18" i="16" s="1"/>
  <c r="B17" i="16"/>
  <c r="B16" i="16"/>
  <c r="GO16" i="16" s="1"/>
  <c r="Y15" i="16"/>
  <c r="Z15" i="16" s="1"/>
  <c r="AA15" i="16" s="1"/>
  <c r="AB15" i="16" s="1"/>
  <c r="AC15" i="16" s="1"/>
  <c r="AD15" i="16" s="1"/>
  <c r="AE15" i="16" s="1"/>
  <c r="AF15" i="16" s="1"/>
  <c r="AG15" i="16" s="1"/>
  <c r="AH15" i="16" s="1"/>
  <c r="AI15" i="16" s="1"/>
  <c r="AJ15" i="16" s="1"/>
  <c r="AK15" i="16" s="1"/>
  <c r="AL15" i="16" s="1"/>
  <c r="AM15" i="16" s="1"/>
  <c r="AN15" i="16" s="1"/>
  <c r="AO15" i="16" s="1"/>
  <c r="AP15" i="16" s="1"/>
  <c r="AQ15" i="16" s="1"/>
  <c r="AR15" i="16" s="1"/>
  <c r="AS15" i="16" s="1"/>
  <c r="AT15" i="16" s="1"/>
  <c r="AU15" i="16" s="1"/>
  <c r="AV15" i="16" s="1"/>
  <c r="AW15" i="16" s="1"/>
  <c r="AX15" i="16" s="1"/>
  <c r="AY15" i="16" s="1"/>
  <c r="AZ15" i="16" s="1"/>
  <c r="BA15" i="16" s="1"/>
  <c r="BB15" i="16" s="1"/>
  <c r="BC15" i="16" s="1"/>
  <c r="BD15" i="16" s="1"/>
  <c r="BE15" i="16" s="1"/>
  <c r="BF15" i="16" s="1"/>
  <c r="BG15" i="16" s="1"/>
  <c r="BH15" i="16" s="1"/>
  <c r="BI15" i="16" s="1"/>
  <c r="BJ15" i="16" s="1"/>
  <c r="BK15" i="16" s="1"/>
  <c r="BL15" i="16" s="1"/>
  <c r="BM15" i="16" s="1"/>
  <c r="BN15" i="16" s="1"/>
  <c r="BO15" i="16" s="1"/>
  <c r="BP15" i="16" s="1"/>
  <c r="BQ15" i="16" s="1"/>
  <c r="BR15" i="16" s="1"/>
  <c r="BS15" i="16" s="1"/>
  <c r="BT15" i="16" s="1"/>
  <c r="BU15" i="16" s="1"/>
  <c r="BV15" i="16" s="1"/>
  <c r="BW15" i="16" s="1"/>
  <c r="BX15" i="16" s="1"/>
  <c r="BY15" i="16" s="1"/>
  <c r="BZ15" i="16" s="1"/>
  <c r="CA15" i="16" s="1"/>
  <c r="CB15" i="16" s="1"/>
  <c r="CC15" i="16" s="1"/>
  <c r="CD15" i="16" s="1"/>
  <c r="CE15" i="16" s="1"/>
  <c r="CF15" i="16" s="1"/>
  <c r="CG15" i="16" s="1"/>
  <c r="CH15" i="16" s="1"/>
  <c r="CI15" i="16" s="1"/>
  <c r="CJ15" i="16" s="1"/>
  <c r="CK15" i="16" s="1"/>
  <c r="CL15" i="16" s="1"/>
  <c r="CM15" i="16" s="1"/>
  <c r="CN15" i="16" s="1"/>
  <c r="CO15" i="16" s="1"/>
  <c r="CP15" i="16" s="1"/>
  <c r="CQ15" i="16" s="1"/>
  <c r="CR15" i="16" s="1"/>
  <c r="CS15" i="16" s="1"/>
  <c r="CT15" i="16" s="1"/>
  <c r="CU15" i="16" s="1"/>
  <c r="CV15" i="16" s="1"/>
  <c r="CW15" i="16" s="1"/>
  <c r="CX15" i="16" s="1"/>
  <c r="CY15" i="16" s="1"/>
  <c r="CZ15" i="16" s="1"/>
  <c r="DA15" i="16" s="1"/>
  <c r="DB15" i="16" s="1"/>
  <c r="DC15" i="16" s="1"/>
  <c r="DD15" i="16" s="1"/>
  <c r="DE15" i="16" s="1"/>
  <c r="DF15" i="16" s="1"/>
  <c r="DG15" i="16" s="1"/>
  <c r="DH15" i="16" s="1"/>
  <c r="DI15" i="16" s="1"/>
  <c r="DJ15" i="16" s="1"/>
  <c r="DK15" i="16" s="1"/>
  <c r="DL15" i="16" s="1"/>
  <c r="DM15" i="16" s="1"/>
  <c r="DN15" i="16" s="1"/>
  <c r="DO15" i="16" s="1"/>
  <c r="DP15" i="16" s="1"/>
  <c r="DQ15" i="16" s="1"/>
  <c r="DR15" i="16" s="1"/>
  <c r="DS15" i="16" s="1"/>
  <c r="DT15" i="16" s="1"/>
  <c r="DU15" i="16" s="1"/>
  <c r="DV15" i="16" s="1"/>
  <c r="DW15" i="16" s="1"/>
  <c r="DX15" i="16" s="1"/>
  <c r="DY15" i="16" s="1"/>
  <c r="DZ15" i="16" s="1"/>
  <c r="EA15" i="16" s="1"/>
  <c r="EB15" i="16" s="1"/>
  <c r="EC15" i="16" s="1"/>
  <c r="ED15" i="16" s="1"/>
  <c r="EE15" i="16" s="1"/>
  <c r="EF15" i="16" s="1"/>
  <c r="EG15" i="16" s="1"/>
  <c r="EH15" i="16" s="1"/>
  <c r="EI15" i="16" s="1"/>
  <c r="EJ15" i="16" s="1"/>
  <c r="EK15" i="16" s="1"/>
  <c r="EL15" i="16" s="1"/>
  <c r="EM15" i="16" s="1"/>
  <c r="EN15" i="16" s="1"/>
  <c r="EO15" i="16" s="1"/>
  <c r="EP15" i="16" s="1"/>
  <c r="EQ15" i="16" s="1"/>
  <c r="ER15" i="16" s="1"/>
  <c r="ES15" i="16" s="1"/>
  <c r="ET15" i="16" s="1"/>
  <c r="EU15" i="16" s="1"/>
  <c r="EV15" i="16" s="1"/>
  <c r="EW15" i="16" s="1"/>
  <c r="EX15" i="16" s="1"/>
  <c r="EY15" i="16" s="1"/>
  <c r="EZ15" i="16" s="1"/>
  <c r="FA15" i="16" s="1"/>
  <c r="FB15" i="16" s="1"/>
  <c r="FC15" i="16" s="1"/>
  <c r="FD15" i="16" s="1"/>
  <c r="FE15" i="16" s="1"/>
  <c r="FF15" i="16" s="1"/>
  <c r="FG15" i="16" s="1"/>
  <c r="FH15" i="16" s="1"/>
  <c r="FI15" i="16" s="1"/>
  <c r="FJ15" i="16" s="1"/>
  <c r="FK15" i="16" s="1"/>
  <c r="FL15" i="16" s="1"/>
  <c r="FM15" i="16" s="1"/>
  <c r="FN15" i="16" s="1"/>
  <c r="FO15" i="16" s="1"/>
  <c r="FP15" i="16" s="1"/>
  <c r="FQ15" i="16" s="1"/>
  <c r="FR15" i="16" s="1"/>
  <c r="FS15" i="16" s="1"/>
  <c r="FT15" i="16" s="1"/>
  <c r="FU15" i="16" s="1"/>
  <c r="FV15" i="16" s="1"/>
  <c r="FW15" i="16" s="1"/>
  <c r="FX15" i="16" s="1"/>
  <c r="FY15" i="16" s="1"/>
  <c r="FZ15" i="16" s="1"/>
  <c r="GA15" i="16" s="1"/>
  <c r="GB15" i="16" s="1"/>
  <c r="GC15" i="16" s="1"/>
  <c r="GD15" i="16" s="1"/>
  <c r="GE15" i="16" s="1"/>
  <c r="GF15" i="16" s="1"/>
  <c r="GG15" i="16" s="1"/>
  <c r="GH15" i="16" s="1"/>
  <c r="GI15" i="16" s="1"/>
  <c r="GJ15" i="16" s="1"/>
  <c r="GK15" i="16" s="1"/>
  <c r="GL15" i="16" s="1"/>
  <c r="GM15" i="16" s="1"/>
  <c r="GN15" i="16" s="1"/>
  <c r="GO15" i="16" s="1"/>
  <c r="GP15" i="16" s="1"/>
  <c r="GQ15" i="16" s="1"/>
  <c r="GR15" i="16" s="1"/>
  <c r="GS15" i="16" s="1"/>
  <c r="GT15" i="16" s="1"/>
  <c r="GU15" i="16" s="1"/>
  <c r="GV15" i="16" s="1"/>
  <c r="GW15" i="16" s="1"/>
  <c r="GX15" i="16" s="1"/>
  <c r="GY15" i="16" s="1"/>
  <c r="GZ15" i="16" s="1"/>
  <c r="HA15" i="16" s="1"/>
  <c r="HB15" i="16" s="1"/>
  <c r="HC15" i="16" s="1"/>
  <c r="HD15" i="16" s="1"/>
  <c r="HE15" i="16" s="1"/>
  <c r="HF15" i="16" s="1"/>
  <c r="M15" i="16"/>
  <c r="N15" i="16" s="1"/>
  <c r="O15" i="16" s="1"/>
  <c r="P15" i="16" s="1"/>
  <c r="Q15" i="16" s="1"/>
  <c r="R15" i="16" s="1"/>
  <c r="S15" i="16" s="1"/>
  <c r="T15" i="16" s="1"/>
  <c r="U15" i="16" s="1"/>
  <c r="V15" i="16" s="1"/>
  <c r="W15" i="16" s="1"/>
  <c r="X15" i="16" s="1"/>
  <c r="M6" i="16"/>
  <c r="C187" i="15"/>
  <c r="C183" i="15"/>
  <c r="C182" i="15"/>
  <c r="C181" i="15"/>
  <c r="C180" i="15"/>
  <c r="C179" i="15"/>
  <c r="C178" i="15"/>
  <c r="C177" i="15"/>
  <c r="C176" i="15"/>
  <c r="C175" i="15"/>
  <c r="C174" i="15"/>
  <c r="C173" i="15"/>
  <c r="C172" i="15"/>
  <c r="C171" i="15"/>
  <c r="C170" i="15"/>
  <c r="C169" i="15"/>
  <c r="C168" i="15"/>
  <c r="C167" i="15"/>
  <c r="C166" i="15"/>
  <c r="C165" i="15"/>
  <c r="C164" i="15"/>
  <c r="C163" i="15"/>
  <c r="C162" i="15"/>
  <c r="C161" i="15"/>
  <c r="C160" i="15"/>
  <c r="C159" i="15"/>
  <c r="C158" i="15"/>
  <c r="C157" i="15"/>
  <c r="C156" i="15"/>
  <c r="C155" i="15"/>
  <c r="C154" i="15"/>
  <c r="C153" i="15"/>
  <c r="C152" i="15"/>
  <c r="C151" i="15"/>
  <c r="C150" i="15"/>
  <c r="C149" i="15"/>
  <c r="C148" i="15"/>
  <c r="C147" i="15"/>
  <c r="C146" i="15"/>
  <c r="C145" i="15"/>
  <c r="C144" i="15"/>
  <c r="C143" i="15"/>
  <c r="C142" i="15"/>
  <c r="C141" i="15"/>
  <c r="C140" i="15"/>
  <c r="C139" i="15"/>
  <c r="C138" i="15"/>
  <c r="C137" i="15"/>
  <c r="C136" i="15"/>
  <c r="C135" i="15"/>
  <c r="C134" i="15"/>
  <c r="C133" i="15"/>
  <c r="C132" i="15"/>
  <c r="C131" i="15"/>
  <c r="C130" i="15"/>
  <c r="C129" i="15"/>
  <c r="C128" i="15"/>
  <c r="C127" i="15"/>
  <c r="C126" i="15"/>
  <c r="C125" i="15"/>
  <c r="C124" i="15"/>
  <c r="C123" i="15"/>
  <c r="C122" i="15"/>
  <c r="C121" i="15"/>
  <c r="C120" i="15"/>
  <c r="C119" i="15"/>
  <c r="C118" i="15"/>
  <c r="C117" i="15"/>
  <c r="C116" i="15"/>
  <c r="C115" i="15"/>
  <c r="C114" i="15"/>
  <c r="C113" i="15"/>
  <c r="C112" i="15"/>
  <c r="C111" i="15"/>
  <c r="C110" i="15"/>
  <c r="C109" i="15"/>
  <c r="C108" i="15"/>
  <c r="C107" i="15"/>
  <c r="C106" i="15"/>
  <c r="C105" i="15"/>
  <c r="C104" i="15"/>
  <c r="C103" i="15"/>
  <c r="C102" i="15"/>
  <c r="C101" i="15"/>
  <c r="C100" i="15"/>
  <c r="C99" i="15"/>
  <c r="C98" i="15"/>
  <c r="C97" i="15"/>
  <c r="C96" i="15"/>
  <c r="C95" i="15"/>
  <c r="C94" i="15"/>
  <c r="C93" i="15"/>
  <c r="C92" i="15"/>
  <c r="C91" i="15"/>
  <c r="C90" i="15"/>
  <c r="C89" i="15"/>
  <c r="C88" i="15"/>
  <c r="C87" i="15"/>
  <c r="C86" i="15"/>
  <c r="C85" i="15"/>
  <c r="C84" i="15"/>
  <c r="C83" i="15"/>
  <c r="C82" i="15"/>
  <c r="C81" i="15"/>
  <c r="C80" i="15"/>
  <c r="C79" i="15"/>
  <c r="C78" i="15"/>
  <c r="C77" i="15"/>
  <c r="C76" i="15"/>
  <c r="C75" i="15"/>
  <c r="C74" i="15"/>
  <c r="C73" i="15"/>
  <c r="C72" i="15"/>
  <c r="C71" i="15"/>
  <c r="C70" i="15"/>
  <c r="C69" i="15"/>
  <c r="C68" i="15"/>
  <c r="C67" i="15"/>
  <c r="C66" i="15"/>
  <c r="C65" i="15"/>
  <c r="C64" i="15"/>
  <c r="C63" i="15"/>
  <c r="C62" i="15"/>
  <c r="C61" i="15"/>
  <c r="C60" i="15"/>
  <c r="C59" i="15"/>
  <c r="C58" i="15"/>
  <c r="C57" i="15"/>
  <c r="C56" i="15"/>
  <c r="C55" i="15"/>
  <c r="C54" i="15"/>
  <c r="C53" i="15"/>
  <c r="C52" i="15"/>
  <c r="C51" i="15"/>
  <c r="C50" i="15"/>
  <c r="C49" i="15"/>
  <c r="C48" i="15"/>
  <c r="C47" i="15"/>
  <c r="C46" i="15"/>
  <c r="C45" i="15"/>
  <c r="C44" i="15"/>
  <c r="C43" i="15"/>
  <c r="C42" i="15"/>
  <c r="C41" i="15"/>
  <c r="C40" i="15"/>
  <c r="C39" i="15"/>
  <c r="C38" i="15"/>
  <c r="C37" i="15"/>
  <c r="C36" i="15"/>
  <c r="C35" i="15"/>
  <c r="C34" i="15"/>
  <c r="C33" i="15"/>
  <c r="G32" i="15"/>
  <c r="F32" i="15"/>
  <c r="C32" i="15"/>
  <c r="G31" i="15"/>
  <c r="F31" i="15"/>
  <c r="C31" i="15"/>
  <c r="G30" i="15"/>
  <c r="F30" i="15"/>
  <c r="C30" i="15"/>
  <c r="G29" i="15"/>
  <c r="F29" i="15"/>
  <c r="C29" i="15"/>
  <c r="G28" i="15"/>
  <c r="F28" i="15"/>
  <c r="C28" i="15"/>
  <c r="C27" i="15"/>
  <c r="C26" i="15"/>
  <c r="G25" i="15"/>
  <c r="F25" i="15"/>
  <c r="C25" i="15"/>
  <c r="C24" i="15"/>
  <c r="C23" i="15"/>
  <c r="C22" i="15"/>
  <c r="C21" i="15"/>
  <c r="C20" i="15"/>
  <c r="C19" i="15"/>
  <c r="G18" i="15"/>
  <c r="F18" i="15"/>
  <c r="C18" i="15"/>
  <c r="C17" i="15"/>
  <c r="C16" i="15"/>
  <c r="C15" i="15"/>
  <c r="C14" i="15"/>
  <c r="C13" i="15"/>
  <c r="G12" i="15"/>
  <c r="F12" i="15"/>
  <c r="C12" i="15"/>
  <c r="C11" i="15"/>
  <c r="C10" i="15"/>
  <c r="C9" i="15"/>
  <c r="C8" i="15"/>
  <c r="G7" i="15"/>
  <c r="F7" i="15"/>
  <c r="C7" i="15"/>
  <c r="C6" i="15"/>
  <c r="C5" i="15"/>
  <c r="C4" i="15"/>
  <c r="C3" i="15"/>
  <c r="L2" i="15"/>
  <c r="K2" i="15"/>
  <c r="J2" i="15"/>
  <c r="C1" i="15"/>
  <c r="B1" i="15"/>
  <c r="AK24" i="11"/>
  <c r="AG24" i="11"/>
  <c r="AC24" i="11"/>
  <c r="Y24" i="11"/>
  <c r="U24" i="11"/>
  <c r="Q24" i="11"/>
  <c r="M24" i="11"/>
  <c r="I24" i="11"/>
  <c r="E24" i="11"/>
  <c r="A24" i="11"/>
  <c r="AK17" i="11"/>
  <c r="AG17" i="11"/>
  <c r="AC17" i="11"/>
  <c r="Y17" i="11"/>
  <c r="U17" i="11"/>
  <c r="Q17" i="11"/>
  <c r="M17" i="11"/>
  <c r="I17" i="11"/>
  <c r="E17" i="11"/>
  <c r="A17" i="11"/>
  <c r="RY8" i="11"/>
  <c r="RU8" i="11"/>
  <c r="RQ8" i="11"/>
  <c r="RM8" i="11"/>
  <c r="RI8" i="11"/>
  <c r="RE8" i="11"/>
  <c r="RA8" i="11"/>
  <c r="QW8" i="11"/>
  <c r="QS8" i="11"/>
  <c r="QO8" i="11"/>
  <c r="QK8" i="11"/>
  <c r="QG8" i="11"/>
  <c r="QC8" i="11"/>
  <c r="PY8" i="11"/>
  <c r="PU8" i="11"/>
  <c r="PQ8" i="11"/>
  <c r="PM8" i="11"/>
  <c r="PI8" i="11"/>
  <c r="PE8" i="11"/>
  <c r="PA8" i="11"/>
  <c r="OW8" i="11"/>
  <c r="OS8" i="11"/>
  <c r="OO8" i="11"/>
  <c r="OK8" i="11"/>
  <c r="OG8" i="11"/>
  <c r="OC8" i="11"/>
  <c r="NY8" i="11"/>
  <c r="NU8" i="11"/>
  <c r="NQ8" i="11"/>
  <c r="NM8" i="11"/>
  <c r="NI8" i="11"/>
  <c r="NE8" i="11"/>
  <c r="NA8" i="11"/>
  <c r="MW8" i="11"/>
  <c r="MS8" i="11"/>
  <c r="MO8" i="11"/>
  <c r="MK8" i="11"/>
  <c r="MG8" i="11"/>
  <c r="MC8" i="11"/>
  <c r="LY8" i="11"/>
  <c r="LU8" i="11"/>
  <c r="LQ8" i="11"/>
  <c r="LM8" i="11"/>
  <c r="LI8" i="11"/>
  <c r="LE8" i="11"/>
  <c r="LA8" i="11"/>
  <c r="KW8" i="11"/>
  <c r="KS8" i="11"/>
  <c r="KO8" i="11"/>
  <c r="KK8" i="11"/>
  <c r="KG8" i="11"/>
  <c r="KC8" i="11"/>
  <c r="JY8" i="11"/>
  <c r="JU8" i="11"/>
  <c r="JQ8" i="11"/>
  <c r="JM8" i="11"/>
  <c r="JI8" i="11"/>
  <c r="JE8" i="11"/>
  <c r="JA8" i="11"/>
  <c r="IW8" i="11"/>
  <c r="IS8" i="11"/>
  <c r="IO8" i="11"/>
  <c r="IK8" i="11"/>
  <c r="IG8" i="11"/>
  <c r="IC8" i="11"/>
  <c r="HY8" i="11"/>
  <c r="HU8" i="11"/>
  <c r="HQ8" i="11"/>
  <c r="HM8" i="11"/>
  <c r="HI8" i="11"/>
  <c r="HE8" i="11"/>
  <c r="HA8" i="11"/>
  <c r="GW8" i="11"/>
  <c r="GS8" i="11"/>
  <c r="GO8" i="11"/>
  <c r="GK8" i="11"/>
  <c r="GG8" i="11"/>
  <c r="GC8" i="11"/>
  <c r="FY8" i="11"/>
  <c r="FU8" i="11"/>
  <c r="FQ8" i="11"/>
  <c r="FM8" i="11"/>
  <c r="FI8" i="11"/>
  <c r="FE8" i="11"/>
  <c r="FA8" i="11"/>
  <c r="EW8" i="11"/>
  <c r="ES8" i="11"/>
  <c r="EO8" i="11"/>
  <c r="EK8" i="11"/>
  <c r="EG8" i="11"/>
  <c r="EC8" i="11"/>
  <c r="DY8" i="11"/>
  <c r="DU8" i="11"/>
  <c r="DQ8" i="11"/>
  <c r="DM8" i="11"/>
  <c r="DI8" i="11"/>
  <c r="DE8" i="11"/>
  <c r="DA8" i="11"/>
  <c r="CW8" i="11"/>
  <c r="CS8" i="11"/>
  <c r="CO8" i="11"/>
  <c r="CK8" i="11"/>
  <c r="CG8" i="11"/>
  <c r="CC8" i="11"/>
  <c r="BY8" i="11"/>
  <c r="BU8" i="11"/>
  <c r="BQ8" i="11"/>
  <c r="BM8" i="11"/>
  <c r="BI8" i="11"/>
  <c r="BE8" i="11"/>
  <c r="BA8" i="11"/>
  <c r="AW8" i="11"/>
  <c r="AS8" i="11"/>
  <c r="AO8" i="11"/>
  <c r="AK8" i="11"/>
  <c r="AG8" i="11"/>
  <c r="AC8" i="11"/>
  <c r="Y8" i="11"/>
  <c r="U8" i="11"/>
  <c r="Q8" i="11"/>
  <c r="M8" i="11"/>
  <c r="I8" i="11"/>
  <c r="E8" i="11"/>
  <c r="A8" i="11"/>
  <c r="RY1" i="11"/>
  <c r="RU1" i="11"/>
  <c r="RQ1" i="11"/>
  <c r="RM1" i="11"/>
  <c r="RI1" i="11"/>
  <c r="RE1" i="11"/>
  <c r="RA1" i="11"/>
  <c r="QW1" i="11"/>
  <c r="QS1" i="11"/>
  <c r="QO1" i="11"/>
  <c r="QK1" i="11"/>
  <c r="QG1" i="11"/>
  <c r="QC1" i="11"/>
  <c r="PY1" i="11"/>
  <c r="PU1" i="11"/>
  <c r="PQ1" i="11"/>
  <c r="PM1" i="11"/>
  <c r="PI1" i="11"/>
  <c r="PE1" i="11"/>
  <c r="PA1" i="11"/>
  <c r="OW1" i="11"/>
  <c r="OS1" i="11"/>
  <c r="OO1" i="11"/>
  <c r="OK1" i="11"/>
  <c r="OG1" i="11"/>
  <c r="OC1" i="11"/>
  <c r="NY1" i="11"/>
  <c r="NU1" i="11"/>
  <c r="NQ1" i="11"/>
  <c r="NM1" i="11"/>
  <c r="NI1" i="11"/>
  <c r="NE1" i="11"/>
  <c r="NA1" i="11"/>
  <c r="MW1" i="11"/>
  <c r="MS1" i="11"/>
  <c r="MO1" i="11"/>
  <c r="MK1" i="11"/>
  <c r="MG1" i="11"/>
  <c r="MC1" i="11"/>
  <c r="LY1" i="11"/>
  <c r="LU1" i="11"/>
  <c r="LQ1" i="11"/>
  <c r="LM1" i="11"/>
  <c r="LI1" i="11"/>
  <c r="LE1" i="11"/>
  <c r="LA1" i="11"/>
  <c r="KW1" i="11"/>
  <c r="KS1" i="11"/>
  <c r="KO1" i="11"/>
  <c r="KK1" i="11"/>
  <c r="KG1" i="11"/>
  <c r="KC1" i="11"/>
  <c r="JY1" i="11"/>
  <c r="JU1" i="11"/>
  <c r="JQ1" i="11"/>
  <c r="JM1" i="11"/>
  <c r="JI1" i="11"/>
  <c r="JE1" i="11"/>
  <c r="JA1" i="11"/>
  <c r="IW1" i="11"/>
  <c r="IS1" i="11"/>
  <c r="IO1" i="11"/>
  <c r="IK1" i="11"/>
  <c r="IG1" i="11"/>
  <c r="IC1" i="11"/>
  <c r="HY1" i="11"/>
  <c r="HU1" i="11"/>
  <c r="HQ1" i="11"/>
  <c r="HM1" i="11"/>
  <c r="HI1" i="11"/>
  <c r="HE1" i="11"/>
  <c r="HA1" i="11"/>
  <c r="GW1" i="11"/>
  <c r="GS1" i="11"/>
  <c r="GO1" i="11"/>
  <c r="GK1" i="11"/>
  <c r="GG1" i="11"/>
  <c r="GC1" i="11"/>
  <c r="FY1" i="11"/>
  <c r="FU1" i="11"/>
  <c r="FQ1" i="11"/>
  <c r="FM1" i="11"/>
  <c r="FI1" i="11"/>
  <c r="FE1" i="11"/>
  <c r="FA1" i="11"/>
  <c r="EW1" i="11"/>
  <c r="ES1" i="11"/>
  <c r="EO1" i="11"/>
  <c r="EK1" i="11"/>
  <c r="EG1" i="11"/>
  <c r="EC1" i="11"/>
  <c r="DY1" i="11"/>
  <c r="DU1" i="11"/>
  <c r="DQ1" i="11"/>
  <c r="DM1" i="11"/>
  <c r="DI1" i="11"/>
  <c r="DE1" i="11"/>
  <c r="DA1" i="11"/>
  <c r="CW1" i="11"/>
  <c r="CS1" i="11"/>
  <c r="CO1" i="11"/>
  <c r="CK1" i="11"/>
  <c r="CG1" i="11"/>
  <c r="CC1" i="11"/>
  <c r="BY1" i="11"/>
  <c r="BU1" i="11"/>
  <c r="BQ1" i="11"/>
  <c r="BM1" i="11"/>
  <c r="BI1" i="11"/>
  <c r="BE1" i="11"/>
  <c r="BA1" i="11"/>
  <c r="AW1" i="11"/>
  <c r="AS1" i="11"/>
  <c r="AO1" i="11"/>
  <c r="AK1" i="11"/>
  <c r="AG1" i="11"/>
  <c r="AC1" i="11"/>
  <c r="Y1" i="11"/>
  <c r="U1" i="11"/>
  <c r="Q1" i="11"/>
  <c r="M1" i="11"/>
  <c r="I1" i="11"/>
  <c r="E1" i="11"/>
  <c r="A1" i="11"/>
  <c r="F84" i="10"/>
  <c r="H4" i="9"/>
  <c r="G18" i="9" s="1"/>
  <c r="H11" i="9"/>
  <c r="H10" i="9"/>
  <c r="G24" i="9" s="1"/>
  <c r="H9" i="9"/>
  <c r="H6" i="9"/>
  <c r="N8" i="9"/>
  <c r="K8" i="9"/>
  <c r="H8" i="9"/>
  <c r="G22" i="9" s="1"/>
  <c r="H2" i="9"/>
  <c r="G16" i="9" s="1"/>
  <c r="H5" i="9"/>
  <c r="G19" i="9" s="1"/>
  <c r="H3" i="9"/>
  <c r="N1" i="9"/>
  <c r="K1" i="9"/>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BB4" i="8"/>
  <c r="AZ4" i="8"/>
  <c r="AY4" i="8"/>
  <c r="AT4" i="8"/>
  <c r="AQ4" i="8"/>
  <c r="AP4" i="8"/>
  <c r="AN4" i="8"/>
  <c r="AM4" i="8"/>
  <c r="AL4" i="8"/>
  <c r="AI4" i="8"/>
  <c r="AH4" i="8"/>
  <c r="AE4" i="8"/>
  <c r="AB4" i="8"/>
  <c r="AA4" i="8"/>
  <c r="Z4" i="8"/>
  <c r="W4" i="8"/>
  <c r="V4" i="8"/>
  <c r="P4" i="8"/>
  <c r="O4" i="8"/>
  <c r="I4" i="8"/>
  <c r="H4" i="8"/>
  <c r="C4" i="8"/>
  <c r="B4" i="8"/>
  <c r="FP4" i="8"/>
  <c r="FO4" i="8"/>
  <c r="FN4" i="8"/>
  <c r="FM4" i="8"/>
  <c r="FL4" i="8"/>
  <c r="FK4" i="8"/>
  <c r="FJ4" i="8"/>
  <c r="FI4" i="8"/>
  <c r="FH4" i="8"/>
  <c r="FG4" i="8"/>
  <c r="FF4" i="8"/>
  <c r="FE4" i="8"/>
  <c r="FD4" i="8"/>
  <c r="FC4" i="8"/>
  <c r="FB4" i="8"/>
  <c r="FA4" i="8"/>
  <c r="EZ4" i="8"/>
  <c r="EY4" i="8"/>
  <c r="EX4" i="8"/>
  <c r="EW4" i="8"/>
  <c r="EV4" i="8"/>
  <c r="EU4" i="8"/>
  <c r="ET4" i="8"/>
  <c r="ES4" i="8"/>
  <c r="ER4" i="8"/>
  <c r="EQ4" i="8"/>
  <c r="EP4" i="8"/>
  <c r="EO4" i="8"/>
  <c r="EN4" i="8"/>
  <c r="EM4" i="8"/>
  <c r="EL4" i="8"/>
  <c r="EK4" i="8"/>
  <c r="EJ4" i="8"/>
  <c r="EI4" i="8"/>
  <c r="EH4" i="8"/>
  <c r="EG4" i="8"/>
  <c r="EF4" i="8"/>
  <c r="EE4" i="8"/>
  <c r="ED4" i="8"/>
  <c r="EC4" i="8"/>
  <c r="EB4" i="8"/>
  <c r="EA4" i="8"/>
  <c r="DZ4" i="8"/>
  <c r="DY4" i="8"/>
  <c r="DX4" i="8"/>
  <c r="DW4" i="8"/>
  <c r="DV4" i="8"/>
  <c r="DU4" i="8"/>
  <c r="DT4" i="8"/>
  <c r="DS4" i="8"/>
  <c r="DR4" i="8"/>
  <c r="DQ4" i="8"/>
  <c r="DP4" i="8"/>
  <c r="DO4" i="8"/>
  <c r="DN4" i="8"/>
  <c r="DM4" i="8"/>
  <c r="DL4" i="8"/>
  <c r="DK4" i="8"/>
  <c r="DJ4" i="8"/>
  <c r="DI4" i="8"/>
  <c r="DH4" i="8"/>
  <c r="DG4" i="8"/>
  <c r="DF4" i="8"/>
  <c r="DE4" i="8"/>
  <c r="DD4" i="8"/>
  <c r="DC4" i="8"/>
  <c r="DB4" i="8"/>
  <c r="DA4" i="8"/>
  <c r="CZ4" i="8"/>
  <c r="CY4" i="8"/>
  <c r="CX4" i="8"/>
  <c r="CW4" i="8"/>
  <c r="CV4" i="8"/>
  <c r="CU4" i="8"/>
  <c r="CT4" i="8"/>
  <c r="CS4" i="8"/>
  <c r="CR4" i="8"/>
  <c r="CQ4" i="8"/>
  <c r="CP4" i="8"/>
  <c r="CO4" i="8"/>
  <c r="CN4" i="8"/>
  <c r="CM4" i="8"/>
  <c r="CL4" i="8"/>
  <c r="CK4" i="8"/>
  <c r="CJ4" i="8"/>
  <c r="CI4" i="8"/>
  <c r="CH4" i="8"/>
  <c r="CG4" i="8"/>
  <c r="CF4" i="8"/>
  <c r="CE4" i="8"/>
  <c r="CD4" i="8"/>
  <c r="CC4" i="8"/>
  <c r="CB4" i="8"/>
  <c r="CA4" i="8"/>
  <c r="BZ4" i="8"/>
  <c r="BY4" i="8"/>
  <c r="BX4" i="8"/>
  <c r="BW4" i="8"/>
  <c r="BV4" i="8"/>
  <c r="BU4" i="8"/>
  <c r="BT4" i="8"/>
  <c r="BS4" i="8"/>
  <c r="BR4" i="8"/>
  <c r="BQ4" i="8"/>
  <c r="BP4" i="8"/>
  <c r="BO4" i="8"/>
  <c r="BN4" i="8"/>
  <c r="BM4" i="8"/>
  <c r="BL4" i="8"/>
  <c r="BK4" i="8"/>
  <c r="BJ4" i="8"/>
  <c r="BI4" i="8"/>
  <c r="BH4" i="8"/>
  <c r="BG4" i="8"/>
  <c r="BF4" i="8"/>
  <c r="BE4" i="8"/>
  <c r="BD4" i="8"/>
  <c r="BC4" i="8"/>
  <c r="BA4" i="8"/>
  <c r="AX4" i="8"/>
  <c r="AW4" i="8"/>
  <c r="AV4" i="8"/>
  <c r="AU4" i="8"/>
  <c r="AS4" i="8"/>
  <c r="AR4" i="8"/>
  <c r="AO4" i="8"/>
  <c r="AK4" i="8"/>
  <c r="AJ4" i="8"/>
  <c r="AG4" i="8"/>
  <c r="AF4" i="8"/>
  <c r="AD4" i="8"/>
  <c r="AC4" i="8"/>
  <c r="Y4" i="8"/>
  <c r="X4" i="8"/>
  <c r="U4" i="8"/>
  <c r="T4" i="8"/>
  <c r="S4" i="8"/>
  <c r="R4" i="8"/>
  <c r="Q4" i="8"/>
  <c r="N4" i="8"/>
  <c r="M4" i="8"/>
  <c r="L4" i="8"/>
  <c r="G4" i="8"/>
  <c r="F4" i="8"/>
  <c r="E4" i="8"/>
  <c r="D4" i="8"/>
  <c r="G166" i="15"/>
  <c r="G153" i="15"/>
  <c r="G147" i="15"/>
  <c r="G115" i="15"/>
  <c r="G97" i="15"/>
  <c r="G93" i="15"/>
  <c r="G83" i="15"/>
  <c r="G80" i="15"/>
  <c r="G78" i="15"/>
  <c r="G70" i="15"/>
  <c r="G62" i="15"/>
  <c r="F187" i="15"/>
  <c r="F132" i="15"/>
  <c r="F124" i="15"/>
  <c r="E169" i="15"/>
  <c r="E168" i="15"/>
  <c r="E160" i="15"/>
  <c r="E141" i="15"/>
  <c r="E137" i="15"/>
  <c r="E132" i="15"/>
  <c r="E120" i="15"/>
  <c r="E117" i="15"/>
  <c r="E93" i="15"/>
  <c r="E89" i="15"/>
  <c r="E84" i="15"/>
  <c r="E72" i="15"/>
  <c r="E69" i="15"/>
  <c r="D187" i="15"/>
  <c r="D181" i="15"/>
  <c r="D180" i="15"/>
  <c r="B180" i="15"/>
  <c r="D177" i="15"/>
  <c r="B177" i="15"/>
  <c r="D176" i="15"/>
  <c r="B174" i="15"/>
  <c r="D173" i="15"/>
  <c r="D168" i="15"/>
  <c r="B168" i="15"/>
  <c r="D167" i="15"/>
  <c r="B167" i="15"/>
  <c r="D165" i="15"/>
  <c r="B165" i="15"/>
  <c r="B164" i="15"/>
  <c r="B160" i="15"/>
  <c r="D159" i="15"/>
  <c r="B157" i="15"/>
  <c r="D153" i="15"/>
  <c r="B153" i="15"/>
  <c r="D151" i="15"/>
  <c r="D150" i="15"/>
  <c r="B150" i="15"/>
  <c r="D146" i="15"/>
  <c r="B146" i="15"/>
  <c r="B145" i="15"/>
  <c r="D143" i="15"/>
  <c r="B143" i="15"/>
  <c r="B139" i="15"/>
  <c r="D136" i="15"/>
  <c r="B136" i="15"/>
  <c r="B134" i="15"/>
  <c r="B133" i="15"/>
  <c r="B131" i="15"/>
  <c r="D130" i="15"/>
  <c r="B130" i="15"/>
  <c r="D129" i="15"/>
  <c r="B129" i="15"/>
  <c r="B128" i="15"/>
  <c r="D127" i="15"/>
  <c r="B127" i="15"/>
  <c r="D126" i="15"/>
  <c r="B126" i="15"/>
  <c r="B125" i="15"/>
  <c r="D124" i="15"/>
  <c r="B124" i="15"/>
  <c r="D123" i="15"/>
  <c r="B123" i="15"/>
  <c r="B122" i="15"/>
  <c r="D121" i="15"/>
  <c r="B121" i="15"/>
  <c r="D120" i="15"/>
  <c r="B120" i="15"/>
  <c r="B119" i="15"/>
  <c r="D118" i="15"/>
  <c r="B118" i="15"/>
  <c r="B117" i="15"/>
  <c r="D115" i="15"/>
  <c r="B115" i="15"/>
  <c r="D114" i="15"/>
  <c r="B114" i="15"/>
  <c r="D113" i="15"/>
  <c r="B113" i="15"/>
  <c r="D112" i="15"/>
  <c r="B112" i="15"/>
  <c r="D111" i="15"/>
  <c r="B111" i="15"/>
  <c r="D110" i="15"/>
  <c r="B110" i="15"/>
  <c r="D109" i="15"/>
  <c r="B109" i="15"/>
  <c r="D108" i="15"/>
  <c r="B108" i="15"/>
  <c r="B107" i="15"/>
  <c r="D106" i="15"/>
  <c r="B106" i="15"/>
  <c r="D105" i="15"/>
  <c r="B105" i="15"/>
  <c r="B104" i="15"/>
  <c r="D103" i="15"/>
  <c r="B103" i="15"/>
  <c r="D102" i="15"/>
  <c r="B102" i="15"/>
  <c r="B101" i="15"/>
  <c r="D100" i="15"/>
  <c r="B100" i="15"/>
  <c r="D99" i="15"/>
  <c r="B99" i="15"/>
  <c r="B98" i="15"/>
  <c r="D97" i="15"/>
  <c r="B97" i="15"/>
  <c r="D96" i="15"/>
  <c r="B96" i="15"/>
  <c r="B95" i="15"/>
  <c r="D94" i="15"/>
  <c r="D93" i="15"/>
  <c r="B93" i="15"/>
  <c r="D92" i="15"/>
  <c r="B92" i="15"/>
  <c r="D90" i="15"/>
  <c r="B90" i="15"/>
  <c r="B89" i="15"/>
  <c r="D87" i="15"/>
  <c r="B87" i="15"/>
  <c r="B86" i="15"/>
  <c r="D84" i="15"/>
  <c r="B84" i="15"/>
  <c r="B83" i="15"/>
  <c r="D81" i="15"/>
  <c r="B81" i="15"/>
  <c r="B80" i="15"/>
  <c r="D78" i="15"/>
  <c r="B78" i="15"/>
  <c r="B77" i="15"/>
  <c r="D75" i="15"/>
  <c r="B75" i="15"/>
  <c r="B74" i="15"/>
  <c r="D72" i="15"/>
  <c r="B72" i="15"/>
  <c r="B71" i="15"/>
  <c r="D69" i="15"/>
  <c r="B69" i="15"/>
  <c r="D68" i="15"/>
  <c r="B68" i="15"/>
  <c r="D66" i="15"/>
  <c r="B66" i="15"/>
  <c r="B65" i="15"/>
  <c r="D63" i="15"/>
  <c r="B63" i="15"/>
  <c r="B61" i="15"/>
  <c r="D60" i="15"/>
  <c r="B60" i="15"/>
  <c r="D57" i="15"/>
  <c r="H181" i="15"/>
  <c r="H180" i="15"/>
  <c r="H177" i="15"/>
  <c r="H176" i="15"/>
  <c r="H173" i="15"/>
  <c r="H172" i="15"/>
  <c r="H169" i="15"/>
  <c r="H168" i="15"/>
  <c r="H165" i="15"/>
  <c r="H164" i="15"/>
  <c r="H161" i="15"/>
  <c r="H160" i="15"/>
  <c r="H157" i="15"/>
  <c r="H156" i="15"/>
  <c r="H153" i="15"/>
  <c r="H152" i="15"/>
  <c r="H149" i="15"/>
  <c r="H148" i="15"/>
  <c r="H145" i="15"/>
  <c r="H144" i="15"/>
  <c r="H141" i="15"/>
  <c r="H140" i="15"/>
  <c r="H137" i="15"/>
  <c r="H136" i="15"/>
  <c r="H133" i="15"/>
  <c r="H132" i="15"/>
  <c r="H129" i="15"/>
  <c r="H128" i="15"/>
  <c r="H125" i="15"/>
  <c r="H124" i="15"/>
  <c r="H121" i="15"/>
  <c r="H120" i="15"/>
  <c r="H117" i="15"/>
  <c r="H116" i="15"/>
  <c r="H115" i="15"/>
  <c r="H113" i="15"/>
  <c r="H112" i="15"/>
  <c r="H109" i="15"/>
  <c r="H108" i="15"/>
  <c r="H107" i="15"/>
  <c r="H105" i="15"/>
  <c r="H85" i="15"/>
  <c r="H64" i="15"/>
  <c r="H56" i="15"/>
  <c r="CB86" i="16" l="1"/>
  <c r="CX95" i="16"/>
  <c r="AE139" i="16"/>
  <c r="BH139" i="16"/>
  <c r="J4" i="16"/>
  <c r="DN60" i="16"/>
  <c r="BN83" i="16"/>
  <c r="FZ53" i="16"/>
  <c r="FL123" i="16"/>
  <c r="FO137" i="16"/>
  <c r="AY175" i="16"/>
  <c r="HI123" i="16"/>
  <c r="DR132" i="16"/>
  <c r="CF175" i="16"/>
  <c r="Q53" i="16"/>
  <c r="FN182" i="16"/>
  <c r="DP175" i="16"/>
  <c r="M3" i="16"/>
  <c r="O97" i="16"/>
  <c r="HF139" i="16"/>
  <c r="EQ148" i="16"/>
  <c r="N10" i="16"/>
  <c r="BM97" i="16"/>
  <c r="DT97" i="16"/>
  <c r="CC128" i="16"/>
  <c r="O137" i="16"/>
  <c r="DL143" i="16"/>
  <c r="DZ97" i="16"/>
  <c r="GB128" i="16"/>
  <c r="R137" i="16"/>
  <c r="AL137" i="16"/>
  <c r="BD58" i="16"/>
  <c r="DH81" i="16"/>
  <c r="DH86" i="16"/>
  <c r="EG102" i="16"/>
  <c r="EP187" i="16"/>
  <c r="AW196" i="16"/>
  <c r="FO21" i="16"/>
  <c r="CO41" i="16"/>
  <c r="AE67" i="16"/>
  <c r="FB102" i="16"/>
  <c r="BA137" i="16"/>
  <c r="BR163" i="16"/>
  <c r="DU178" i="16"/>
  <c r="BN196" i="16"/>
  <c r="FF41" i="16"/>
  <c r="CO137" i="16"/>
  <c r="HF163" i="16"/>
  <c r="DQ196" i="16"/>
  <c r="EF137" i="16"/>
  <c r="S24" i="16"/>
  <c r="GF61" i="16"/>
  <c r="AA70" i="16"/>
  <c r="Z78" i="16"/>
  <c r="AJ142" i="16"/>
  <c r="BH148" i="16"/>
  <c r="GX191" i="16"/>
  <c r="CK24" i="16"/>
  <c r="AR70" i="16"/>
  <c r="AG78" i="16"/>
  <c r="BA142" i="16"/>
  <c r="GZ24" i="16"/>
  <c r="EW78" i="16"/>
  <c r="GR85" i="16"/>
  <c r="BS126" i="16"/>
  <c r="BC142" i="16"/>
  <c r="AP55" i="16"/>
  <c r="GH119" i="16"/>
  <c r="DX138" i="16"/>
  <c r="FF142" i="16"/>
  <c r="CT159" i="16"/>
  <c r="AP47" i="16"/>
  <c r="CB72" i="16"/>
  <c r="FQ79" i="16"/>
  <c r="G86" i="16"/>
  <c r="AC109" i="16"/>
  <c r="GL142" i="16"/>
  <c r="BC150" i="16"/>
  <c r="GO194" i="16"/>
  <c r="DZ72" i="16"/>
  <c r="BD86" i="16"/>
  <c r="DR150" i="16"/>
  <c r="M4" i="16"/>
  <c r="BJ18" i="16"/>
  <c r="HG22" i="16"/>
  <c r="BQ27" i="16"/>
  <c r="ED59" i="16"/>
  <c r="DI69" i="16"/>
  <c r="EK72" i="16"/>
  <c r="DB83" i="16"/>
  <c r="CE94" i="16"/>
  <c r="EP136" i="16"/>
  <c r="DE158" i="16"/>
  <c r="DN162" i="16"/>
  <c r="AR176" i="16"/>
  <c r="BR188" i="16"/>
  <c r="GT194" i="16"/>
  <c r="EC196" i="16"/>
  <c r="J5" i="16"/>
  <c r="EO18" i="16"/>
  <c r="HJ22" i="16"/>
  <c r="BT27" i="16"/>
  <c r="FF59" i="16"/>
  <c r="AY65" i="16"/>
  <c r="FH69" i="16"/>
  <c r="FD72" i="16"/>
  <c r="FL83" i="16"/>
  <c r="GK86" i="16"/>
  <c r="EE107" i="16"/>
  <c r="AI116" i="16"/>
  <c r="BI121" i="16"/>
  <c r="HH124" i="16"/>
  <c r="FY136" i="16"/>
  <c r="Y143" i="16"/>
  <c r="H148" i="16"/>
  <c r="AP151" i="16"/>
  <c r="DM158" i="16"/>
  <c r="DU168" i="16"/>
  <c r="AZ175" i="16"/>
  <c r="AW176" i="16"/>
  <c r="FA196" i="16"/>
  <c r="J6" i="16"/>
  <c r="FQ18" i="16"/>
  <c r="EA27" i="16"/>
  <c r="BJ65" i="16"/>
  <c r="GT72" i="16"/>
  <c r="GG83" i="16"/>
  <c r="AZ116" i="16"/>
  <c r="BS121" i="16"/>
  <c r="HB137" i="16"/>
  <c r="AL143" i="16"/>
  <c r="AE148" i="16"/>
  <c r="BH151" i="16"/>
  <c r="GZ158" i="16"/>
  <c r="AI163" i="16"/>
  <c r="BB175" i="16"/>
  <c r="AY176" i="16"/>
  <c r="AW189" i="16"/>
  <c r="CZ195" i="16"/>
  <c r="R158" i="16"/>
  <c r="AJ162" i="16"/>
  <c r="W176" i="16"/>
  <c r="HK18" i="16"/>
  <c r="HK27" i="16"/>
  <c r="EG65" i="16"/>
  <c r="CE116" i="16"/>
  <c r="ED121" i="16"/>
  <c r="HG137" i="16"/>
  <c r="FC141" i="16"/>
  <c r="BZ143" i="16"/>
  <c r="BB148" i="16"/>
  <c r="HA151" i="16"/>
  <c r="HN158" i="16"/>
  <c r="BM163" i="16"/>
  <c r="BL175" i="16"/>
  <c r="BL176" i="16"/>
  <c r="DQ189" i="16"/>
  <c r="A196" i="16"/>
  <c r="U94" i="16"/>
  <c r="FM176" i="16"/>
  <c r="M13" i="16"/>
  <c r="AW19" i="16"/>
  <c r="AV24" i="16"/>
  <c r="GW39" i="16"/>
  <c r="FA61" i="16"/>
  <c r="BQ66" i="16"/>
  <c r="CR81" i="16"/>
  <c r="GD85" i="16"/>
  <c r="CO89" i="16"/>
  <c r="HC95" i="16"/>
  <c r="EL117" i="16"/>
  <c r="Z137" i="16"/>
  <c r="BQ138" i="16"/>
  <c r="FL143" i="16"/>
  <c r="DX148" i="16"/>
  <c r="G159" i="16"/>
  <c r="CI163" i="16"/>
  <c r="DM175" i="16"/>
  <c r="GP176" i="16"/>
  <c r="AK196" i="16"/>
  <c r="GS176" i="16"/>
  <c r="FX24" i="16"/>
  <c r="CM40" i="16"/>
  <c r="CQ47" i="16"/>
  <c r="T72" i="16"/>
  <c r="DY118" i="16"/>
  <c r="Q123" i="16"/>
  <c r="AB128" i="16"/>
  <c r="AS134" i="16"/>
  <c r="DY138" i="16"/>
  <c r="AT144" i="16"/>
  <c r="HG148" i="16"/>
  <c r="DW159" i="16"/>
  <c r="AY196" i="16"/>
  <c r="X72" i="16"/>
  <c r="AB112" i="16"/>
  <c r="EY118" i="16"/>
  <c r="W123" i="16"/>
  <c r="AC128" i="16"/>
  <c r="EX134" i="16"/>
  <c r="GH138" i="16"/>
  <c r="DD144" i="16"/>
  <c r="HJ175" i="16"/>
  <c r="GD192" i="16"/>
  <c r="BB196" i="16"/>
  <c r="J2" i="16"/>
  <c r="HF16" i="16"/>
  <c r="CR21" i="16"/>
  <c r="DT32" i="16"/>
  <c r="AO41" i="16"/>
  <c r="Z63" i="16"/>
  <c r="BZ67" i="16"/>
  <c r="AU72" i="16"/>
  <c r="U83" i="16"/>
  <c r="AF86" i="16"/>
  <c r="AR97" i="16"/>
  <c r="DR123" i="16"/>
  <c r="AZ128" i="16"/>
  <c r="HD134" i="16"/>
  <c r="CS137" i="16"/>
  <c r="CF142" i="16"/>
  <c r="O175" i="16"/>
  <c r="HL175" i="16"/>
  <c r="DQ178" i="16"/>
  <c r="BI196" i="16"/>
  <c r="G82" i="15"/>
  <c r="BB31" i="16"/>
  <c r="HN39" i="16"/>
  <c r="AI50" i="16"/>
  <c r="Z56" i="16"/>
  <c r="GS56" i="16"/>
  <c r="T71" i="16"/>
  <c r="BO74" i="16"/>
  <c r="F98" i="16"/>
  <c r="I85" i="15" s="1"/>
  <c r="HD99" i="16"/>
  <c r="U105" i="16"/>
  <c r="N12" i="16"/>
  <c r="HM18" i="16"/>
  <c r="AY24" i="16"/>
  <c r="HA24" i="16"/>
  <c r="DJ27" i="16"/>
  <c r="BN28" i="16"/>
  <c r="HC31" i="16"/>
  <c r="Q39" i="16"/>
  <c r="HG41" i="16"/>
  <c r="BV46" i="16"/>
  <c r="BP50" i="16"/>
  <c r="AH56" i="16"/>
  <c r="HJ56" i="16"/>
  <c r="GD59" i="16"/>
  <c r="CC65" i="16"/>
  <c r="GI66" i="16"/>
  <c r="AU71" i="16"/>
  <c r="Y72" i="16"/>
  <c r="EN72" i="16"/>
  <c r="BW74" i="16"/>
  <c r="BX78" i="16"/>
  <c r="CE83" i="16"/>
  <c r="GO83" i="16"/>
  <c r="GW85" i="16"/>
  <c r="CH86" i="16"/>
  <c r="R87" i="16"/>
  <c r="EV95" i="16"/>
  <c r="BR97" i="16"/>
  <c r="AJ98" i="16"/>
  <c r="AB105" i="16"/>
  <c r="AL108" i="16"/>
  <c r="CA113" i="16"/>
  <c r="EO116" i="16"/>
  <c r="GI118" i="16"/>
  <c r="CH121" i="16"/>
  <c r="AP123" i="16"/>
  <c r="U125" i="16"/>
  <c r="AS127" i="16"/>
  <c r="G129" i="16"/>
  <c r="EI133" i="16"/>
  <c r="DA137" i="16"/>
  <c r="HN137" i="16"/>
  <c r="BY139" i="16"/>
  <c r="HC141" i="16"/>
  <c r="HH142" i="16"/>
  <c r="FN148" i="16"/>
  <c r="EW150" i="16"/>
  <c r="DS158" i="16"/>
  <c r="FM159" i="16"/>
  <c r="CS164" i="16"/>
  <c r="EP169" i="16"/>
  <c r="FK178" i="16"/>
  <c r="BD186" i="16"/>
  <c r="AJ18" i="16"/>
  <c r="HN18" i="16"/>
  <c r="AL22" i="16"/>
  <c r="BA24" i="16"/>
  <c r="HO24" i="16"/>
  <c r="DM27" i="16"/>
  <c r="CE28" i="16"/>
  <c r="AH39" i="16"/>
  <c r="AK40" i="16"/>
  <c r="DB50" i="16"/>
  <c r="AX56" i="16"/>
  <c r="HE59" i="16"/>
  <c r="HL62" i="16"/>
  <c r="DE65" i="16"/>
  <c r="R70" i="16"/>
  <c r="BE71" i="16"/>
  <c r="AG72" i="16"/>
  <c r="EU72" i="16"/>
  <c r="EU74" i="16"/>
  <c r="CL78" i="16"/>
  <c r="A83" i="16"/>
  <c r="CI83" i="16"/>
  <c r="HJ83" i="16"/>
  <c r="A86" i="16"/>
  <c r="CJ86" i="16"/>
  <c r="CD87" i="16"/>
  <c r="EZ95" i="16"/>
  <c r="CP97" i="16"/>
  <c r="AM98" i="16"/>
  <c r="T100" i="16"/>
  <c r="CR103" i="16"/>
  <c r="BP105" i="16"/>
  <c r="CS121" i="16"/>
  <c r="BY123" i="16"/>
  <c r="AP125" i="16"/>
  <c r="EO127" i="16"/>
  <c r="AY129" i="16"/>
  <c r="H137" i="16"/>
  <c r="DM137" i="16"/>
  <c r="DX139" i="16"/>
  <c r="GI148" i="16"/>
  <c r="HK150" i="16"/>
  <c r="FO158" i="16"/>
  <c r="FW159" i="16"/>
  <c r="G163" i="16"/>
  <c r="GT176" i="16"/>
  <c r="FV178" i="16"/>
  <c r="EL186" i="16"/>
  <c r="BD191" i="16"/>
  <c r="CJ194" i="16"/>
  <c r="AV18" i="16"/>
  <c r="CE24" i="16"/>
  <c r="DS27" i="16"/>
  <c r="CW28" i="16"/>
  <c r="AY39" i="16"/>
  <c r="BN40" i="16"/>
  <c r="CP42" i="16"/>
  <c r="EN50" i="16"/>
  <c r="S55" i="16"/>
  <c r="BS56" i="16"/>
  <c r="DP65" i="16"/>
  <c r="BX71" i="16"/>
  <c r="AI72" i="16"/>
  <c r="EV72" i="16"/>
  <c r="FU74" i="16"/>
  <c r="EM78" i="16"/>
  <c r="CK83" i="16"/>
  <c r="DD86" i="16"/>
  <c r="ES87" i="16"/>
  <c r="HA95" i="16"/>
  <c r="CT97" i="16"/>
  <c r="BU98" i="16"/>
  <c r="HF100" i="16"/>
  <c r="GI103" i="16"/>
  <c r="CB105" i="16"/>
  <c r="BN119" i="16"/>
  <c r="DG121" i="16"/>
  <c r="DQ123" i="16"/>
  <c r="BN125" i="16"/>
  <c r="DZ129" i="16"/>
  <c r="EB137" i="16"/>
  <c r="AG138" i="16"/>
  <c r="EK139" i="16"/>
  <c r="C142" i="16"/>
  <c r="GO148" i="16"/>
  <c r="FS158" i="16"/>
  <c r="GN159" i="16"/>
  <c r="Q163" i="16"/>
  <c r="EB191" i="16"/>
  <c r="CM194" i="16"/>
  <c r="CY198" i="16"/>
  <c r="DD28" i="16"/>
  <c r="BS39" i="16"/>
  <c r="GJ50" i="16"/>
  <c r="CD56" i="16"/>
  <c r="DB71" i="16"/>
  <c r="BZ98" i="16"/>
  <c r="DU105" i="16"/>
  <c r="CR125" i="16"/>
  <c r="FU198" i="16"/>
  <c r="G76" i="15"/>
  <c r="BK18" i="16"/>
  <c r="DR19" i="16"/>
  <c r="CR24" i="16"/>
  <c r="P26" i="16"/>
  <c r="EM27" i="16"/>
  <c r="CL39" i="16"/>
  <c r="DR40" i="16"/>
  <c r="FE47" i="16"/>
  <c r="BZ55" i="16"/>
  <c r="CT56" i="16"/>
  <c r="FO58" i="16"/>
  <c r="AB63" i="16"/>
  <c r="FJ65" i="16"/>
  <c r="DR67" i="16"/>
  <c r="BK70" i="16"/>
  <c r="DJ71" i="16"/>
  <c r="BW72" i="16"/>
  <c r="GJ72" i="16"/>
  <c r="CH75" i="16"/>
  <c r="HC78" i="16"/>
  <c r="Y83" i="16"/>
  <c r="DD83" i="16"/>
  <c r="AN85" i="16"/>
  <c r="R86" i="16"/>
  <c r="DJ86" i="16"/>
  <c r="DH98" i="16"/>
  <c r="AK104" i="16"/>
  <c r="EF105" i="16"/>
  <c r="F115" i="16"/>
  <c r="I102" i="15" s="1"/>
  <c r="DT125" i="16"/>
  <c r="F130" i="16"/>
  <c r="I117" i="15" s="1"/>
  <c r="EX157" i="16"/>
  <c r="BH160" i="16"/>
  <c r="Q178" i="16"/>
  <c r="O16" i="16"/>
  <c r="BZ18" i="16"/>
  <c r="EP19" i="16"/>
  <c r="CP23" i="16"/>
  <c r="DT24" i="16"/>
  <c r="EV27" i="16"/>
  <c r="AL29" i="16"/>
  <c r="BD34" i="16"/>
  <c r="DE39" i="16"/>
  <c r="EQ40" i="16"/>
  <c r="AD44" i="16"/>
  <c r="HE47" i="16"/>
  <c r="BX51" i="16"/>
  <c r="CY55" i="16"/>
  <c r="DG56" i="16"/>
  <c r="W61" i="16"/>
  <c r="BV63" i="16"/>
  <c r="FU65" i="16"/>
  <c r="FT67" i="16"/>
  <c r="DE70" i="16"/>
  <c r="EE71" i="16"/>
  <c r="BZ72" i="16"/>
  <c r="GN72" i="16"/>
  <c r="HK78" i="16"/>
  <c r="AA83" i="16"/>
  <c r="DF83" i="16"/>
  <c r="AU85" i="16"/>
  <c r="W86" i="16"/>
  <c r="EP86" i="16"/>
  <c r="FE94" i="16"/>
  <c r="FB97" i="16"/>
  <c r="DK98" i="16"/>
  <c r="AP104" i="16"/>
  <c r="GB105" i="16"/>
  <c r="P111" i="16"/>
  <c r="AJ115" i="16"/>
  <c r="Z118" i="16"/>
  <c r="FR121" i="16"/>
  <c r="EL125" i="16"/>
  <c r="DX130" i="16"/>
  <c r="FQ140" i="16"/>
  <c r="AU149" i="16"/>
  <c r="GB160" i="16"/>
  <c r="H167" i="16"/>
  <c r="BJ173" i="16"/>
  <c r="Z178" i="16"/>
  <c r="BP192" i="16"/>
  <c r="AD16" i="16"/>
  <c r="DZ18" i="16"/>
  <c r="HI19" i="16"/>
  <c r="CR23" i="16"/>
  <c r="EB24" i="16"/>
  <c r="AN27" i="16"/>
  <c r="GC27" i="16"/>
  <c r="CO29" i="16"/>
  <c r="HI34" i="16"/>
  <c r="DX39" i="16"/>
  <c r="FU40" i="16"/>
  <c r="BP44" i="16"/>
  <c r="EC55" i="16"/>
  <c r="DW56" i="16"/>
  <c r="Z59" i="16"/>
  <c r="BA61" i="16"/>
  <c r="GL65" i="16"/>
  <c r="DP70" i="16"/>
  <c r="FN71" i="16"/>
  <c r="AO83" i="16"/>
  <c r="ED83" i="16"/>
  <c r="BD85" i="16"/>
  <c r="AE86" i="16"/>
  <c r="ET86" i="16"/>
  <c r="BX89" i="16"/>
  <c r="FI97" i="16"/>
  <c r="ET98" i="16"/>
  <c r="AI102" i="16"/>
  <c r="DG104" i="16"/>
  <c r="GF105" i="16"/>
  <c r="AX111" i="16"/>
  <c r="BH115" i="16"/>
  <c r="AC118" i="16"/>
  <c r="O121" i="16"/>
  <c r="GF121" i="16"/>
  <c r="FM125" i="16"/>
  <c r="DV149" i="16"/>
  <c r="HF160" i="16"/>
  <c r="BI167" i="16"/>
  <c r="BW173" i="16"/>
  <c r="BK178" i="16"/>
  <c r="BS192" i="16"/>
  <c r="GF56" i="16"/>
  <c r="AU16" i="16"/>
  <c r="EI18" i="16"/>
  <c r="HB23" i="16"/>
  <c r="EJ24" i="16"/>
  <c r="AV27" i="16"/>
  <c r="GM27" i="16"/>
  <c r="FJ29" i="16"/>
  <c r="ER39" i="16"/>
  <c r="GV40" i="16"/>
  <c r="DP44" i="16"/>
  <c r="BH48" i="16"/>
  <c r="ER52" i="16"/>
  <c r="FB55" i="16"/>
  <c r="EK56" i="16"/>
  <c r="BB59" i="16"/>
  <c r="BU61" i="16"/>
  <c r="HN65" i="16"/>
  <c r="FA70" i="16"/>
  <c r="FU71" i="16"/>
  <c r="CJ72" i="16"/>
  <c r="GX72" i="16"/>
  <c r="AS83" i="16"/>
  <c r="EF83" i="16"/>
  <c r="DF85" i="16"/>
  <c r="EV86" i="16"/>
  <c r="Q97" i="16"/>
  <c r="GJ97" i="16"/>
  <c r="EX98" i="16"/>
  <c r="BI102" i="16"/>
  <c r="EB104" i="16"/>
  <c r="CZ111" i="16"/>
  <c r="GJ115" i="16"/>
  <c r="AV118" i="16"/>
  <c r="T121" i="16"/>
  <c r="HA121" i="16"/>
  <c r="AU124" i="16"/>
  <c r="GS125" i="16"/>
  <c r="DM128" i="16"/>
  <c r="F136" i="16"/>
  <c r="I123" i="15" s="1"/>
  <c r="BF137" i="16"/>
  <c r="FT137" i="16"/>
  <c r="HO138" i="16"/>
  <c r="BB141" i="16"/>
  <c r="CX142" i="16"/>
  <c r="HA143" i="16"/>
  <c r="BW148" i="16"/>
  <c r="EO149" i="16"/>
  <c r="AC152" i="16"/>
  <c r="Y158" i="16"/>
  <c r="AL159" i="16"/>
  <c r="DN163" i="16"/>
  <c r="EQ167" i="16"/>
  <c r="EC175" i="16"/>
  <c r="CL176" i="16"/>
  <c r="CB178" i="16"/>
  <c r="FU182" i="16"/>
  <c r="HA188" i="16"/>
  <c r="EO192" i="16"/>
  <c r="GK195" i="16"/>
  <c r="GV196" i="16"/>
  <c r="BW199" i="16"/>
  <c r="AW16" i="16"/>
  <c r="EM18" i="16"/>
  <c r="HE23" i="16"/>
  <c r="FL24" i="16"/>
  <c r="AZ27" i="16"/>
  <c r="GO27" i="16"/>
  <c r="FJ39" i="16"/>
  <c r="FD44" i="16"/>
  <c r="ET48" i="16"/>
  <c r="GQ52" i="16"/>
  <c r="GN55" i="16"/>
  <c r="EZ56" i="16"/>
  <c r="CC59" i="16"/>
  <c r="CX61" i="16"/>
  <c r="GW70" i="16"/>
  <c r="GV71" i="16"/>
  <c r="CS72" i="16"/>
  <c r="HK72" i="16"/>
  <c r="AU83" i="16"/>
  <c r="EJ83" i="16"/>
  <c r="DL85" i="16"/>
  <c r="AZ86" i="16"/>
  <c r="GF86" i="16"/>
  <c r="DB89" i="16"/>
  <c r="AX95" i="16"/>
  <c r="V97" i="16"/>
  <c r="GP97" i="16"/>
  <c r="GP98" i="16"/>
  <c r="CA102" i="16"/>
  <c r="GL104" i="16"/>
  <c r="HD106" i="16"/>
  <c r="EF111" i="16"/>
  <c r="CL118" i="16"/>
  <c r="AH121" i="16"/>
  <c r="AX124" i="16"/>
  <c r="DT128" i="16"/>
  <c r="BJ136" i="16"/>
  <c r="BM137" i="16"/>
  <c r="GA137" i="16"/>
  <c r="BD141" i="16"/>
  <c r="EI142" i="16"/>
  <c r="CU148" i="16"/>
  <c r="HH149" i="16"/>
  <c r="BQ152" i="16"/>
  <c r="BN158" i="16"/>
  <c r="AT159" i="16"/>
  <c r="DR163" i="16"/>
  <c r="EV175" i="16"/>
  <c r="DP176" i="16"/>
  <c r="CI178" i="16"/>
  <c r="EP192" i="16"/>
  <c r="HM196" i="16"/>
  <c r="BZ199" i="16"/>
  <c r="CE16" i="16"/>
  <c r="FT24" i="16"/>
  <c r="BC27" i="16"/>
  <c r="GW27" i="16"/>
  <c r="GB39" i="16"/>
  <c r="GZ44" i="16"/>
  <c r="HG55" i="16"/>
  <c r="FQ56" i="16"/>
  <c r="DB59" i="16"/>
  <c r="EA61" i="16"/>
  <c r="W65" i="16"/>
  <c r="T66" i="16"/>
  <c r="BY69" i="16"/>
  <c r="HG70" i="16"/>
  <c r="CZ72" i="16"/>
  <c r="H78" i="16"/>
  <c r="BK83" i="16"/>
  <c r="FD83" i="16"/>
  <c r="DT85" i="16"/>
  <c r="BC86" i="16"/>
  <c r="GJ86" i="16"/>
  <c r="GS89" i="16"/>
  <c r="BA95" i="16"/>
  <c r="AO97" i="16"/>
  <c r="A98" i="16"/>
  <c r="GV98" i="16"/>
  <c r="DO102" i="16"/>
  <c r="GT104" i="16"/>
  <c r="DR118" i="16"/>
  <c r="AY121" i="16"/>
  <c r="DP124" i="16"/>
  <c r="ES128" i="16"/>
  <c r="DB132" i="16"/>
  <c r="DU136" i="16"/>
  <c r="BY137" i="16"/>
  <c r="GM137" i="16"/>
  <c r="Z139" i="16"/>
  <c r="CG141" i="16"/>
  <c r="EJ142" i="16"/>
  <c r="DO148" i="16"/>
  <c r="FU152" i="16"/>
  <c r="BO158" i="16"/>
  <c r="CD159" i="16"/>
  <c r="Z162" i="16"/>
  <c r="EL163" i="16"/>
  <c r="AW168" i="16"/>
  <c r="EZ175" i="16"/>
  <c r="EM176" i="16"/>
  <c r="CQ178" i="16"/>
  <c r="FZ192" i="16"/>
  <c r="HO196" i="16"/>
  <c r="F113" i="15"/>
  <c r="FN17" i="16"/>
  <c r="GV17" i="16"/>
  <c r="ER17" i="16"/>
  <c r="DX17" i="16"/>
  <c r="DI17" i="16"/>
  <c r="CF17" i="16"/>
  <c r="AQ17" i="16"/>
  <c r="G77" i="15"/>
  <c r="F109" i="15"/>
  <c r="F131" i="15"/>
  <c r="G164" i="15"/>
  <c r="AZ185" i="16"/>
  <c r="GU185" i="16"/>
  <c r="GT185" i="16"/>
  <c r="EW185" i="16"/>
  <c r="EV185" i="16"/>
  <c r="CU185" i="16"/>
  <c r="FE19" i="16"/>
  <c r="HL22" i="16"/>
  <c r="DJ23" i="16"/>
  <c r="AZ24" i="16"/>
  <c r="CM24" i="16"/>
  <c r="EG24" i="16"/>
  <c r="FU24" i="16"/>
  <c r="HJ24" i="16"/>
  <c r="G94" i="15"/>
  <c r="FH19" i="16"/>
  <c r="DL23" i="16"/>
  <c r="BO16" i="16"/>
  <c r="BM18" i="16"/>
  <c r="EZ18" i="16"/>
  <c r="R19" i="16"/>
  <c r="FV19" i="16"/>
  <c r="BG22" i="16"/>
  <c r="Y23" i="16"/>
  <c r="EA23" i="16"/>
  <c r="T24" i="16"/>
  <c r="BE24" i="16"/>
  <c r="CS24" i="16"/>
  <c r="EL24" i="16"/>
  <c r="FY24" i="16"/>
  <c r="BH27" i="16"/>
  <c r="EC27" i="16"/>
  <c r="HE27" i="16"/>
  <c r="DI28" i="16"/>
  <c r="GE30" i="16"/>
  <c r="HH30" i="16"/>
  <c r="FD30" i="16"/>
  <c r="ES30" i="16"/>
  <c r="DK30" i="16"/>
  <c r="BK30" i="16"/>
  <c r="BF30" i="16"/>
  <c r="AQ30" i="16"/>
  <c r="AG30" i="16"/>
  <c r="HG64" i="16"/>
  <c r="GF64" i="16"/>
  <c r="CA64" i="16"/>
  <c r="GA64" i="16"/>
  <c r="BY64" i="16"/>
  <c r="FL64" i="16"/>
  <c r="BP64" i="16"/>
  <c r="FD64" i="16"/>
  <c r="BF64" i="16"/>
  <c r="EY64" i="16"/>
  <c r="BB64" i="16"/>
  <c r="EF64" i="16"/>
  <c r="AX64" i="16"/>
  <c r="EC64" i="16"/>
  <c r="AQ64" i="16"/>
  <c r="DT64" i="16"/>
  <c r="AF64" i="16"/>
  <c r="HN64" i="16"/>
  <c r="DE64" i="16"/>
  <c r="AC64" i="16"/>
  <c r="HJ64" i="16"/>
  <c r="DB64" i="16"/>
  <c r="AA64" i="16"/>
  <c r="HB64" i="16"/>
  <c r="CR64" i="16"/>
  <c r="V64" i="16"/>
  <c r="GO76" i="16"/>
  <c r="HL76" i="16"/>
  <c r="GT76" i="16"/>
  <c r="EV76" i="16"/>
  <c r="CR76" i="16"/>
  <c r="AV76" i="16"/>
  <c r="GQ76" i="16"/>
  <c r="EQ76" i="16"/>
  <c r="CQ76" i="16"/>
  <c r="AO76" i="16"/>
  <c r="GP76" i="16"/>
  <c r="EL76" i="16"/>
  <c r="CK76" i="16"/>
  <c r="AN76" i="16"/>
  <c r="GJ76" i="16"/>
  <c r="EI76" i="16"/>
  <c r="CD76" i="16"/>
  <c r="AE76" i="16"/>
  <c r="GC76" i="16"/>
  <c r="ED76" i="16"/>
  <c r="CA76" i="16"/>
  <c r="AD76" i="16"/>
  <c r="GA76" i="16"/>
  <c r="DX76" i="16"/>
  <c r="BY76" i="16"/>
  <c r="AC76" i="16"/>
  <c r="FR76" i="16"/>
  <c r="DS76" i="16"/>
  <c r="BT76" i="16"/>
  <c r="Z76" i="16"/>
  <c r="FN76" i="16"/>
  <c r="DN76" i="16"/>
  <c r="BO76" i="16"/>
  <c r="S76" i="16"/>
  <c r="FM76" i="16"/>
  <c r="DI76" i="16"/>
  <c r="BN76" i="16"/>
  <c r="O76" i="16"/>
  <c r="FG76" i="16"/>
  <c r="DG76" i="16"/>
  <c r="BI76" i="16"/>
  <c r="H76" i="16"/>
  <c r="HG76" i="16"/>
  <c r="FF76" i="16"/>
  <c r="DF76" i="16"/>
  <c r="BC76" i="16"/>
  <c r="C76" i="16"/>
  <c r="HK84" i="16"/>
  <c r="EZ84" i="16"/>
  <c r="CD16" i="16"/>
  <c r="BY18" i="16"/>
  <c r="FP18" i="16"/>
  <c r="AU19" i="16"/>
  <c r="GV19" i="16"/>
  <c r="BJ22" i="16"/>
  <c r="AO23" i="16"/>
  <c r="ET23" i="16"/>
  <c r="U24" i="16"/>
  <c r="BI24" i="16"/>
  <c r="DA24" i="16"/>
  <c r="EP24" i="16"/>
  <c r="FZ24" i="16"/>
  <c r="CG64" i="16"/>
  <c r="HK68" i="16"/>
  <c r="EE68" i="16"/>
  <c r="DX68" i="16"/>
  <c r="CZ68" i="16"/>
  <c r="CV68" i="16"/>
  <c r="CQ68" i="16"/>
  <c r="HG68" i="16"/>
  <c r="BS68" i="16"/>
  <c r="HD68" i="16"/>
  <c r="BO68" i="16"/>
  <c r="GV68" i="16"/>
  <c r="BE68" i="16"/>
  <c r="FX68" i="16"/>
  <c r="AO68" i="16"/>
  <c r="FT68" i="16"/>
  <c r="AE68" i="16"/>
  <c r="FF68" i="16"/>
  <c r="U68" i="16"/>
  <c r="AZ76" i="16"/>
  <c r="DI22" i="16"/>
  <c r="AP23" i="16"/>
  <c r="EU23" i="16"/>
  <c r="W24" i="16"/>
  <c r="BK24" i="16"/>
  <c r="DE24" i="16"/>
  <c r="ER24" i="16"/>
  <c r="GI24" i="16"/>
  <c r="GS28" i="16"/>
  <c r="HA28" i="16"/>
  <c r="GQ28" i="16"/>
  <c r="EF28" i="16"/>
  <c r="HG38" i="16"/>
  <c r="DE38" i="16"/>
  <c r="CJ38" i="16"/>
  <c r="BJ38" i="16"/>
  <c r="AV38" i="16"/>
  <c r="Y38" i="16"/>
  <c r="HD38" i="16"/>
  <c r="GD38" i="16"/>
  <c r="FP38" i="16"/>
  <c r="ES38" i="16"/>
  <c r="GV49" i="16"/>
  <c r="DK49" i="16"/>
  <c r="CA49" i="16"/>
  <c r="BK49" i="16"/>
  <c r="AT49" i="16"/>
  <c r="AA49" i="16"/>
  <c r="CG16" i="16"/>
  <c r="CQ18" i="16"/>
  <c r="FS18" i="16"/>
  <c r="BB19" i="16"/>
  <c r="DK22" i="16"/>
  <c r="AR23" i="16"/>
  <c r="EX23" i="16"/>
  <c r="X24" i="16"/>
  <c r="BM24" i="16"/>
  <c r="DF24" i="16"/>
  <c r="ES24" i="16"/>
  <c r="GJ24" i="16"/>
  <c r="CX26" i="16"/>
  <c r="CC27" i="16"/>
  <c r="EZ27" i="16"/>
  <c r="P28" i="16"/>
  <c r="EJ28" i="16"/>
  <c r="DS38" i="16"/>
  <c r="FL49" i="16"/>
  <c r="FA76" i="16"/>
  <c r="EG16" i="16"/>
  <c r="CR18" i="16"/>
  <c r="GG18" i="16"/>
  <c r="CE19" i="16"/>
  <c r="DM22" i="16"/>
  <c r="BF23" i="16"/>
  <c r="FO23" i="16"/>
  <c r="AG24" i="16"/>
  <c r="BX24" i="16"/>
  <c r="DN24" i="16"/>
  <c r="EV24" i="16"/>
  <c r="GM24" i="16"/>
  <c r="CK27" i="16"/>
  <c r="FH27" i="16"/>
  <c r="AJ28" i="16"/>
  <c r="FH28" i="16"/>
  <c r="GU76" i="16"/>
  <c r="EM16" i="16"/>
  <c r="R18" i="16"/>
  <c r="DD18" i="16"/>
  <c r="GJ18" i="16"/>
  <c r="CF19" i="16"/>
  <c r="EG22" i="16"/>
  <c r="BG23" i="16"/>
  <c r="FQ23" i="16"/>
  <c r="AI24" i="16"/>
  <c r="CA24" i="16"/>
  <c r="DO24" i="16"/>
  <c r="FG24" i="16"/>
  <c r="GW24" i="16"/>
  <c r="R27" i="16"/>
  <c r="CP27" i="16"/>
  <c r="FQ27" i="16"/>
  <c r="AO28" i="16"/>
  <c r="FI28" i="16"/>
  <c r="F129" i="15"/>
  <c r="FW16" i="16"/>
  <c r="S18" i="16"/>
  <c r="DI18" i="16"/>
  <c r="GX18" i="16"/>
  <c r="CU19" i="16"/>
  <c r="P21" i="16"/>
  <c r="GI22" i="16"/>
  <c r="BW23" i="16"/>
  <c r="GF23" i="16"/>
  <c r="AJ24" i="16"/>
  <c r="CB24" i="16"/>
  <c r="DP24" i="16"/>
  <c r="FH24" i="16"/>
  <c r="GX24" i="16"/>
  <c r="AA27" i="16"/>
  <c r="CX27" i="16"/>
  <c r="FS27" i="16"/>
  <c r="BB28" i="16"/>
  <c r="GA28" i="16"/>
  <c r="AE18" i="16"/>
  <c r="DS18" i="16"/>
  <c r="GY18" i="16"/>
  <c r="DQ19" i="16"/>
  <c r="CQ21" i="16"/>
  <c r="GJ22" i="16"/>
  <c r="CO23" i="16"/>
  <c r="HA23" i="16"/>
  <c r="AL24" i="16"/>
  <c r="CC24" i="16"/>
  <c r="DR24" i="16"/>
  <c r="FJ24" i="16"/>
  <c r="GY24" i="16"/>
  <c r="AE27" i="16"/>
  <c r="DH27" i="16"/>
  <c r="FX27" i="16"/>
  <c r="BK28" i="16"/>
  <c r="GI28" i="16"/>
  <c r="DG29" i="16"/>
  <c r="CE31" i="16"/>
  <c r="GU32" i="16"/>
  <c r="AI39" i="16"/>
  <c r="BV39" i="16"/>
  <c r="DI39" i="16"/>
  <c r="ES39" i="16"/>
  <c r="GG39" i="16"/>
  <c r="BR40" i="16"/>
  <c r="DT40" i="16"/>
  <c r="FX40" i="16"/>
  <c r="AR41" i="16"/>
  <c r="FI41" i="16"/>
  <c r="AI44" i="16"/>
  <c r="DR44" i="16"/>
  <c r="HF44" i="16"/>
  <c r="AZ47" i="16"/>
  <c r="FJ47" i="16"/>
  <c r="BP48" i="16"/>
  <c r="AL50" i="16"/>
  <c r="DE50" i="16"/>
  <c r="GR50" i="16"/>
  <c r="EU52" i="16"/>
  <c r="HC53" i="16"/>
  <c r="AR55" i="16"/>
  <c r="DK55" i="16"/>
  <c r="FP55" i="16"/>
  <c r="AR56" i="16"/>
  <c r="BT56" i="16"/>
  <c r="CX56" i="16"/>
  <c r="DX56" i="16"/>
  <c r="FC56" i="16"/>
  <c r="GH56" i="16"/>
  <c r="HK56" i="16"/>
  <c r="BG58" i="16"/>
  <c r="GJ58" i="16"/>
  <c r="AA59" i="16"/>
  <c r="BD59" i="16"/>
  <c r="CF59" i="16"/>
  <c r="DD59" i="16"/>
  <c r="EF59" i="16"/>
  <c r="FI59" i="16"/>
  <c r="GI59" i="16"/>
  <c r="HH59" i="16"/>
  <c r="AD61" i="16"/>
  <c r="CE61" i="16"/>
  <c r="ED61" i="16"/>
  <c r="GK61" i="16"/>
  <c r="BB65" i="16"/>
  <c r="DG65" i="16"/>
  <c r="FL65" i="16"/>
  <c r="GA66" i="16"/>
  <c r="AN67" i="16"/>
  <c r="CF67" i="16"/>
  <c r="ED67" i="16"/>
  <c r="FX67" i="16"/>
  <c r="CJ69" i="16"/>
  <c r="X70" i="16"/>
  <c r="DI70" i="16"/>
  <c r="HB70" i="16"/>
  <c r="AX71" i="16"/>
  <c r="DG71" i="16"/>
  <c r="FR71" i="16"/>
  <c r="FI88" i="16"/>
  <c r="A88" i="16"/>
  <c r="EG88" i="16"/>
  <c r="EE88" i="16"/>
  <c r="DV88" i="16"/>
  <c r="CV88" i="16"/>
  <c r="CT88" i="16"/>
  <c r="BS88" i="16"/>
  <c r="BQ88" i="16"/>
  <c r="AZ88" i="16"/>
  <c r="GZ88" i="16"/>
  <c r="AG88" i="16"/>
  <c r="GT88" i="16"/>
  <c r="Z88" i="16"/>
  <c r="FM101" i="16"/>
  <c r="FA101" i="16"/>
  <c r="EZ101" i="16"/>
  <c r="EV101" i="16"/>
  <c r="DQ101" i="16"/>
  <c r="CK101" i="16"/>
  <c r="CF101" i="16"/>
  <c r="BQ101" i="16"/>
  <c r="BM101" i="16"/>
  <c r="BB101" i="16"/>
  <c r="GZ101" i="16"/>
  <c r="AK101" i="16"/>
  <c r="GM110" i="16"/>
  <c r="ED110" i="16"/>
  <c r="BU110" i="16"/>
  <c r="DZ110" i="16"/>
  <c r="BK110" i="16"/>
  <c r="DW110" i="16"/>
  <c r="BG110" i="16"/>
  <c r="HE110" i="16"/>
  <c r="DT110" i="16"/>
  <c r="AU110" i="16"/>
  <c r="GV110" i="16"/>
  <c r="DG110" i="16"/>
  <c r="AP110" i="16"/>
  <c r="GN110" i="16"/>
  <c r="DB110" i="16"/>
  <c r="AN110" i="16"/>
  <c r="GD110" i="16"/>
  <c r="CU110" i="16"/>
  <c r="AL110" i="16"/>
  <c r="FM110" i="16"/>
  <c r="CL110" i="16"/>
  <c r="AG110" i="16"/>
  <c r="FK110" i="16"/>
  <c r="CG110" i="16"/>
  <c r="AB110" i="16"/>
  <c r="FI110" i="16"/>
  <c r="CC110" i="16"/>
  <c r="X110" i="16"/>
  <c r="FA110" i="16"/>
  <c r="BX110" i="16"/>
  <c r="G110" i="16"/>
  <c r="DN29" i="16"/>
  <c r="CS31" i="16"/>
  <c r="HB32" i="16"/>
  <c r="Q35" i="16"/>
  <c r="AJ39" i="16"/>
  <c r="BY39" i="16"/>
  <c r="DM39" i="16"/>
  <c r="ET39" i="16"/>
  <c r="GJ39" i="16"/>
  <c r="S40" i="16"/>
  <c r="BU40" i="16"/>
  <c r="DY40" i="16"/>
  <c r="GA40" i="16"/>
  <c r="AX41" i="16"/>
  <c r="FV41" i="16"/>
  <c r="AK44" i="16"/>
  <c r="DX44" i="16"/>
  <c r="HH44" i="16"/>
  <c r="BE47" i="16"/>
  <c r="FT47" i="16"/>
  <c r="BS48" i="16"/>
  <c r="AN50" i="16"/>
  <c r="DK50" i="16"/>
  <c r="HB50" i="16"/>
  <c r="BF55" i="16"/>
  <c r="DM55" i="16"/>
  <c r="FQ55" i="16"/>
  <c r="P56" i="16"/>
  <c r="AS56" i="16"/>
  <c r="BV56" i="16"/>
  <c r="DB56" i="16"/>
  <c r="EE56" i="16"/>
  <c r="FE56" i="16"/>
  <c r="GI56" i="16"/>
  <c r="HL56" i="16"/>
  <c r="BI58" i="16"/>
  <c r="GN58" i="16"/>
  <c r="AF59" i="16"/>
  <c r="BG59" i="16"/>
  <c r="CI59" i="16"/>
  <c r="DH59" i="16"/>
  <c r="EG59" i="16"/>
  <c r="FJ59" i="16"/>
  <c r="GK59" i="16"/>
  <c r="HJ59" i="16"/>
  <c r="AE61" i="16"/>
  <c r="CK61" i="16"/>
  <c r="EI61" i="16"/>
  <c r="GL61" i="16"/>
  <c r="AR67" i="16"/>
  <c r="CK67" i="16"/>
  <c r="EG67" i="16"/>
  <c r="GC67" i="16"/>
  <c r="DL77" i="16"/>
  <c r="AB77" i="16"/>
  <c r="GW77" i="16"/>
  <c r="FR77" i="16"/>
  <c r="EW77" i="16"/>
  <c r="EN77" i="16"/>
  <c r="DR77" i="16"/>
  <c r="BW110" i="16"/>
  <c r="HJ114" i="16"/>
  <c r="FD114" i="16"/>
  <c r="CE114" i="16"/>
  <c r="EV114" i="16"/>
  <c r="BP114" i="16"/>
  <c r="ES114" i="16"/>
  <c r="BN114" i="16"/>
  <c r="HL114" i="16"/>
  <c r="EE114" i="16"/>
  <c r="BK114" i="16"/>
  <c r="HF114" i="16"/>
  <c r="ED114" i="16"/>
  <c r="BA114" i="16"/>
  <c r="GU114" i="16"/>
  <c r="DW114" i="16"/>
  <c r="AW114" i="16"/>
  <c r="GN114" i="16"/>
  <c r="DS114" i="16"/>
  <c r="AJ114" i="16"/>
  <c r="GJ114" i="16"/>
  <c r="DH114" i="16"/>
  <c r="AF114" i="16"/>
  <c r="GH114" i="16"/>
  <c r="CZ114" i="16"/>
  <c r="AA114" i="16"/>
  <c r="FX114" i="16"/>
  <c r="CT114" i="16"/>
  <c r="Y114" i="16"/>
  <c r="FL114" i="16"/>
  <c r="CQ114" i="16"/>
  <c r="H114" i="16"/>
  <c r="EG29" i="16"/>
  <c r="CV31" i="16"/>
  <c r="FI35" i="16"/>
  <c r="AP39" i="16"/>
  <c r="CB39" i="16"/>
  <c r="DO39" i="16"/>
  <c r="EZ39" i="16"/>
  <c r="GL39" i="16"/>
  <c r="Y40" i="16"/>
  <c r="CD40" i="16"/>
  <c r="EH40" i="16"/>
  <c r="GK40" i="16"/>
  <c r="BI41" i="16"/>
  <c r="FZ41" i="16"/>
  <c r="AV44" i="16"/>
  <c r="EF44" i="16"/>
  <c r="BY47" i="16"/>
  <c r="GN47" i="16"/>
  <c r="CW48" i="16"/>
  <c r="AO50" i="16"/>
  <c r="DQ50" i="16"/>
  <c r="HC50" i="16"/>
  <c r="GZ52" i="16"/>
  <c r="P54" i="16"/>
  <c r="BJ55" i="16"/>
  <c r="DN55" i="16"/>
  <c r="FR55" i="16"/>
  <c r="Q56" i="16"/>
  <c r="AT56" i="16"/>
  <c r="BW56" i="16"/>
  <c r="DC56" i="16"/>
  <c r="EF56" i="16"/>
  <c r="FK56" i="16"/>
  <c r="GP56" i="16"/>
  <c r="CA58" i="16"/>
  <c r="HG58" i="16"/>
  <c r="AI59" i="16"/>
  <c r="BH59" i="16"/>
  <c r="CJ59" i="16"/>
  <c r="DL59" i="16"/>
  <c r="EJ59" i="16"/>
  <c r="FK59" i="16"/>
  <c r="GM59" i="16"/>
  <c r="HM59" i="16"/>
  <c r="AJ61" i="16"/>
  <c r="CM61" i="16"/>
  <c r="ER61" i="16"/>
  <c r="GT61" i="16"/>
  <c r="BM65" i="16"/>
  <c r="DS65" i="16"/>
  <c r="FX65" i="16"/>
  <c r="AK66" i="16"/>
  <c r="GU66" i="16"/>
  <c r="AS67" i="16"/>
  <c r="CP67" i="16"/>
  <c r="EI67" i="16"/>
  <c r="GF67" i="16"/>
  <c r="DR69" i="16"/>
  <c r="AO70" i="16"/>
  <c r="EA70" i="16"/>
  <c r="A71" i="16"/>
  <c r="BH71" i="16"/>
  <c r="DN71" i="16"/>
  <c r="GF71" i="16"/>
  <c r="GV72" i="16"/>
  <c r="BM77" i="16"/>
  <c r="EO110" i="16"/>
  <c r="CJ114" i="16"/>
  <c r="R29" i="16"/>
  <c r="EP29" i="16"/>
  <c r="EM31" i="16"/>
  <c r="AT39" i="16"/>
  <c r="CG39" i="16"/>
  <c r="DQ39" i="16"/>
  <c r="FD39" i="16"/>
  <c r="GR39" i="16"/>
  <c r="AA40" i="16"/>
  <c r="CG40" i="16"/>
  <c r="EJ40" i="16"/>
  <c r="GM40" i="16"/>
  <c r="BZ41" i="16"/>
  <c r="GR41" i="16"/>
  <c r="BG44" i="16"/>
  <c r="EQ44" i="16"/>
  <c r="CB47" i="16"/>
  <c r="GP47" i="16"/>
  <c r="DC48" i="16"/>
  <c r="BB50" i="16"/>
  <c r="DS50" i="16"/>
  <c r="HD50" i="16"/>
  <c r="HN52" i="16"/>
  <c r="FI54" i="16"/>
  <c r="BL55" i="16"/>
  <c r="DP55" i="16"/>
  <c r="FT55" i="16"/>
  <c r="S56" i="16"/>
  <c r="AU56" i="16"/>
  <c r="BZ56" i="16"/>
  <c r="DD56" i="16"/>
  <c r="EG56" i="16"/>
  <c r="FN56" i="16"/>
  <c r="GQ56" i="16"/>
  <c r="CB57" i="16"/>
  <c r="CT58" i="16"/>
  <c r="HH58" i="16"/>
  <c r="AK59" i="16"/>
  <c r="BJ59" i="16"/>
  <c r="CK59" i="16"/>
  <c r="DN59" i="16"/>
  <c r="EN59" i="16"/>
  <c r="FL59" i="16"/>
  <c r="GN59" i="16"/>
  <c r="AK61" i="16"/>
  <c r="CQ61" i="16"/>
  <c r="EV61" i="16"/>
  <c r="HB61" i="16"/>
  <c r="AF63" i="16"/>
  <c r="BQ65" i="16"/>
  <c r="DU65" i="16"/>
  <c r="FZ65" i="16"/>
  <c r="AX66" i="16"/>
  <c r="GZ66" i="16"/>
  <c r="AU67" i="16"/>
  <c r="CR67" i="16"/>
  <c r="EN67" i="16"/>
  <c r="GG67" i="16"/>
  <c r="DV69" i="16"/>
  <c r="EI70" i="16"/>
  <c r="BI71" i="16"/>
  <c r="DO71" i="16"/>
  <c r="GK71" i="16"/>
  <c r="CP77" i="16"/>
  <c r="FK114" i="16"/>
  <c r="T29" i="16"/>
  <c r="FG29" i="16"/>
  <c r="EP31" i="16"/>
  <c r="BB34" i="16"/>
  <c r="AW39" i="16"/>
  <c r="CJ39" i="16"/>
  <c r="DR39" i="16"/>
  <c r="FH39" i="16"/>
  <c r="GU39" i="16"/>
  <c r="AE40" i="16"/>
  <c r="CI40" i="16"/>
  <c r="EM40" i="16"/>
  <c r="GP40" i="16"/>
  <c r="CH41" i="16"/>
  <c r="HD41" i="16"/>
  <c r="BJ44" i="16"/>
  <c r="ET44" i="16"/>
  <c r="BN46" i="16"/>
  <c r="CL47" i="16"/>
  <c r="GW47" i="16"/>
  <c r="EB48" i="16"/>
  <c r="BC50" i="16"/>
  <c r="DV50" i="16"/>
  <c r="BM55" i="16"/>
  <c r="DQ55" i="16"/>
  <c r="GI55" i="16"/>
  <c r="W56" i="16"/>
  <c r="AV56" i="16"/>
  <c r="CB56" i="16"/>
  <c r="DF56" i="16"/>
  <c r="EJ56" i="16"/>
  <c r="FP56" i="16"/>
  <c r="GR56" i="16"/>
  <c r="DX57" i="16"/>
  <c r="CZ58" i="16"/>
  <c r="HJ58" i="16"/>
  <c r="AM59" i="16"/>
  <c r="BM59" i="16"/>
  <c r="CL59" i="16"/>
  <c r="DO59" i="16"/>
  <c r="EP59" i="16"/>
  <c r="FN59" i="16"/>
  <c r="GO59" i="16"/>
  <c r="CX60" i="16"/>
  <c r="AN61" i="16"/>
  <c r="CV61" i="16"/>
  <c r="EZ61" i="16"/>
  <c r="HG61" i="16"/>
  <c r="BU63" i="16"/>
  <c r="T65" i="16"/>
  <c r="BX65" i="16"/>
  <c r="ED65" i="16"/>
  <c r="GI65" i="16"/>
  <c r="BD66" i="16"/>
  <c r="HN66" i="16"/>
  <c r="AZ67" i="16"/>
  <c r="CT67" i="16"/>
  <c r="EO67" i="16"/>
  <c r="GI67" i="16"/>
  <c r="EV69" i="16"/>
  <c r="AY70" i="16"/>
  <c r="EM70" i="16"/>
  <c r="G71" i="16"/>
  <c r="BQ71" i="16"/>
  <c r="DX71" i="16"/>
  <c r="GO71" i="16"/>
  <c r="AL72" i="16"/>
  <c r="CX72" i="16"/>
  <c r="FA72" i="16"/>
  <c r="GZ72" i="16"/>
  <c r="AK75" i="16"/>
  <c r="DS58" i="16"/>
  <c r="AN59" i="16"/>
  <c r="BP59" i="16"/>
  <c r="CO59" i="16"/>
  <c r="DP59" i="16"/>
  <c r="ES59" i="16"/>
  <c r="FT59" i="16"/>
  <c r="GP59" i="16"/>
  <c r="BB67" i="16"/>
  <c r="DB67" i="16"/>
  <c r="EX67" i="16"/>
  <c r="GQ67" i="16"/>
  <c r="AU29" i="16"/>
  <c r="FK29" i="16"/>
  <c r="HD31" i="16"/>
  <c r="BT34" i="16"/>
  <c r="T39" i="16"/>
  <c r="BE39" i="16"/>
  <c r="CN39" i="16"/>
  <c r="EA39" i="16"/>
  <c r="FN39" i="16"/>
  <c r="GX39" i="16"/>
  <c r="AR40" i="16"/>
  <c r="CU40" i="16"/>
  <c r="EY40" i="16"/>
  <c r="HF40" i="16"/>
  <c r="CY41" i="16"/>
  <c r="BY44" i="16"/>
  <c r="FL44" i="16"/>
  <c r="EE46" i="16"/>
  <c r="DI47" i="16"/>
  <c r="EV48" i="16"/>
  <c r="BT50" i="16"/>
  <c r="EZ50" i="16"/>
  <c r="AL53" i="16"/>
  <c r="W55" i="16"/>
  <c r="CA55" i="16"/>
  <c r="EG55" i="16"/>
  <c r="GO55" i="16"/>
  <c r="AB56" i="16"/>
  <c r="BD56" i="16"/>
  <c r="CI56" i="16"/>
  <c r="DI56" i="16"/>
  <c r="EP56" i="16"/>
  <c r="FR56" i="16"/>
  <c r="GV56" i="16"/>
  <c r="O58" i="16"/>
  <c r="DT58" i="16"/>
  <c r="O59" i="16"/>
  <c r="AO59" i="16"/>
  <c r="BS59" i="16"/>
  <c r="CS59" i="16"/>
  <c r="DQ59" i="16"/>
  <c r="ET59" i="16"/>
  <c r="FV59" i="16"/>
  <c r="GU59" i="16"/>
  <c r="FU60" i="16"/>
  <c r="BC61" i="16"/>
  <c r="DB61" i="16"/>
  <c r="FI61" i="16"/>
  <c r="AP62" i="16"/>
  <c r="CI63" i="16"/>
  <c r="Y65" i="16"/>
  <c r="CE65" i="16"/>
  <c r="EJ65" i="16"/>
  <c r="GN65" i="16"/>
  <c r="BX66" i="16"/>
  <c r="Q67" i="16"/>
  <c r="BJ67" i="16"/>
  <c r="DF67" i="16"/>
  <c r="FB67" i="16"/>
  <c r="GT67" i="16"/>
  <c r="FO69" i="16"/>
  <c r="BR70" i="16"/>
  <c r="FD70" i="16"/>
  <c r="X71" i="16"/>
  <c r="CD71" i="16"/>
  <c r="EJ71" i="16"/>
  <c r="GW71" i="16"/>
  <c r="AY72" i="16"/>
  <c r="DG72" i="16"/>
  <c r="FI72" i="16"/>
  <c r="CV75" i="16"/>
  <c r="BK29" i="16"/>
  <c r="GB29" i="16"/>
  <c r="DY34" i="16"/>
  <c r="V39" i="16"/>
  <c r="BH39" i="16"/>
  <c r="CO39" i="16"/>
  <c r="EE39" i="16"/>
  <c r="FR39" i="16"/>
  <c r="GY39" i="16"/>
  <c r="AT40" i="16"/>
  <c r="CY40" i="16"/>
  <c r="FB40" i="16"/>
  <c r="HH40" i="16"/>
  <c r="DO41" i="16"/>
  <c r="CJ44" i="16"/>
  <c r="FW44" i="16"/>
  <c r="EV46" i="16"/>
  <c r="DO47" i="16"/>
  <c r="Q48" i="16"/>
  <c r="EW48" i="16"/>
  <c r="BV50" i="16"/>
  <c r="FC50" i="16"/>
  <c r="AZ52" i="16"/>
  <c r="BO53" i="16"/>
  <c r="X55" i="16"/>
  <c r="CB55" i="16"/>
  <c r="EK55" i="16"/>
  <c r="HA55" i="16"/>
  <c r="AC56" i="16"/>
  <c r="BF56" i="16"/>
  <c r="CJ56" i="16"/>
  <c r="DO56" i="16"/>
  <c r="ET56" i="16"/>
  <c r="FT56" i="16"/>
  <c r="GY56" i="16"/>
  <c r="Q58" i="16"/>
  <c r="DX58" i="16"/>
  <c r="T59" i="16"/>
  <c r="AS59" i="16"/>
  <c r="BU59" i="16"/>
  <c r="CU59" i="16"/>
  <c r="DT59" i="16"/>
  <c r="EV59" i="16"/>
  <c r="FX59" i="16"/>
  <c r="GX59" i="16"/>
  <c r="GA60" i="16"/>
  <c r="BJ61" i="16"/>
  <c r="DM61" i="16"/>
  <c r="FL61" i="16"/>
  <c r="CJ62" i="16"/>
  <c r="DT63" i="16"/>
  <c r="AH65" i="16"/>
  <c r="CL65" i="16"/>
  <c r="ER65" i="16"/>
  <c r="GW65" i="16"/>
  <c r="CJ66" i="16"/>
  <c r="T67" i="16"/>
  <c r="BO67" i="16"/>
  <c r="DI67" i="16"/>
  <c r="FD67" i="16"/>
  <c r="GU67" i="16"/>
  <c r="X69" i="16"/>
  <c r="GL69" i="16"/>
  <c r="BV70" i="16"/>
  <c r="FF70" i="16"/>
  <c r="AC71" i="16"/>
  <c r="CG71" i="16"/>
  <c r="EO71" i="16"/>
  <c r="HH71" i="16"/>
  <c r="BH72" i="16"/>
  <c r="DK72" i="16"/>
  <c r="FJ72" i="16"/>
  <c r="DO73" i="16"/>
  <c r="ER75" i="16"/>
  <c r="BM29" i="16"/>
  <c r="GI29" i="16"/>
  <c r="CG32" i="16"/>
  <c r="DZ34" i="16"/>
  <c r="Y39" i="16"/>
  <c r="BJ39" i="16"/>
  <c r="CU39" i="16"/>
  <c r="EG39" i="16"/>
  <c r="FU39" i="16"/>
  <c r="HF39" i="16"/>
  <c r="AY40" i="16"/>
  <c r="DA40" i="16"/>
  <c r="FF40" i="16"/>
  <c r="HK40" i="16"/>
  <c r="DY41" i="16"/>
  <c r="CR44" i="16"/>
  <c r="GD44" i="16"/>
  <c r="DW47" i="16"/>
  <c r="S48" i="16"/>
  <c r="FB48" i="16"/>
  <c r="Q50" i="16"/>
  <c r="BW50" i="16"/>
  <c r="FL50" i="16"/>
  <c r="BS52" i="16"/>
  <c r="CQ53" i="16"/>
  <c r="Z55" i="16"/>
  <c r="CC55" i="16"/>
  <c r="EY55" i="16"/>
  <c r="HC55" i="16"/>
  <c r="AD56" i="16"/>
  <c r="BG56" i="16"/>
  <c r="CM56" i="16"/>
  <c r="DR56" i="16"/>
  <c r="EV56" i="16"/>
  <c r="FX56" i="16"/>
  <c r="HE56" i="16"/>
  <c r="AI58" i="16"/>
  <c r="EP58" i="16"/>
  <c r="V59" i="16"/>
  <c r="AU59" i="16"/>
  <c r="BV59" i="16"/>
  <c r="CX59" i="16"/>
  <c r="DX59" i="16"/>
  <c r="EW59" i="16"/>
  <c r="FY59" i="16"/>
  <c r="GZ59" i="16"/>
  <c r="HO60" i="16"/>
  <c r="BM61" i="16"/>
  <c r="DP61" i="16"/>
  <c r="FP61" i="16"/>
  <c r="CQ62" i="16"/>
  <c r="EC63" i="16"/>
  <c r="AK65" i="16"/>
  <c r="CQ65" i="16"/>
  <c r="EV65" i="16"/>
  <c r="GZ65" i="16"/>
  <c r="CP66" i="16"/>
  <c r="W67" i="16"/>
  <c r="BR67" i="16"/>
  <c r="DN67" i="16"/>
  <c r="FF67" i="16"/>
  <c r="HC67" i="16"/>
  <c r="AF69" i="16"/>
  <c r="HI69" i="16"/>
  <c r="CK70" i="16"/>
  <c r="FT70" i="16"/>
  <c r="AD71" i="16"/>
  <c r="CI71" i="16"/>
  <c r="EQ71" i="16"/>
  <c r="HN71" i="16"/>
  <c r="BK72" i="16"/>
  <c r="DM72" i="16"/>
  <c r="FU72" i="16"/>
  <c r="GB73" i="16"/>
  <c r="FG75" i="16"/>
  <c r="ER82" i="16"/>
  <c r="CT82" i="16"/>
  <c r="BR29" i="16"/>
  <c r="HA29" i="16"/>
  <c r="CO32" i="16"/>
  <c r="EL34" i="16"/>
  <c r="AA39" i="16"/>
  <c r="BK39" i="16"/>
  <c r="CX39" i="16"/>
  <c r="EL39" i="16"/>
  <c r="FV39" i="16"/>
  <c r="HI39" i="16"/>
  <c r="BD40" i="16"/>
  <c r="DG40" i="16"/>
  <c r="FJ40" i="16"/>
  <c r="EA41" i="16"/>
  <c r="CW44" i="16"/>
  <c r="GF44" i="16"/>
  <c r="W47" i="16"/>
  <c r="EK47" i="16"/>
  <c r="AE48" i="16"/>
  <c r="GJ48" i="16"/>
  <c r="S50" i="16"/>
  <c r="CD50" i="16"/>
  <c r="FQ50" i="16"/>
  <c r="BZ52" i="16"/>
  <c r="DU53" i="16"/>
  <c r="AB55" i="16"/>
  <c r="CQ55" i="16"/>
  <c r="EZ55" i="16"/>
  <c r="HD55" i="16"/>
  <c r="AE56" i="16"/>
  <c r="BJ56" i="16"/>
  <c r="CO56" i="16"/>
  <c r="DU56" i="16"/>
  <c r="EW56" i="16"/>
  <c r="GC56" i="16"/>
  <c r="HF56" i="16"/>
  <c r="AL58" i="16"/>
  <c r="EQ58" i="16"/>
  <c r="X59" i="16"/>
  <c r="AX59" i="16"/>
  <c r="BW59" i="16"/>
  <c r="CZ59" i="16"/>
  <c r="EA59" i="16"/>
  <c r="EY59" i="16"/>
  <c r="FZ59" i="16"/>
  <c r="HB59" i="16"/>
  <c r="BO61" i="16"/>
  <c r="DR61" i="16"/>
  <c r="FT61" i="16"/>
  <c r="FK62" i="16"/>
  <c r="FY63" i="16"/>
  <c r="AM65" i="16"/>
  <c r="CS65" i="16"/>
  <c r="EX65" i="16"/>
  <c r="HD65" i="16"/>
  <c r="DJ66" i="16"/>
  <c r="AB67" i="16"/>
  <c r="BU67" i="16"/>
  <c r="DO67" i="16"/>
  <c r="FG67" i="16"/>
  <c r="HE67" i="16"/>
  <c r="AO69" i="16"/>
  <c r="HO69" i="16"/>
  <c r="CN70" i="16"/>
  <c r="GC70" i="16"/>
  <c r="AG71" i="16"/>
  <c r="CN71" i="16"/>
  <c r="FA71" i="16"/>
  <c r="BN72" i="16"/>
  <c r="DO72" i="16"/>
  <c r="FY72" i="16"/>
  <c r="GB75" i="16"/>
  <c r="DZ82" i="16"/>
  <c r="CL29" i="16"/>
  <c r="HB29" i="16"/>
  <c r="AF31" i="16"/>
  <c r="DR32" i="16"/>
  <c r="ER34" i="16"/>
  <c r="AF39" i="16"/>
  <c r="BL39" i="16"/>
  <c r="DB39" i="16"/>
  <c r="EO39" i="16"/>
  <c r="FW39" i="16"/>
  <c r="HL39" i="16"/>
  <c r="BI40" i="16"/>
  <c r="DN40" i="16"/>
  <c r="FS40" i="16"/>
  <c r="W41" i="16"/>
  <c r="EO41" i="16"/>
  <c r="P44" i="16"/>
  <c r="CZ44" i="16"/>
  <c r="GL44" i="16"/>
  <c r="AH47" i="16"/>
  <c r="ER47" i="16"/>
  <c r="AU48" i="16"/>
  <c r="HJ48" i="16"/>
  <c r="X50" i="16"/>
  <c r="CT50" i="16"/>
  <c r="FR50" i="16"/>
  <c r="EM52" i="16"/>
  <c r="EW53" i="16"/>
  <c r="AN55" i="16"/>
  <c r="CS55" i="16"/>
  <c r="FA55" i="16"/>
  <c r="HF55" i="16"/>
  <c r="AF56" i="16"/>
  <c r="BM56" i="16"/>
  <c r="CQ56" i="16"/>
  <c r="DV56" i="16"/>
  <c r="EX56" i="16"/>
  <c r="GD56" i="16"/>
  <c r="HH56" i="16"/>
  <c r="AM58" i="16"/>
  <c r="ER58" i="16"/>
  <c r="Y59" i="16"/>
  <c r="AZ59" i="16"/>
  <c r="BY59" i="16"/>
  <c r="DA59" i="16"/>
  <c r="EC59" i="16"/>
  <c r="FC59" i="16"/>
  <c r="GA59" i="16"/>
  <c r="HD59" i="16"/>
  <c r="S61" i="16"/>
  <c r="BQ61" i="16"/>
  <c r="DT61" i="16"/>
  <c r="GC61" i="16"/>
  <c r="GA62" i="16"/>
  <c r="HL63" i="16"/>
  <c r="AV65" i="16"/>
  <c r="DA65" i="16"/>
  <c r="FF65" i="16"/>
  <c r="HK65" i="16"/>
  <c r="AD67" i="16"/>
  <c r="BX67" i="16"/>
  <c r="DP67" i="16"/>
  <c r="FL67" i="16"/>
  <c r="HG67" i="16"/>
  <c r="BN69" i="16"/>
  <c r="CQ70" i="16"/>
  <c r="GH70" i="16"/>
  <c r="AM71" i="16"/>
  <c r="CT71" i="16"/>
  <c r="FH71" i="16"/>
  <c r="P72" i="16"/>
  <c r="BT72" i="16"/>
  <c r="DV72" i="16"/>
  <c r="T74" i="16"/>
  <c r="GO75" i="16"/>
  <c r="GX113" i="16"/>
  <c r="HO113" i="16"/>
  <c r="EV113" i="16"/>
  <c r="BT113" i="16"/>
  <c r="A113" i="16"/>
  <c r="HN113" i="16"/>
  <c r="EO113" i="16"/>
  <c r="BN113" i="16"/>
  <c r="HI113" i="16"/>
  <c r="EF113" i="16"/>
  <c r="BE113" i="16"/>
  <c r="HD113" i="16"/>
  <c r="DY113" i="16"/>
  <c r="BB113" i="16"/>
  <c r="GR113" i="16"/>
  <c r="DU113" i="16"/>
  <c r="AY113" i="16"/>
  <c r="GK113" i="16"/>
  <c r="DJ113" i="16"/>
  <c r="AR113" i="16"/>
  <c r="GE113" i="16"/>
  <c r="DH113" i="16"/>
  <c r="AD113" i="16"/>
  <c r="GA113" i="16"/>
  <c r="DE113" i="16"/>
  <c r="AC113" i="16"/>
  <c r="FV113" i="16"/>
  <c r="CP113" i="16"/>
  <c r="AA113" i="16"/>
  <c r="FM113" i="16"/>
  <c r="CO113" i="16"/>
  <c r="V113" i="16"/>
  <c r="FC113" i="16"/>
  <c r="CG113" i="16"/>
  <c r="G113" i="16"/>
  <c r="CM78" i="16"/>
  <c r="FB78" i="16"/>
  <c r="DW81" i="16"/>
  <c r="FM83" i="16"/>
  <c r="GP83" i="16"/>
  <c r="Y87" i="16"/>
  <c r="CJ87" i="16"/>
  <c r="EW87" i="16"/>
  <c r="AA94" i="16"/>
  <c r="CU94" i="16"/>
  <c r="FF94" i="16"/>
  <c r="BB95" i="16"/>
  <c r="DA95" i="16"/>
  <c r="FA95" i="16"/>
  <c r="HD95" i="16"/>
  <c r="Z97" i="16"/>
  <c r="AS97" i="16"/>
  <c r="BS97" i="16"/>
  <c r="CU97" i="16"/>
  <c r="EB97" i="16"/>
  <c r="FJ97" i="16"/>
  <c r="GS97" i="16"/>
  <c r="O98" i="16"/>
  <c r="AN98" i="16"/>
  <c r="CA98" i="16"/>
  <c r="DL98" i="16"/>
  <c r="EY98" i="16"/>
  <c r="GX98" i="16"/>
  <c r="BA100" i="16"/>
  <c r="CE102" i="16"/>
  <c r="FF102" i="16"/>
  <c r="GU103" i="16"/>
  <c r="BD104" i="16"/>
  <c r="EC104" i="16"/>
  <c r="HF104" i="16"/>
  <c r="AF105" i="16"/>
  <c r="CG105" i="16"/>
  <c r="EI105" i="16"/>
  <c r="GH105" i="16"/>
  <c r="AP109" i="16"/>
  <c r="BZ111" i="16"/>
  <c r="BG112" i="16"/>
  <c r="G115" i="16"/>
  <c r="AK115" i="16"/>
  <c r="BL115" i="16"/>
  <c r="HJ115" i="16"/>
  <c r="FL145" i="16"/>
  <c r="EV145" i="16"/>
  <c r="CW145" i="16"/>
  <c r="GL190" i="16"/>
  <c r="GB190" i="16"/>
  <c r="AJ78" i="16"/>
  <c r="CU78" i="16"/>
  <c r="FK78" i="16"/>
  <c r="H79" i="16"/>
  <c r="O81" i="16"/>
  <c r="EK81" i="16"/>
  <c r="AB83" i="16"/>
  <c r="AX83" i="16"/>
  <c r="BR83" i="16"/>
  <c r="CL83" i="16"/>
  <c r="DI83" i="16"/>
  <c r="EM83" i="16"/>
  <c r="FO83" i="16"/>
  <c r="GR83" i="16"/>
  <c r="BF85" i="16"/>
  <c r="DY85" i="16"/>
  <c r="AI86" i="16"/>
  <c r="BI86" i="16"/>
  <c r="CL86" i="16"/>
  <c r="DP86" i="16"/>
  <c r="FC86" i="16"/>
  <c r="GR86" i="16"/>
  <c r="AE87" i="16"/>
  <c r="CN87" i="16"/>
  <c r="FD87" i="16"/>
  <c r="DD89" i="16"/>
  <c r="U91" i="16"/>
  <c r="AE94" i="16"/>
  <c r="CV94" i="16"/>
  <c r="FG94" i="16"/>
  <c r="S95" i="16"/>
  <c r="BL95" i="16"/>
  <c r="DI95" i="16"/>
  <c r="FN95" i="16"/>
  <c r="AA97" i="16"/>
  <c r="AT97" i="16"/>
  <c r="BT97" i="16"/>
  <c r="CV97" i="16"/>
  <c r="EC97" i="16"/>
  <c r="FK97" i="16"/>
  <c r="GT97" i="16"/>
  <c r="R98" i="16"/>
  <c r="AW98" i="16"/>
  <c r="CH98" i="16"/>
  <c r="DS98" i="16"/>
  <c r="FK98" i="16"/>
  <c r="HF98" i="16"/>
  <c r="BK100" i="16"/>
  <c r="CF102" i="16"/>
  <c r="FR102" i="16"/>
  <c r="GW103" i="16"/>
  <c r="BH104" i="16"/>
  <c r="EE104" i="16"/>
  <c r="HI104" i="16"/>
  <c r="AH105" i="16"/>
  <c r="CN105" i="16"/>
  <c r="EM105" i="16"/>
  <c r="GN105" i="16"/>
  <c r="BL109" i="16"/>
  <c r="CE111" i="16"/>
  <c r="BO112" i="16"/>
  <c r="H115" i="16"/>
  <c r="AL115" i="16"/>
  <c r="BM115" i="16"/>
  <c r="HB116" i="16"/>
  <c r="HL116" i="16"/>
  <c r="FS116" i="16"/>
  <c r="DS116" i="16"/>
  <c r="CB116" i="16"/>
  <c r="AF116" i="16"/>
  <c r="HJ116" i="16"/>
  <c r="FJ116" i="16"/>
  <c r="DR116" i="16"/>
  <c r="CA116" i="16"/>
  <c r="AE116" i="16"/>
  <c r="HC116" i="16"/>
  <c r="FH116" i="16"/>
  <c r="DN116" i="16"/>
  <c r="BV116" i="16"/>
  <c r="Z116" i="16"/>
  <c r="GU116" i="16"/>
  <c r="FG116" i="16"/>
  <c r="DF116" i="16"/>
  <c r="BO116" i="16"/>
  <c r="X116" i="16"/>
  <c r="GT116" i="16"/>
  <c r="EW116" i="16"/>
  <c r="DE116" i="16"/>
  <c r="BN116" i="16"/>
  <c r="V116" i="16"/>
  <c r="GP116" i="16"/>
  <c r="ET116" i="16"/>
  <c r="DC116" i="16"/>
  <c r="BI116" i="16"/>
  <c r="R116" i="16"/>
  <c r="GL116" i="16"/>
  <c r="EP116" i="16"/>
  <c r="DB116" i="16"/>
  <c r="BH116" i="16"/>
  <c r="C116" i="16"/>
  <c r="D116" i="16" s="1"/>
  <c r="GG116" i="16"/>
  <c r="EJ116" i="16"/>
  <c r="CR116" i="16"/>
  <c r="AX116" i="16"/>
  <c r="A116" i="16"/>
  <c r="FY116" i="16"/>
  <c r="EH116" i="16"/>
  <c r="CL116" i="16"/>
  <c r="AV116" i="16"/>
  <c r="FW116" i="16"/>
  <c r="EF116" i="16"/>
  <c r="CI116" i="16"/>
  <c r="AM116" i="16"/>
  <c r="AN78" i="16"/>
  <c r="DA78" i="16"/>
  <c r="FM78" i="16"/>
  <c r="AB79" i="16"/>
  <c r="Y81" i="16"/>
  <c r="EU81" i="16"/>
  <c r="C83" i="16"/>
  <c r="D83" i="16" s="1"/>
  <c r="I83" i="16" s="1"/>
  <c r="AC83" i="16"/>
  <c r="AY83" i="16"/>
  <c r="BS83" i="16"/>
  <c r="CN83" i="16"/>
  <c r="DO83" i="16"/>
  <c r="EO83" i="16"/>
  <c r="FQ83" i="16"/>
  <c r="GS83" i="16"/>
  <c r="A85" i="16"/>
  <c r="BS85" i="16"/>
  <c r="EH85" i="16"/>
  <c r="AJ86" i="16"/>
  <c r="BL86" i="16"/>
  <c r="CN86" i="16"/>
  <c r="DS86" i="16"/>
  <c r="FJ86" i="16"/>
  <c r="GY86" i="16"/>
  <c r="AH87" i="16"/>
  <c r="CO87" i="16"/>
  <c r="FK87" i="16"/>
  <c r="EG89" i="16"/>
  <c r="ES91" i="16"/>
  <c r="AG94" i="16"/>
  <c r="CY94" i="16"/>
  <c r="FX94" i="16"/>
  <c r="X95" i="16"/>
  <c r="BQ95" i="16"/>
  <c r="DR95" i="16"/>
  <c r="FT95" i="16"/>
  <c r="A97" i="16"/>
  <c r="AB97" i="16"/>
  <c r="AY97" i="16"/>
  <c r="BU97" i="16"/>
  <c r="CX97" i="16"/>
  <c r="EE97" i="16"/>
  <c r="FM97" i="16"/>
  <c r="GU97" i="16"/>
  <c r="S98" i="16"/>
  <c r="BB98" i="16"/>
  <c r="CM98" i="16"/>
  <c r="DY98" i="16"/>
  <c r="FO98" i="16"/>
  <c r="HN98" i="16"/>
  <c r="BV100" i="16"/>
  <c r="Q102" i="16"/>
  <c r="CN102" i="16"/>
  <c r="FV102" i="16"/>
  <c r="BU104" i="16"/>
  <c r="EI104" i="16"/>
  <c r="HK104" i="16"/>
  <c r="AO105" i="16"/>
  <c r="CR105" i="16"/>
  <c r="ES105" i="16"/>
  <c r="GT105" i="16"/>
  <c r="BL108" i="16"/>
  <c r="CE109" i="16"/>
  <c r="DF112" i="16"/>
  <c r="P115" i="16"/>
  <c r="AM115" i="16"/>
  <c r="BQ115" i="16"/>
  <c r="AU78" i="16"/>
  <c r="DH78" i="16"/>
  <c r="FT78" i="16"/>
  <c r="AN79" i="16"/>
  <c r="AF81" i="16"/>
  <c r="FB81" i="16"/>
  <c r="F83" i="16"/>
  <c r="I70" i="15" s="1"/>
  <c r="AF83" i="16"/>
  <c r="AZ83" i="16"/>
  <c r="BU83" i="16"/>
  <c r="CO83" i="16"/>
  <c r="DP83" i="16"/>
  <c r="ES83" i="16"/>
  <c r="FT83" i="16"/>
  <c r="GT83" i="16"/>
  <c r="BV85" i="16"/>
  <c r="ET85" i="16"/>
  <c r="F86" i="16"/>
  <c r="I73" i="15" s="1"/>
  <c r="AK86" i="16"/>
  <c r="BP86" i="16"/>
  <c r="CP86" i="16"/>
  <c r="DV86" i="16"/>
  <c r="FK86" i="16"/>
  <c r="GZ86" i="16"/>
  <c r="AI87" i="16"/>
  <c r="DB87" i="16"/>
  <c r="FU87" i="16"/>
  <c r="H89" i="16"/>
  <c r="EI89" i="16"/>
  <c r="AT94" i="16"/>
  <c r="DA94" i="16"/>
  <c r="FZ94" i="16"/>
  <c r="Y95" i="16"/>
  <c r="BR95" i="16"/>
  <c r="DS95" i="16"/>
  <c r="FV95" i="16"/>
  <c r="AC97" i="16"/>
  <c r="BB97" i="16"/>
  <c r="CB97" i="16"/>
  <c r="DE97" i="16"/>
  <c r="EK97" i="16"/>
  <c r="FT97" i="16"/>
  <c r="HB97" i="16"/>
  <c r="U98" i="16"/>
  <c r="BC98" i="16"/>
  <c r="CN98" i="16"/>
  <c r="DZ98" i="16"/>
  <c r="FP98" i="16"/>
  <c r="BY100" i="16"/>
  <c r="V102" i="16"/>
  <c r="CT102" i="16"/>
  <c r="GR102" i="16"/>
  <c r="C104" i="16"/>
  <c r="BW104" i="16"/>
  <c r="EV104" i="16"/>
  <c r="A105" i="16"/>
  <c r="AU105" i="16"/>
  <c r="CV105" i="16"/>
  <c r="EU105" i="16"/>
  <c r="HB105" i="16"/>
  <c r="BN108" i="16"/>
  <c r="CX109" i="16"/>
  <c r="DP111" i="16"/>
  <c r="DK112" i="16"/>
  <c r="Q115" i="16"/>
  <c r="AR115" i="16"/>
  <c r="BW115" i="16"/>
  <c r="FV131" i="16"/>
  <c r="GC131" i="16"/>
  <c r="CN131" i="16"/>
  <c r="FO131" i="16"/>
  <c r="BU131" i="16"/>
  <c r="EV131" i="16"/>
  <c r="BS131" i="16"/>
  <c r="EQ131" i="16"/>
  <c r="BP131" i="16"/>
  <c r="EP131" i="16"/>
  <c r="BD131" i="16"/>
  <c r="EH131" i="16"/>
  <c r="AH131" i="16"/>
  <c r="ED131" i="16"/>
  <c r="AF131" i="16"/>
  <c r="GI131" i="16"/>
  <c r="DF131" i="16"/>
  <c r="AC131" i="16"/>
  <c r="GG131" i="16"/>
  <c r="DD131" i="16"/>
  <c r="AB131" i="16"/>
  <c r="GF131" i="16"/>
  <c r="CQ131" i="16"/>
  <c r="P131" i="16"/>
  <c r="GP179" i="16"/>
  <c r="GK179" i="16"/>
  <c r="FD179" i="16"/>
  <c r="EQ179" i="16"/>
  <c r="EN179" i="16"/>
  <c r="DU179" i="16"/>
  <c r="CO179" i="16"/>
  <c r="BK179" i="16"/>
  <c r="AY179" i="16"/>
  <c r="AV179" i="16"/>
  <c r="AU179" i="16"/>
  <c r="H179" i="16"/>
  <c r="AY78" i="16"/>
  <c r="DJ78" i="16"/>
  <c r="FZ78" i="16"/>
  <c r="BS79" i="16"/>
  <c r="AN81" i="16"/>
  <c r="FP81" i="16"/>
  <c r="G83" i="16"/>
  <c r="AH83" i="16"/>
  <c r="BB83" i="16"/>
  <c r="BV83" i="16"/>
  <c r="CQ83" i="16"/>
  <c r="DQ83" i="16"/>
  <c r="EV83" i="16"/>
  <c r="FY83" i="16"/>
  <c r="GW83" i="16"/>
  <c r="G85" i="16"/>
  <c r="BW85" i="16"/>
  <c r="EW85" i="16"/>
  <c r="AL86" i="16"/>
  <c r="BQ86" i="16"/>
  <c r="CQ86" i="16"/>
  <c r="DX86" i="16"/>
  <c r="FL86" i="16"/>
  <c r="HB86" i="16"/>
  <c r="AN87" i="16"/>
  <c r="DF87" i="16"/>
  <c r="FZ87" i="16"/>
  <c r="O89" i="16"/>
  <c r="FA89" i="16"/>
  <c r="AV94" i="16"/>
  <c r="DF94" i="16"/>
  <c r="GF94" i="16"/>
  <c r="AA95" i="16"/>
  <c r="BV95" i="16"/>
  <c r="DT95" i="16"/>
  <c r="FX95" i="16"/>
  <c r="F97" i="16"/>
  <c r="I84" i="15" s="1"/>
  <c r="AD97" i="16"/>
  <c r="BD97" i="16"/>
  <c r="CE97" i="16"/>
  <c r="DH97" i="16"/>
  <c r="EO97" i="16"/>
  <c r="FX97" i="16"/>
  <c r="HG97" i="16"/>
  <c r="V98" i="16"/>
  <c r="BD98" i="16"/>
  <c r="CQ98" i="16"/>
  <c r="EB98" i="16"/>
  <c r="FS98" i="16"/>
  <c r="S99" i="16"/>
  <c r="CF100" i="16"/>
  <c r="AF102" i="16"/>
  <c r="DG102" i="16"/>
  <c r="HD102" i="16"/>
  <c r="R104" i="16"/>
  <c r="CB104" i="16"/>
  <c r="EX104" i="16"/>
  <c r="BB105" i="16"/>
  <c r="CY105" i="16"/>
  <c r="EY105" i="16"/>
  <c r="HH105" i="16"/>
  <c r="DS108" i="16"/>
  <c r="DD109" i="16"/>
  <c r="DN112" i="16"/>
  <c r="U115" i="16"/>
  <c r="AU115" i="16"/>
  <c r="CB115" i="16"/>
  <c r="GY180" i="16"/>
  <c r="CV180" i="16"/>
  <c r="BX180" i="16"/>
  <c r="BF180" i="16"/>
  <c r="BF78" i="16"/>
  <c r="DS78" i="16"/>
  <c r="GH78" i="16"/>
  <c r="CD79" i="16"/>
  <c r="AW81" i="16"/>
  <c r="FR81" i="16"/>
  <c r="O83" i="16"/>
  <c r="AI83" i="16"/>
  <c r="BD83" i="16"/>
  <c r="BX83" i="16"/>
  <c r="CR83" i="16"/>
  <c r="DS83" i="16"/>
  <c r="EW83" i="16"/>
  <c r="FZ83" i="16"/>
  <c r="GZ83" i="16"/>
  <c r="Q85" i="16"/>
  <c r="CE85" i="16"/>
  <c r="FA85" i="16"/>
  <c r="H86" i="16"/>
  <c r="AP86" i="16"/>
  <c r="BR86" i="16"/>
  <c r="CS86" i="16"/>
  <c r="DY86" i="16"/>
  <c r="FN86" i="16"/>
  <c r="HC86" i="16"/>
  <c r="AS87" i="16"/>
  <c r="DM87" i="16"/>
  <c r="GF87" i="16"/>
  <c r="AE89" i="16"/>
  <c r="FM89" i="16"/>
  <c r="AZ94" i="16"/>
  <c r="DU94" i="16"/>
  <c r="GH94" i="16"/>
  <c r="AB95" i="16"/>
  <c r="BW95" i="16"/>
  <c r="DV95" i="16"/>
  <c r="GC95" i="16"/>
  <c r="G97" i="16"/>
  <c r="AF97" i="16"/>
  <c r="BE97" i="16"/>
  <c r="CF97" i="16"/>
  <c r="DI97" i="16"/>
  <c r="ER97" i="16"/>
  <c r="FZ97" i="16"/>
  <c r="HH97" i="16"/>
  <c r="X98" i="16"/>
  <c r="BE98" i="16"/>
  <c r="CR98" i="16"/>
  <c r="EC98" i="16"/>
  <c r="FT98" i="16"/>
  <c r="BC99" i="16"/>
  <c r="EI100" i="16"/>
  <c r="W104" i="16"/>
  <c r="CC104" i="16"/>
  <c r="FB104" i="16"/>
  <c r="C105" i="16"/>
  <c r="BD105" i="16"/>
  <c r="DB105" i="16"/>
  <c r="FD105" i="16"/>
  <c r="HM105" i="16"/>
  <c r="EB108" i="16"/>
  <c r="DQ109" i="16"/>
  <c r="EU111" i="16"/>
  <c r="ED112" i="16"/>
  <c r="W115" i="16"/>
  <c r="AV115" i="16"/>
  <c r="CK115" i="16"/>
  <c r="DA116" i="16"/>
  <c r="GN122" i="16"/>
  <c r="EI122" i="16"/>
  <c r="Y122" i="16"/>
  <c r="CO131" i="16"/>
  <c r="A78" i="16"/>
  <c r="BI78" i="16"/>
  <c r="DW78" i="16"/>
  <c r="GJ78" i="16"/>
  <c r="DL79" i="16"/>
  <c r="BK81" i="16"/>
  <c r="GG81" i="16"/>
  <c r="P83" i="16"/>
  <c r="AK83" i="16"/>
  <c r="BE83" i="16"/>
  <c r="BZ83" i="16"/>
  <c r="CS83" i="16"/>
  <c r="DV83" i="16"/>
  <c r="EY83" i="16"/>
  <c r="GA83" i="16"/>
  <c r="HE83" i="16"/>
  <c r="V85" i="16"/>
  <c r="CJ85" i="16"/>
  <c r="FB85" i="16"/>
  <c r="P86" i="16"/>
  <c r="AS86" i="16"/>
  <c r="BS86" i="16"/>
  <c r="CV86" i="16"/>
  <c r="EA86" i="16"/>
  <c r="FO86" i="16"/>
  <c r="HE86" i="16"/>
  <c r="BB87" i="16"/>
  <c r="DP87" i="16"/>
  <c r="GG87" i="16"/>
  <c r="AR89" i="16"/>
  <c r="FO89" i="16"/>
  <c r="CC93" i="16"/>
  <c r="BD94" i="16"/>
  <c r="DX94" i="16"/>
  <c r="GJ94" i="16"/>
  <c r="AE95" i="16"/>
  <c r="BY95" i="16"/>
  <c r="DW95" i="16"/>
  <c r="GE95" i="16"/>
  <c r="H97" i="16"/>
  <c r="AH97" i="16"/>
  <c r="BF97" i="16"/>
  <c r="CG97" i="16"/>
  <c r="DJ97" i="16"/>
  <c r="ES97" i="16"/>
  <c r="GA97" i="16"/>
  <c r="HI97" i="16"/>
  <c r="AA98" i="16"/>
  <c r="BI98" i="16"/>
  <c r="CS98" i="16"/>
  <c r="ED98" i="16"/>
  <c r="FV98" i="16"/>
  <c r="DT99" i="16"/>
  <c r="FK100" i="16"/>
  <c r="AN102" i="16"/>
  <c r="DS102" i="16"/>
  <c r="AW103" i="16"/>
  <c r="X104" i="16"/>
  <c r="CP104" i="16"/>
  <c r="FR104" i="16"/>
  <c r="F105" i="16"/>
  <c r="I92" i="15" s="1"/>
  <c r="BF105" i="16"/>
  <c r="DD105" i="16"/>
  <c r="FM105" i="16"/>
  <c r="HO105" i="16"/>
  <c r="EI108" i="16"/>
  <c r="EM109" i="16"/>
  <c r="FT111" i="16"/>
  <c r="EK112" i="16"/>
  <c r="X115" i="16"/>
  <c r="AY115" i="16"/>
  <c r="DD115" i="16"/>
  <c r="EB116" i="16"/>
  <c r="EB131" i="16"/>
  <c r="BN78" i="16"/>
  <c r="DX78" i="16"/>
  <c r="GP78" i="16"/>
  <c r="DY79" i="16"/>
  <c r="BZ81" i="16"/>
  <c r="HE81" i="16"/>
  <c r="Q83" i="16"/>
  <c r="AM83" i="16"/>
  <c r="BF83" i="16"/>
  <c r="CB83" i="16"/>
  <c r="CZ83" i="16"/>
  <c r="DZ83" i="16"/>
  <c r="EZ83" i="16"/>
  <c r="GB83" i="16"/>
  <c r="HF83" i="16"/>
  <c r="AJ85" i="16"/>
  <c r="CR85" i="16"/>
  <c r="FF85" i="16"/>
  <c r="AX86" i="16"/>
  <c r="BV86" i="16"/>
  <c r="DB86" i="16"/>
  <c r="EI86" i="16"/>
  <c r="FX86" i="16"/>
  <c r="HO86" i="16"/>
  <c r="BD87" i="16"/>
  <c r="DU87" i="16"/>
  <c r="GP87" i="16"/>
  <c r="AS89" i="16"/>
  <c r="GE89" i="16"/>
  <c r="FW93" i="16"/>
  <c r="BE94" i="16"/>
  <c r="DZ94" i="16"/>
  <c r="HA94" i="16"/>
  <c r="AN95" i="16"/>
  <c r="CK95" i="16"/>
  <c r="EJ95" i="16"/>
  <c r="GN95" i="16"/>
  <c r="AK97" i="16"/>
  <c r="BG97" i="16"/>
  <c r="CH97" i="16"/>
  <c r="DM97" i="16"/>
  <c r="ET97" i="16"/>
  <c r="GB97" i="16"/>
  <c r="HJ97" i="16"/>
  <c r="AD98" i="16"/>
  <c r="BP98" i="16"/>
  <c r="DA98" i="16"/>
  <c r="EL98" i="16"/>
  <c r="GI98" i="16"/>
  <c r="EJ99" i="16"/>
  <c r="GG100" i="16"/>
  <c r="AQ102" i="16"/>
  <c r="EB102" i="16"/>
  <c r="CB103" i="16"/>
  <c r="AD104" i="16"/>
  <c r="CQ104" i="16"/>
  <c r="FV104" i="16"/>
  <c r="Q105" i="16"/>
  <c r="BL105" i="16"/>
  <c r="DL105" i="16"/>
  <c r="FR105" i="16"/>
  <c r="EU108" i="16"/>
  <c r="FE109" i="16"/>
  <c r="GK111" i="16"/>
  <c r="GB112" i="16"/>
  <c r="Z115" i="16"/>
  <c r="AZ115" i="16"/>
  <c r="DO115" i="16"/>
  <c r="GD131" i="16"/>
  <c r="F78" i="16"/>
  <c r="I65" i="15" s="1"/>
  <c r="BW78" i="16"/>
  <c r="EI78" i="16"/>
  <c r="GV78" i="16"/>
  <c r="FI79" i="16"/>
  <c r="CJ81" i="16"/>
  <c r="HM81" i="16"/>
  <c r="R83" i="16"/>
  <c r="AN83" i="16"/>
  <c r="BI83" i="16"/>
  <c r="CC83" i="16"/>
  <c r="DA83" i="16"/>
  <c r="EC83" i="16"/>
  <c r="FB83" i="16"/>
  <c r="GD83" i="16"/>
  <c r="HG83" i="16"/>
  <c r="AL85" i="16"/>
  <c r="CZ85" i="16"/>
  <c r="FU85" i="16"/>
  <c r="U86" i="16"/>
  <c r="AY86" i="16"/>
  <c r="BZ86" i="16"/>
  <c r="DC86" i="16"/>
  <c r="EM86" i="16"/>
  <c r="GD86" i="16"/>
  <c r="A87" i="16"/>
  <c r="BP87" i="16"/>
  <c r="EB87" i="16"/>
  <c r="GU87" i="16"/>
  <c r="BK89" i="16"/>
  <c r="GR89" i="16"/>
  <c r="A94" i="16"/>
  <c r="BS94" i="16"/>
  <c r="EF94" i="16"/>
  <c r="HH94" i="16"/>
  <c r="AS95" i="16"/>
  <c r="CO95" i="16"/>
  <c r="EO95" i="16"/>
  <c r="GZ95" i="16"/>
  <c r="P97" i="16"/>
  <c r="AN97" i="16"/>
  <c r="BH97" i="16"/>
  <c r="CI97" i="16"/>
  <c r="DN97" i="16"/>
  <c r="EV97" i="16"/>
  <c r="GC97" i="16"/>
  <c r="HK97" i="16"/>
  <c r="AI98" i="16"/>
  <c r="BS98" i="16"/>
  <c r="DE98" i="16"/>
  <c r="ER98" i="16"/>
  <c r="GM98" i="16"/>
  <c r="FT99" i="16"/>
  <c r="GU100" i="16"/>
  <c r="BA102" i="16"/>
  <c r="EE102" i="16"/>
  <c r="CO103" i="16"/>
  <c r="AF104" i="16"/>
  <c r="CT104" i="16"/>
  <c r="GK104" i="16"/>
  <c r="S105" i="16"/>
  <c r="BN105" i="16"/>
  <c r="DP105" i="16"/>
  <c r="FU105" i="16"/>
  <c r="FR106" i="16"/>
  <c r="GU108" i="16"/>
  <c r="FY109" i="16"/>
  <c r="HA111" i="16"/>
  <c r="GU112" i="16"/>
  <c r="A115" i="16"/>
  <c r="AC115" i="16"/>
  <c r="BA115" i="16"/>
  <c r="FT116" i="16"/>
  <c r="HE131" i="16"/>
  <c r="BV87" i="16"/>
  <c r="EI87" i="16"/>
  <c r="HJ87" i="16"/>
  <c r="CA94" i="16"/>
  <c r="EW94" i="16"/>
  <c r="HK94" i="16"/>
  <c r="GR109" i="16"/>
  <c r="HM112" i="16"/>
  <c r="GM115" i="16"/>
  <c r="HF115" i="16"/>
  <c r="FX115" i="16"/>
  <c r="EJ115" i="16"/>
  <c r="DA115" i="16"/>
  <c r="BZ115" i="16"/>
  <c r="HB115" i="16"/>
  <c r="FO115" i="16"/>
  <c r="EE115" i="16"/>
  <c r="CX115" i="16"/>
  <c r="BX115" i="16"/>
  <c r="GZ115" i="16"/>
  <c r="FM115" i="16"/>
  <c r="DZ115" i="16"/>
  <c r="CW115" i="16"/>
  <c r="GX115" i="16"/>
  <c r="FL115" i="16"/>
  <c r="DY115" i="16"/>
  <c r="CV115" i="16"/>
  <c r="BV115" i="16"/>
  <c r="GS115" i="16"/>
  <c r="FE115" i="16"/>
  <c r="DX115" i="16"/>
  <c r="CR115" i="16"/>
  <c r="BU115" i="16"/>
  <c r="GO115" i="16"/>
  <c r="FB115" i="16"/>
  <c r="DR115" i="16"/>
  <c r="CO115" i="16"/>
  <c r="GL115" i="16"/>
  <c r="EZ115" i="16"/>
  <c r="DQ115" i="16"/>
  <c r="CN115" i="16"/>
  <c r="GF115" i="16"/>
  <c r="EX115" i="16"/>
  <c r="DM115" i="16"/>
  <c r="CJ115" i="16"/>
  <c r="BJ115" i="16"/>
  <c r="HM115" i="16"/>
  <c r="GB115" i="16"/>
  <c r="ER115" i="16"/>
  <c r="DI115" i="16"/>
  <c r="CI115" i="16"/>
  <c r="HL115" i="16"/>
  <c r="FZ115" i="16"/>
  <c r="EO115" i="16"/>
  <c r="DE115" i="16"/>
  <c r="CD115" i="16"/>
  <c r="AD115" i="16"/>
  <c r="BD115" i="16"/>
  <c r="EY115" i="16"/>
  <c r="T78" i="16"/>
  <c r="CD78" i="16"/>
  <c r="EV78" i="16"/>
  <c r="HH78" i="16"/>
  <c r="HB79" i="16"/>
  <c r="X83" i="16"/>
  <c r="AR83" i="16"/>
  <c r="BL83" i="16"/>
  <c r="CH83" i="16"/>
  <c r="DC83" i="16"/>
  <c r="EE83" i="16"/>
  <c r="FJ83" i="16"/>
  <c r="GJ83" i="16"/>
  <c r="HM83" i="16"/>
  <c r="AP85" i="16"/>
  <c r="DG85" i="16"/>
  <c r="GO85" i="16"/>
  <c r="Z86" i="16"/>
  <c r="BB86" i="16"/>
  <c r="CD86" i="16"/>
  <c r="DF86" i="16"/>
  <c r="ER86" i="16"/>
  <c r="GG86" i="16"/>
  <c r="Q87" i="16"/>
  <c r="BZ87" i="16"/>
  <c r="EO87" i="16"/>
  <c r="BY89" i="16"/>
  <c r="HK89" i="16"/>
  <c r="T94" i="16"/>
  <c r="CD94" i="16"/>
  <c r="EY94" i="16"/>
  <c r="HN94" i="16"/>
  <c r="AY95" i="16"/>
  <c r="CV95" i="16"/>
  <c r="EW95" i="16"/>
  <c r="HB95" i="16"/>
  <c r="T97" i="16"/>
  <c r="AP97" i="16"/>
  <c r="BQ97" i="16"/>
  <c r="CS97" i="16"/>
  <c r="DX97" i="16"/>
  <c r="FH97" i="16"/>
  <c r="GO97" i="16"/>
  <c r="AL98" i="16"/>
  <c r="BW98" i="16"/>
  <c r="DJ98" i="16"/>
  <c r="EW98" i="16"/>
  <c r="GR98" i="16"/>
  <c r="HN100" i="16"/>
  <c r="BT102" i="16"/>
  <c r="ER102" i="16"/>
  <c r="FB103" i="16"/>
  <c r="AL104" i="16"/>
  <c r="DM104" i="16"/>
  <c r="GR104" i="16"/>
  <c r="X105" i="16"/>
  <c r="BS105" i="16"/>
  <c r="ED105" i="16"/>
  <c r="GD105" i="16"/>
  <c r="X109" i="16"/>
  <c r="AD111" i="16"/>
  <c r="P112" i="16"/>
  <c r="C115" i="16"/>
  <c r="D115" i="16" s="1"/>
  <c r="E115" i="16" s="1"/>
  <c r="AI115" i="16"/>
  <c r="BE115" i="16"/>
  <c r="FY115" i="16"/>
  <c r="HN116" i="16"/>
  <c r="BM118" i="16"/>
  <c r="FE118" i="16"/>
  <c r="CN119" i="16"/>
  <c r="Y121" i="16"/>
  <c r="BM121" i="16"/>
  <c r="CT121" i="16"/>
  <c r="EJ121" i="16"/>
  <c r="FT121" i="16"/>
  <c r="HE121" i="16"/>
  <c r="BH123" i="16"/>
  <c r="FM123" i="16"/>
  <c r="DX124" i="16"/>
  <c r="BU125" i="16"/>
  <c r="FO125" i="16"/>
  <c r="BB127" i="16"/>
  <c r="BK128" i="16"/>
  <c r="FG128" i="16"/>
  <c r="DD129" i="16"/>
  <c r="GU133" i="16"/>
  <c r="T136" i="16"/>
  <c r="GC136" i="16"/>
  <c r="AM137" i="16"/>
  <c r="BZ137" i="16"/>
  <c r="DN137" i="16"/>
  <c r="FA137" i="16"/>
  <c r="GN137" i="16"/>
  <c r="AM138" i="16"/>
  <c r="GJ138" i="16"/>
  <c r="BU139" i="16"/>
  <c r="HG139" i="16"/>
  <c r="DD141" i="16"/>
  <c r="T142" i="16"/>
  <c r="CG142" i="16"/>
  <c r="FL142" i="16"/>
  <c r="AB143" i="16"/>
  <c r="CL143" i="16"/>
  <c r="FM143" i="16"/>
  <c r="BP144" i="16"/>
  <c r="O148" i="16"/>
  <c r="CE148" i="16"/>
  <c r="ES148" i="16"/>
  <c r="HJ148" i="16"/>
  <c r="AJ152" i="16"/>
  <c r="GI152" i="16"/>
  <c r="DF158" i="16"/>
  <c r="HD158" i="16"/>
  <c r="CG159" i="16"/>
  <c r="HN159" i="16"/>
  <c r="AF162" i="16"/>
  <c r="AC163" i="16"/>
  <c r="CD163" i="16"/>
  <c r="EE163" i="16"/>
  <c r="BQ167" i="16"/>
  <c r="EW175" i="16"/>
  <c r="BJ189" i="16"/>
  <c r="BF191" i="16"/>
  <c r="EC191" i="16"/>
  <c r="GY191" i="16"/>
  <c r="DV198" i="16"/>
  <c r="AW117" i="16"/>
  <c r="BV118" i="16"/>
  <c r="FP118" i="16"/>
  <c r="DM119" i="16"/>
  <c r="AD121" i="16"/>
  <c r="BN121" i="16"/>
  <c r="CZ121" i="16"/>
  <c r="EN121" i="16"/>
  <c r="FU121" i="16"/>
  <c r="HJ121" i="16"/>
  <c r="BS123" i="16"/>
  <c r="FQ123" i="16"/>
  <c r="FO124" i="16"/>
  <c r="BY125" i="16"/>
  <c r="FU125" i="16"/>
  <c r="CS127" i="16"/>
  <c r="BO128" i="16"/>
  <c r="FJ128" i="16"/>
  <c r="DT129" i="16"/>
  <c r="BC136" i="16"/>
  <c r="GZ136" i="16"/>
  <c r="AN137" i="16"/>
  <c r="CB137" i="16"/>
  <c r="DO137" i="16"/>
  <c r="FB137" i="16"/>
  <c r="GO137" i="16"/>
  <c r="AT138" i="16"/>
  <c r="GL138" i="16"/>
  <c r="BV139" i="16"/>
  <c r="EC141" i="16"/>
  <c r="Y142" i="16"/>
  <c r="CN142" i="16"/>
  <c r="FZ142" i="16"/>
  <c r="AC143" i="16"/>
  <c r="CQ143" i="16"/>
  <c r="FP143" i="16"/>
  <c r="BQ144" i="16"/>
  <c r="Q148" i="16"/>
  <c r="CK148" i="16"/>
  <c r="FA148" i="16"/>
  <c r="X150" i="16"/>
  <c r="AV152" i="16"/>
  <c r="GJ152" i="16"/>
  <c r="AD163" i="16"/>
  <c r="CE163" i="16"/>
  <c r="EF163" i="16"/>
  <c r="CW167" i="16"/>
  <c r="BM189" i="16"/>
  <c r="BK191" i="16"/>
  <c r="EJ191" i="16"/>
  <c r="HI191" i="16"/>
  <c r="FJ198" i="16"/>
  <c r="CF117" i="16"/>
  <c r="CA118" i="16"/>
  <c r="FQ118" i="16"/>
  <c r="EP119" i="16"/>
  <c r="AG121" i="16"/>
  <c r="BP121" i="16"/>
  <c r="DE121" i="16"/>
  <c r="EO121" i="16"/>
  <c r="FZ121" i="16"/>
  <c r="HN121" i="16"/>
  <c r="BX123" i="16"/>
  <c r="GN123" i="16"/>
  <c r="HD124" i="16"/>
  <c r="CO125" i="16"/>
  <c r="GQ125" i="16"/>
  <c r="EF127" i="16"/>
  <c r="BT128" i="16"/>
  <c r="FT128" i="16"/>
  <c r="DU129" i="16"/>
  <c r="AP134" i="16"/>
  <c r="BH136" i="16"/>
  <c r="AR137" i="16"/>
  <c r="CE137" i="16"/>
  <c r="DR137" i="16"/>
  <c r="FE137" i="16"/>
  <c r="GS137" i="16"/>
  <c r="BJ138" i="16"/>
  <c r="GT138" i="16"/>
  <c r="BX139" i="16"/>
  <c r="DW140" i="16"/>
  <c r="ED141" i="16"/>
  <c r="AA142" i="16"/>
  <c r="CP142" i="16"/>
  <c r="GF142" i="16"/>
  <c r="AK143" i="16"/>
  <c r="DD143" i="16"/>
  <c r="GC143" i="16"/>
  <c r="CJ144" i="16"/>
  <c r="Y148" i="16"/>
  <c r="CM148" i="16"/>
  <c r="FD148" i="16"/>
  <c r="AC149" i="16"/>
  <c r="AA150" i="16"/>
  <c r="BF151" i="16"/>
  <c r="BP152" i="16"/>
  <c r="HL152" i="16"/>
  <c r="S158" i="16"/>
  <c r="DP158" i="16"/>
  <c r="DQ159" i="16"/>
  <c r="AH160" i="16"/>
  <c r="AZ162" i="16"/>
  <c r="AF163" i="16"/>
  <c r="CF163" i="16"/>
  <c r="EH163" i="16"/>
  <c r="DI167" i="16"/>
  <c r="FE169" i="16"/>
  <c r="BK173" i="16"/>
  <c r="FM175" i="16"/>
  <c r="BF188" i="16"/>
  <c r="BY189" i="16"/>
  <c r="A191" i="16"/>
  <c r="BL191" i="16"/>
  <c r="EL191" i="16"/>
  <c r="HJ191" i="16"/>
  <c r="CC195" i="16"/>
  <c r="FP198" i="16"/>
  <c r="BP191" i="16"/>
  <c r="EM191" i="16"/>
  <c r="HK191" i="16"/>
  <c r="FM117" i="16"/>
  <c r="CM118" i="16"/>
  <c r="GP118" i="16"/>
  <c r="AI121" i="16"/>
  <c r="BZ121" i="16"/>
  <c r="DH121" i="16"/>
  <c r="ES121" i="16"/>
  <c r="GH121" i="16"/>
  <c r="CH123" i="16"/>
  <c r="HL123" i="16"/>
  <c r="CT125" i="16"/>
  <c r="GV125" i="16"/>
  <c r="HD127" i="16"/>
  <c r="CF128" i="16"/>
  <c r="GC128" i="16"/>
  <c r="FZ129" i="16"/>
  <c r="CO134" i="16"/>
  <c r="BV136" i="16"/>
  <c r="BB137" i="16"/>
  <c r="CP137" i="16"/>
  <c r="EC137" i="16"/>
  <c r="FP137" i="16"/>
  <c r="HD137" i="16"/>
  <c r="CX138" i="16"/>
  <c r="CO139" i="16"/>
  <c r="A141" i="16"/>
  <c r="FD141" i="16"/>
  <c r="AK142" i="16"/>
  <c r="DJ142" i="16"/>
  <c r="GO142" i="16"/>
  <c r="AP143" i="16"/>
  <c r="DM143" i="16"/>
  <c r="HB143" i="16"/>
  <c r="DX144" i="16"/>
  <c r="AP147" i="16"/>
  <c r="AI148" i="16"/>
  <c r="CX148" i="16"/>
  <c r="FR148" i="16"/>
  <c r="BM149" i="16"/>
  <c r="CD150" i="16"/>
  <c r="BV151" i="16"/>
  <c r="CI152" i="16"/>
  <c r="AE158" i="16"/>
  <c r="EV158" i="16"/>
  <c r="V159" i="16"/>
  <c r="DY159" i="16"/>
  <c r="CL160" i="16"/>
  <c r="EA162" i="16"/>
  <c r="AU163" i="16"/>
  <c r="CU163" i="16"/>
  <c r="FC163" i="16"/>
  <c r="EU167" i="16"/>
  <c r="AR170" i="16"/>
  <c r="CG175" i="16"/>
  <c r="GH175" i="16"/>
  <c r="AK177" i="16"/>
  <c r="CV188" i="16"/>
  <c r="EF189" i="16"/>
  <c r="F191" i="16"/>
  <c r="I178" i="15" s="1"/>
  <c r="BU191" i="16"/>
  <c r="EU191" i="16"/>
  <c r="DX195" i="16"/>
  <c r="AU197" i="16"/>
  <c r="HM117" i="16"/>
  <c r="DC118" i="16"/>
  <c r="GX118" i="16"/>
  <c r="AN121" i="16"/>
  <c r="CC121" i="16"/>
  <c r="DI121" i="16"/>
  <c r="FA121" i="16"/>
  <c r="GI121" i="16"/>
  <c r="DC123" i="16"/>
  <c r="HM123" i="16"/>
  <c r="Q125" i="16"/>
  <c r="DL125" i="16"/>
  <c r="HO125" i="16"/>
  <c r="CP128" i="16"/>
  <c r="GP128" i="16"/>
  <c r="HA129" i="16"/>
  <c r="CP132" i="16"/>
  <c r="CP134" i="16"/>
  <c r="BW136" i="16"/>
  <c r="P137" i="16"/>
  <c r="BD137" i="16"/>
  <c r="CQ137" i="16"/>
  <c r="ED137" i="16"/>
  <c r="FQ137" i="16"/>
  <c r="HE137" i="16"/>
  <c r="DE138" i="16"/>
  <c r="W139" i="16"/>
  <c r="DH139" i="16"/>
  <c r="FE141" i="16"/>
  <c r="AO142" i="16"/>
  <c r="DT142" i="16"/>
  <c r="GY142" i="16"/>
  <c r="AY143" i="16"/>
  <c r="DN143" i="16"/>
  <c r="HG143" i="16"/>
  <c r="EA144" i="16"/>
  <c r="BC147" i="16"/>
  <c r="AO148" i="16"/>
  <c r="DH148" i="16"/>
  <c r="FS148" i="16"/>
  <c r="BQ149" i="16"/>
  <c r="CF150" i="16"/>
  <c r="CO151" i="16"/>
  <c r="CL152" i="16"/>
  <c r="AP158" i="16"/>
  <c r="FA158" i="16"/>
  <c r="X159" i="16"/>
  <c r="EH159" i="16"/>
  <c r="DP160" i="16"/>
  <c r="FA162" i="16"/>
  <c r="AV163" i="16"/>
  <c r="CV163" i="16"/>
  <c r="FE163" i="16"/>
  <c r="FC167" i="16"/>
  <c r="BE170" i="16"/>
  <c r="AL174" i="16"/>
  <c r="CL175" i="16"/>
  <c r="GI175" i="16"/>
  <c r="CO176" i="16"/>
  <c r="EJ178" i="16"/>
  <c r="BF182" i="16"/>
  <c r="DG188" i="16"/>
  <c r="EH189" i="16"/>
  <c r="W191" i="16"/>
  <c r="CN191" i="16"/>
  <c r="FM191" i="16"/>
  <c r="AG192" i="16"/>
  <c r="AL194" i="16"/>
  <c r="FO195" i="16"/>
  <c r="DM196" i="16"/>
  <c r="FG197" i="16"/>
  <c r="DI118" i="16"/>
  <c r="HH118" i="16"/>
  <c r="A121" i="16"/>
  <c r="AT121" i="16"/>
  <c r="CD121" i="16"/>
  <c r="DO121" i="16"/>
  <c r="FC121" i="16"/>
  <c r="GJ121" i="16"/>
  <c r="DP123" i="16"/>
  <c r="S125" i="16"/>
  <c r="DQ125" i="16"/>
  <c r="AA128" i="16"/>
  <c r="DL128" i="16"/>
  <c r="HL128" i="16"/>
  <c r="CQ132" i="16"/>
  <c r="CT134" i="16"/>
  <c r="DO136" i="16"/>
  <c r="Q137" i="16"/>
  <c r="BE137" i="16"/>
  <c r="CR137" i="16"/>
  <c r="EE137" i="16"/>
  <c r="FR137" i="16"/>
  <c r="HF137" i="16"/>
  <c r="DT138" i="16"/>
  <c r="X139" i="16"/>
  <c r="DW139" i="16"/>
  <c r="AC141" i="16"/>
  <c r="GC141" i="16"/>
  <c r="AU142" i="16"/>
  <c r="EB142" i="16"/>
  <c r="GZ142" i="16"/>
  <c r="BE143" i="16"/>
  <c r="DY143" i="16"/>
  <c r="HL143" i="16"/>
  <c r="EW144" i="16"/>
  <c r="BY147" i="16"/>
  <c r="AR148" i="16"/>
  <c r="DL148" i="16"/>
  <c r="GD148" i="16"/>
  <c r="DU149" i="16"/>
  <c r="DM150" i="16"/>
  <c r="CR151" i="16"/>
  <c r="DK152" i="16"/>
  <c r="BF158" i="16"/>
  <c r="FB158" i="16"/>
  <c r="AD159" i="16"/>
  <c r="ES159" i="16"/>
  <c r="EY160" i="16"/>
  <c r="FG162" i="16"/>
  <c r="AX163" i="16"/>
  <c r="CX163" i="16"/>
  <c r="FF163" i="16"/>
  <c r="GW167" i="16"/>
  <c r="BF170" i="16"/>
  <c r="CV175" i="16"/>
  <c r="GT175" i="16"/>
  <c r="CR176" i="16"/>
  <c r="C178" i="16"/>
  <c r="D178" i="16" s="1"/>
  <c r="FC178" i="16"/>
  <c r="BB186" i="16"/>
  <c r="FC188" i="16"/>
  <c r="EJ189" i="16"/>
  <c r="Z191" i="16"/>
  <c r="CP191" i="16"/>
  <c r="FN191" i="16"/>
  <c r="AH192" i="16"/>
  <c r="AM194" i="16"/>
  <c r="GF195" i="16"/>
  <c r="DO196" i="16"/>
  <c r="FJ197" i="16"/>
  <c r="HJ118" i="16"/>
  <c r="AV121" i="16"/>
  <c r="CE121" i="16"/>
  <c r="DT121" i="16"/>
  <c r="FD121" i="16"/>
  <c r="GO121" i="16"/>
  <c r="BP143" i="16"/>
  <c r="DZ143" i="16"/>
  <c r="HM143" i="16"/>
  <c r="FO144" i="16"/>
  <c r="DL147" i="16"/>
  <c r="DY152" i="16"/>
  <c r="BA163" i="16"/>
  <c r="DB163" i="16"/>
  <c r="FO163" i="16"/>
  <c r="EE170" i="16"/>
  <c r="ET189" i="16"/>
  <c r="AB191" i="16"/>
  <c r="CY191" i="16"/>
  <c r="FX191" i="16"/>
  <c r="GY197" i="16"/>
  <c r="DV121" i="16"/>
  <c r="FE121" i="16"/>
  <c r="GU121" i="16"/>
  <c r="BQ143" i="16"/>
  <c r="ED143" i="16"/>
  <c r="GH144" i="16"/>
  <c r="HE147" i="16"/>
  <c r="DZ152" i="16"/>
  <c r="GP163" i="16"/>
  <c r="FS189" i="16"/>
  <c r="AE191" i="16"/>
  <c r="CZ191" i="16"/>
  <c r="FY191" i="16"/>
  <c r="AJ118" i="16"/>
  <c r="DZ118" i="16"/>
  <c r="Q119" i="16"/>
  <c r="Q121" i="16"/>
  <c r="AZ121" i="16"/>
  <c r="CP121" i="16"/>
  <c r="DZ121" i="16"/>
  <c r="FI121" i="16"/>
  <c r="GW121" i="16"/>
  <c r="AC123" i="16"/>
  <c r="EJ123" i="16"/>
  <c r="CA124" i="16"/>
  <c r="AR125" i="16"/>
  <c r="EO125" i="16"/>
  <c r="AF128" i="16"/>
  <c r="DV128" i="16"/>
  <c r="AC129" i="16"/>
  <c r="EU130" i="16"/>
  <c r="EU132" i="16"/>
  <c r="EQ136" i="16"/>
  <c r="AF137" i="16"/>
  <c r="BS137" i="16"/>
  <c r="DF137" i="16"/>
  <c r="ES137" i="16"/>
  <c r="GG137" i="16"/>
  <c r="FA138" i="16"/>
  <c r="AN139" i="16"/>
  <c r="EL139" i="16"/>
  <c r="CC141" i="16"/>
  <c r="A142" i="16"/>
  <c r="BP142" i="16"/>
  <c r="EQ142" i="16"/>
  <c r="F143" i="16"/>
  <c r="I130" i="15" s="1"/>
  <c r="BX143" i="16"/>
  <c r="EZ143" i="16"/>
  <c r="Z144" i="16"/>
  <c r="HF144" i="16"/>
  <c r="A148" i="16"/>
  <c r="BI148" i="16"/>
  <c r="EC148" i="16"/>
  <c r="GW148" i="16"/>
  <c r="FJ149" i="16"/>
  <c r="GE150" i="16"/>
  <c r="C152" i="16"/>
  <c r="D152" i="16" s="1"/>
  <c r="I152" i="16" s="1"/>
  <c r="ES152" i="16"/>
  <c r="BZ158" i="16"/>
  <c r="GU158" i="16"/>
  <c r="BQ159" i="16"/>
  <c r="FY159" i="16"/>
  <c r="H163" i="16"/>
  <c r="BN163" i="16"/>
  <c r="DO163" i="16"/>
  <c r="GR163" i="16"/>
  <c r="AD167" i="16"/>
  <c r="DQ168" i="16"/>
  <c r="DJ171" i="16"/>
  <c r="V175" i="16"/>
  <c r="DS175" i="16"/>
  <c r="HM175" i="16"/>
  <c r="EU176" i="16"/>
  <c r="AT178" i="16"/>
  <c r="GX178" i="16"/>
  <c r="ET186" i="16"/>
  <c r="AG189" i="16"/>
  <c r="HK189" i="16"/>
  <c r="AF191" i="16"/>
  <c r="DB191" i="16"/>
  <c r="FZ191" i="16"/>
  <c r="DB192" i="16"/>
  <c r="EK194" i="16"/>
  <c r="EH196" i="16"/>
  <c r="HN199" i="16"/>
  <c r="AU118" i="16"/>
  <c r="EV118" i="16"/>
  <c r="AQ119" i="16"/>
  <c r="R121" i="16"/>
  <c r="BD121" i="16"/>
  <c r="CR121" i="16"/>
  <c r="EA121" i="16"/>
  <c r="FP121" i="16"/>
  <c r="GZ121" i="16"/>
  <c r="AG123" i="16"/>
  <c r="EY123" i="16"/>
  <c r="CM124" i="16"/>
  <c r="AZ125" i="16"/>
  <c r="EQ125" i="16"/>
  <c r="AF127" i="16"/>
  <c r="AG128" i="16"/>
  <c r="DY128" i="16"/>
  <c r="AD129" i="16"/>
  <c r="HL130" i="16"/>
  <c r="FX136" i="16"/>
  <c r="AK137" i="16"/>
  <c r="BX137" i="16"/>
  <c r="DL137" i="16"/>
  <c r="EY137" i="16"/>
  <c r="GL137" i="16"/>
  <c r="AF138" i="16"/>
  <c r="GF138" i="16"/>
  <c r="AR139" i="16"/>
  <c r="FG139" i="16"/>
  <c r="CD141" i="16"/>
  <c r="BV142" i="16"/>
  <c r="ET142" i="16"/>
  <c r="Q143" i="16"/>
  <c r="BY143" i="16"/>
  <c r="FA143" i="16"/>
  <c r="AS144" i="16"/>
  <c r="HG144" i="16"/>
  <c r="BT148" i="16"/>
  <c r="EI148" i="16"/>
  <c r="GY148" i="16"/>
  <c r="HE149" i="16"/>
  <c r="GF150" i="16"/>
  <c r="F152" i="16"/>
  <c r="I139" i="15" s="1"/>
  <c r="FO152" i="16"/>
  <c r="CG157" i="16"/>
  <c r="CE158" i="16"/>
  <c r="GV158" i="16"/>
  <c r="BY159" i="16"/>
  <c r="GG159" i="16"/>
  <c r="O163" i="16"/>
  <c r="BP163" i="16"/>
  <c r="DP163" i="16"/>
  <c r="GW163" i="16"/>
  <c r="BC167" i="16"/>
  <c r="DS168" i="16"/>
  <c r="DX171" i="16"/>
  <c r="EX176" i="16"/>
  <c r="AW178" i="16"/>
  <c r="HB178" i="16"/>
  <c r="AP189" i="16"/>
  <c r="HL189" i="16"/>
  <c r="AL191" i="16"/>
  <c r="DF191" i="16"/>
  <c r="GF191" i="16"/>
  <c r="DI192" i="16"/>
  <c r="EP194" i="16"/>
  <c r="AI196" i="16"/>
  <c r="EW196" i="16"/>
  <c r="F93" i="15"/>
  <c r="F77" i="15"/>
  <c r="F116" i="15"/>
  <c r="F121" i="15"/>
  <c r="FO25" i="16"/>
  <c r="DA25" i="16"/>
  <c r="HG25" i="16"/>
  <c r="CY25" i="16"/>
  <c r="GJ25" i="16"/>
  <c r="CA25" i="16"/>
  <c r="GH25" i="16"/>
  <c r="BK25" i="16"/>
  <c r="FH25" i="16"/>
  <c r="BG25" i="16"/>
  <c r="FG25" i="16"/>
  <c r="BF25" i="16"/>
  <c r="EO25" i="16"/>
  <c r="AI25" i="16"/>
  <c r="DY25" i="16"/>
  <c r="Q25" i="16"/>
  <c r="GF25" i="16"/>
  <c r="ES25" i="16"/>
  <c r="DZ25" i="16"/>
  <c r="DP25" i="16"/>
  <c r="BJ25" i="16"/>
  <c r="AQ25" i="16"/>
  <c r="T25" i="16"/>
  <c r="G111" i="15"/>
  <c r="G143" i="15"/>
  <c r="HK16" i="16"/>
  <c r="HE16" i="16"/>
  <c r="DS16" i="16"/>
  <c r="AH16" i="16"/>
  <c r="GR16" i="16"/>
  <c r="CW16" i="16"/>
  <c r="AF16" i="16"/>
  <c r="GP16" i="16"/>
  <c r="CV16" i="16"/>
  <c r="AE16" i="16"/>
  <c r="GN16" i="16"/>
  <c r="FB16" i="16"/>
  <c r="BQ16" i="16"/>
  <c r="EJ16" i="16"/>
  <c r="BA16" i="16"/>
  <c r="EI16" i="16"/>
  <c r="CR17" i="16"/>
  <c r="AK30" i="16"/>
  <c r="DR30" i="16"/>
  <c r="DH42" i="16"/>
  <c r="G104" i="15"/>
  <c r="GA36" i="16"/>
  <c r="FK36" i="16"/>
  <c r="BP36" i="16"/>
  <c r="BB36" i="16"/>
  <c r="Z36" i="16"/>
  <c r="DU42" i="16"/>
  <c r="Q16" i="16"/>
  <c r="FC16" i="16"/>
  <c r="DM17" i="16"/>
  <c r="AI18" i="16"/>
  <c r="DF18" i="16"/>
  <c r="AH27" i="16"/>
  <c r="CR27" i="16"/>
  <c r="FC27" i="16"/>
  <c r="AT30" i="16"/>
  <c r="EH30" i="16"/>
  <c r="HM37" i="16"/>
  <c r="ET37" i="16"/>
  <c r="AJ37" i="16"/>
  <c r="U37" i="16"/>
  <c r="FB42" i="16"/>
  <c r="HA35" i="16"/>
  <c r="FY35" i="16"/>
  <c r="DO35" i="16"/>
  <c r="BH35" i="16"/>
  <c r="FX35" i="16"/>
  <c r="DN35" i="16"/>
  <c r="BF35" i="16"/>
  <c r="FS35" i="16"/>
  <c r="DJ35" i="16"/>
  <c r="BB35" i="16"/>
  <c r="FJ35" i="16"/>
  <c r="CZ35" i="16"/>
  <c r="AS35" i="16"/>
  <c r="HN35" i="16"/>
  <c r="FD35" i="16"/>
  <c r="CR35" i="16"/>
  <c r="AN35" i="16"/>
  <c r="HE35" i="16"/>
  <c r="ET35" i="16"/>
  <c r="CK35" i="16"/>
  <c r="AE35" i="16"/>
  <c r="HC35" i="16"/>
  <c r="ES35" i="16"/>
  <c r="CJ35" i="16"/>
  <c r="AD35" i="16"/>
  <c r="GX35" i="16"/>
  <c r="EN35" i="16"/>
  <c r="CD35" i="16"/>
  <c r="Y35" i="16"/>
  <c r="GO35" i="16"/>
  <c r="GN35" i="16"/>
  <c r="EC35" i="16"/>
  <c r="BU35" i="16"/>
  <c r="P35" i="16"/>
  <c r="G67" i="15"/>
  <c r="G174" i="15"/>
  <c r="HH42" i="16"/>
  <c r="HE42" i="16"/>
  <c r="GH42" i="16"/>
  <c r="FJ42" i="16"/>
  <c r="EP42" i="16"/>
  <c r="DT42" i="16"/>
  <c r="CU42" i="16"/>
  <c r="CA42" i="16"/>
  <c r="HO42" i="16"/>
  <c r="GP42" i="16"/>
  <c r="FS42" i="16"/>
  <c r="EU42" i="16"/>
  <c r="DZ42" i="16"/>
  <c r="DD42" i="16"/>
  <c r="CE42" i="16"/>
  <c r="HJ42" i="16"/>
  <c r="GJ42" i="16"/>
  <c r="FQ42" i="16"/>
  <c r="ER42" i="16"/>
  <c r="DV42" i="16"/>
  <c r="CZ42" i="16"/>
  <c r="CC42" i="16"/>
  <c r="HC42" i="16"/>
  <c r="GB42" i="16"/>
  <c r="EZ42" i="16"/>
  <c r="DP42" i="16"/>
  <c r="CO42" i="16"/>
  <c r="BM42" i="16"/>
  <c r="AO42" i="16"/>
  <c r="R42" i="16"/>
  <c r="HB42" i="16"/>
  <c r="GA42" i="16"/>
  <c r="ET42" i="16"/>
  <c r="DO42" i="16"/>
  <c r="CJ42" i="16"/>
  <c r="BJ42" i="16"/>
  <c r="AM42" i="16"/>
  <c r="Q42" i="16"/>
  <c r="HA42" i="16"/>
  <c r="FV42" i="16"/>
  <c r="EQ42" i="16"/>
  <c r="DM42" i="16"/>
  <c r="CI42" i="16"/>
  <c r="BH42" i="16"/>
  <c r="AI42" i="16"/>
  <c r="P42" i="16"/>
  <c r="GX42" i="16"/>
  <c r="FT42" i="16"/>
  <c r="EN42" i="16"/>
  <c r="DI42" i="16"/>
  <c r="CF42" i="16"/>
  <c r="BE42" i="16"/>
  <c r="AH42" i="16"/>
  <c r="O42" i="16"/>
  <c r="GV42" i="16"/>
  <c r="FR42" i="16"/>
  <c r="EM42" i="16"/>
  <c r="GU42" i="16"/>
  <c r="FP42" i="16"/>
  <c r="EJ42" i="16"/>
  <c r="DG42" i="16"/>
  <c r="CB42" i="16"/>
  <c r="BB42" i="16"/>
  <c r="AE42" i="16"/>
  <c r="GT42" i="16"/>
  <c r="FI42" i="16"/>
  <c r="EI42" i="16"/>
  <c r="DF42" i="16"/>
  <c r="BZ42" i="16"/>
  <c r="AZ42" i="16"/>
  <c r="AD42" i="16"/>
  <c r="GN42" i="16"/>
  <c r="FG42" i="16"/>
  <c r="EE42" i="16"/>
  <c r="DA42" i="16"/>
  <c r="BS42" i="16"/>
  <c r="AV42" i="16"/>
  <c r="AA42" i="16"/>
  <c r="GI42" i="16"/>
  <c r="FF42" i="16"/>
  <c r="EB42" i="16"/>
  <c r="CV42" i="16"/>
  <c r="BQ42" i="16"/>
  <c r="AU42" i="16"/>
  <c r="Z42" i="16"/>
  <c r="GG42" i="16"/>
  <c r="FE42" i="16"/>
  <c r="EA42" i="16"/>
  <c r="CT42" i="16"/>
  <c r="BP42" i="16"/>
  <c r="AT42" i="16"/>
  <c r="U42" i="16"/>
  <c r="HK42" i="16"/>
  <c r="GF42" i="16"/>
  <c r="FD42" i="16"/>
  <c r="DW42" i="16"/>
  <c r="CR42" i="16"/>
  <c r="BO42" i="16"/>
  <c r="AS42" i="16"/>
  <c r="T42" i="16"/>
  <c r="HF42" i="16"/>
  <c r="G92" i="15"/>
  <c r="BM30" i="16"/>
  <c r="FG30" i="16"/>
  <c r="AR35" i="16"/>
  <c r="S42" i="16"/>
  <c r="G112" i="15"/>
  <c r="GR17" i="16"/>
  <c r="FL17" i="16"/>
  <c r="CE17" i="16"/>
  <c r="EU17" i="16"/>
  <c r="BM17" i="16"/>
  <c r="ES17" i="16"/>
  <c r="BK17" i="16"/>
  <c r="HJ17" i="16"/>
  <c r="EA17" i="16"/>
  <c r="AV17" i="16"/>
  <c r="GF17" i="16"/>
  <c r="DK17" i="16"/>
  <c r="AD17" i="16"/>
  <c r="GA17" i="16"/>
  <c r="CU17" i="16"/>
  <c r="X17" i="16"/>
  <c r="FY17" i="16"/>
  <c r="BV30" i="16"/>
  <c r="FS30" i="16"/>
  <c r="BP35" i="16"/>
  <c r="AG42" i="16"/>
  <c r="G88" i="15"/>
  <c r="Z17" i="16"/>
  <c r="GE17" i="16"/>
  <c r="CD30" i="16"/>
  <c r="BV35" i="16"/>
  <c r="AP42" i="16"/>
  <c r="G64" i="15"/>
  <c r="G157" i="15"/>
  <c r="HE30" i="16"/>
  <c r="GZ30" i="16"/>
  <c r="GA30" i="16"/>
  <c r="FC30" i="16"/>
  <c r="EC30" i="16"/>
  <c r="DB30" i="16"/>
  <c r="CC30" i="16"/>
  <c r="BE30" i="16"/>
  <c r="AE30" i="16"/>
  <c r="GY30" i="16"/>
  <c r="FV30" i="16"/>
  <c r="FB30" i="16"/>
  <c r="EB30" i="16"/>
  <c r="CZ30" i="16"/>
  <c r="CA30" i="16"/>
  <c r="BB30" i="16"/>
  <c r="AC30" i="16"/>
  <c r="N11" i="16"/>
  <c r="GW30" i="16"/>
  <c r="FU30" i="16"/>
  <c r="EV30" i="16"/>
  <c r="DZ30" i="16"/>
  <c r="CY30" i="16"/>
  <c r="BY30" i="16"/>
  <c r="BA30" i="16"/>
  <c r="Z30" i="16"/>
  <c r="GT30" i="16"/>
  <c r="FT30" i="16"/>
  <c r="ET30" i="16"/>
  <c r="DU30" i="16"/>
  <c r="CX30" i="16"/>
  <c r="BX30" i="16"/>
  <c r="AX30" i="16"/>
  <c r="Y30" i="16"/>
  <c r="GO30" i="16"/>
  <c r="FQ30" i="16"/>
  <c r="ER30" i="16"/>
  <c r="DQ30" i="16"/>
  <c r="CR30" i="16"/>
  <c r="BU30" i="16"/>
  <c r="AS30" i="16"/>
  <c r="S30" i="16"/>
  <c r="HM30" i="16"/>
  <c r="GN30" i="16"/>
  <c r="FP30" i="16"/>
  <c r="EP30" i="16"/>
  <c r="DP30" i="16"/>
  <c r="CO30" i="16"/>
  <c r="BP30" i="16"/>
  <c r="AR30" i="16"/>
  <c r="R30" i="16"/>
  <c r="HJ30" i="16"/>
  <c r="GL30" i="16"/>
  <c r="FM30" i="16"/>
  <c r="EN30" i="16"/>
  <c r="DN30" i="16"/>
  <c r="CN30" i="16"/>
  <c r="HI30" i="16"/>
  <c r="GH30" i="16"/>
  <c r="FL30" i="16"/>
  <c r="EI30" i="16"/>
  <c r="DL30" i="16"/>
  <c r="CM30" i="16"/>
  <c r="BL30" i="16"/>
  <c r="AM30" i="16"/>
  <c r="P30" i="16"/>
  <c r="HF30" i="16"/>
  <c r="GF30" i="16"/>
  <c r="FE30" i="16"/>
  <c r="EF30" i="16"/>
  <c r="DG30" i="16"/>
  <c r="CH30" i="16"/>
  <c r="BI30" i="16"/>
  <c r="AH30" i="16"/>
  <c r="CK30" i="16"/>
  <c r="GG30" i="16"/>
  <c r="CY35" i="16"/>
  <c r="BD42" i="16"/>
  <c r="AR17" i="16"/>
  <c r="GW17" i="16"/>
  <c r="Q30" i="16"/>
  <c r="CV30" i="16"/>
  <c r="GR30" i="16"/>
  <c r="DY35" i="16"/>
  <c r="BN42" i="16"/>
  <c r="G85" i="15"/>
  <c r="G124" i="15"/>
  <c r="CI16" i="16"/>
  <c r="BI17" i="16"/>
  <c r="HG18" i="16"/>
  <c r="GW18" i="16"/>
  <c r="FO18" i="16"/>
  <c r="DY18" i="16"/>
  <c r="CP18" i="16"/>
  <c r="AY18" i="16"/>
  <c r="Q18" i="16"/>
  <c r="GU18" i="16"/>
  <c r="FD18" i="16"/>
  <c r="DW18" i="16"/>
  <c r="CO18" i="16"/>
  <c r="AX18" i="16"/>
  <c r="P18" i="16"/>
  <c r="GT18" i="16"/>
  <c r="FC18" i="16"/>
  <c r="DT18" i="16"/>
  <c r="CD18" i="16"/>
  <c r="AW18" i="16"/>
  <c r="O18" i="16"/>
  <c r="GH18" i="16"/>
  <c r="FA18" i="16"/>
  <c r="DJ18" i="16"/>
  <c r="CA18" i="16"/>
  <c r="AT18" i="16"/>
  <c r="HL18" i="16"/>
  <c r="GD18" i="16"/>
  <c r="EN18" i="16"/>
  <c r="DE18" i="16"/>
  <c r="BN18" i="16"/>
  <c r="AG18" i="16"/>
  <c r="HJ18" i="16"/>
  <c r="FR18" i="16"/>
  <c r="EL18" i="16"/>
  <c r="CT18" i="16"/>
  <c r="BL18" i="16"/>
  <c r="AD18" i="16"/>
  <c r="CC18" i="16"/>
  <c r="FB18" i="16"/>
  <c r="HI27" i="16"/>
  <c r="HD27" i="16"/>
  <c r="GI27" i="16"/>
  <c r="FP27" i="16"/>
  <c r="ES27" i="16"/>
  <c r="DY27" i="16"/>
  <c r="DE27" i="16"/>
  <c r="CJ27" i="16"/>
  <c r="BO27" i="16"/>
  <c r="AU27" i="16"/>
  <c r="Y27" i="16"/>
  <c r="HC27" i="16"/>
  <c r="GH27" i="16"/>
  <c r="FM27" i="16"/>
  <c r="ER27" i="16"/>
  <c r="DX27" i="16"/>
  <c r="DB27" i="16"/>
  <c r="CI27" i="16"/>
  <c r="BN27" i="16"/>
  <c r="AR27" i="16"/>
  <c r="X27" i="16"/>
  <c r="HB27" i="16"/>
  <c r="GF27" i="16"/>
  <c r="FK27" i="16"/>
  <c r="EQ27" i="16"/>
  <c r="DW27" i="16"/>
  <c r="CZ27" i="16"/>
  <c r="CG27" i="16"/>
  <c r="BL27" i="16"/>
  <c r="AP27" i="16"/>
  <c r="W27" i="16"/>
  <c r="GY27" i="16"/>
  <c r="GE27" i="16"/>
  <c r="FJ27" i="16"/>
  <c r="EN27" i="16"/>
  <c r="DV27" i="16"/>
  <c r="CY27" i="16"/>
  <c r="CD27" i="16"/>
  <c r="BK27" i="16"/>
  <c r="AO27" i="16"/>
  <c r="T27" i="16"/>
  <c r="GV27" i="16"/>
  <c r="GA27" i="16"/>
  <c r="FF27" i="16"/>
  <c r="EL27" i="16"/>
  <c r="DO27" i="16"/>
  <c r="CW27" i="16"/>
  <c r="CB27" i="16"/>
  <c r="BE27" i="16"/>
  <c r="AM27" i="16"/>
  <c r="Q27" i="16"/>
  <c r="HO27" i="16"/>
  <c r="GU27" i="16"/>
  <c r="FY27" i="16"/>
  <c r="FD27" i="16"/>
  <c r="EK27" i="16"/>
  <c r="DN27" i="16"/>
  <c r="CU27" i="16"/>
  <c r="BZ27" i="16"/>
  <c r="BD27" i="16"/>
  <c r="AI27" i="16"/>
  <c r="P27" i="16"/>
  <c r="HL27" i="16"/>
  <c r="GP27" i="16"/>
  <c r="FV27" i="16"/>
  <c r="FA27" i="16"/>
  <c r="EE27" i="16"/>
  <c r="DL27" i="16"/>
  <c r="CQ27" i="16"/>
  <c r="BU27" i="16"/>
  <c r="BB27" i="16"/>
  <c r="AG27" i="16"/>
  <c r="HH27" i="16"/>
  <c r="GN27" i="16"/>
  <c r="FR27" i="16"/>
  <c r="EX27" i="16"/>
  <c r="EB27" i="16"/>
  <c r="DI27" i="16"/>
  <c r="CM27" i="16"/>
  <c r="BR27" i="16"/>
  <c r="AW27" i="16"/>
  <c r="AC27" i="16"/>
  <c r="N13" i="16"/>
  <c r="BX27" i="16"/>
  <c r="EI27" i="16"/>
  <c r="GR27" i="16"/>
  <c r="U30" i="16"/>
  <c r="DF30" i="16"/>
  <c r="HB30" i="16"/>
  <c r="ED35" i="16"/>
  <c r="CD42" i="16"/>
  <c r="BA19" i="16"/>
  <c r="EK19" i="16"/>
  <c r="BI22" i="16"/>
  <c r="GK22" i="16"/>
  <c r="AQ23" i="16"/>
  <c r="CQ23" i="16"/>
  <c r="EW23" i="16"/>
  <c r="HD23" i="16"/>
  <c r="AK24" i="16"/>
  <c r="BO24" i="16"/>
  <c r="CZ24" i="16"/>
  <c r="EC24" i="16"/>
  <c r="FI24" i="16"/>
  <c r="GL24" i="16"/>
  <c r="CW26" i="16"/>
  <c r="AP28" i="16"/>
  <c r="DG28" i="16"/>
  <c r="FU28" i="16"/>
  <c r="V29" i="16"/>
  <c r="DO29" i="16"/>
  <c r="HK29" i="16"/>
  <c r="CF31" i="16"/>
  <c r="BO34" i="16"/>
  <c r="BD38" i="16"/>
  <c r="DO38" i="16"/>
  <c r="FY38" i="16"/>
  <c r="U39" i="16"/>
  <c r="AV39" i="16"/>
  <c r="BX39" i="16"/>
  <c r="DA39" i="16"/>
  <c r="ED39" i="16"/>
  <c r="FF39" i="16"/>
  <c r="GI39" i="16"/>
  <c r="HK39" i="16"/>
  <c r="Z40" i="16"/>
  <c r="AS40" i="16"/>
  <c r="BL40" i="16"/>
  <c r="CE40" i="16"/>
  <c r="CX40" i="16"/>
  <c r="DO40" i="16"/>
  <c r="EI40" i="16"/>
  <c r="FA40" i="16"/>
  <c r="FT40" i="16"/>
  <c r="GL40" i="16"/>
  <c r="HG40" i="16"/>
  <c r="AQ41" i="16"/>
  <c r="CA41" i="16"/>
  <c r="DW41" i="16"/>
  <c r="FG41" i="16"/>
  <c r="GW41" i="16"/>
  <c r="AE44" i="16"/>
  <c r="BI44" i="16"/>
  <c r="CM44" i="16"/>
  <c r="DQ44" i="16"/>
  <c r="ES44" i="16"/>
  <c r="FZ44" i="16"/>
  <c r="HC44" i="16"/>
  <c r="CS46" i="16"/>
  <c r="AN47" i="16"/>
  <c r="CA47" i="16"/>
  <c r="DJ47" i="16"/>
  <c r="FA47" i="16"/>
  <c r="GO47" i="16"/>
  <c r="AB48" i="16"/>
  <c r="DJ48" i="16"/>
  <c r="EB49" i="16"/>
  <c r="HL49" i="16"/>
  <c r="GB49" i="16"/>
  <c r="V50" i="16"/>
  <c r="BF50" i="16"/>
  <c r="DC50" i="16"/>
  <c r="ES50" i="16"/>
  <c r="GM50" i="16"/>
  <c r="CC51" i="16"/>
  <c r="DJ60" i="16"/>
  <c r="DD51" i="16"/>
  <c r="N3" i="16"/>
  <c r="BN19" i="16"/>
  <c r="EQ19" i="16"/>
  <c r="BQ22" i="16"/>
  <c r="HH22" i="16"/>
  <c r="BE23" i="16"/>
  <c r="DG23" i="16"/>
  <c r="FL23" i="16"/>
  <c r="AU24" i="16"/>
  <c r="BY24" i="16"/>
  <c r="DB24" i="16"/>
  <c r="EI24" i="16"/>
  <c r="FK24" i="16"/>
  <c r="GV24" i="16"/>
  <c r="GD26" i="16"/>
  <c r="BF28" i="16"/>
  <c r="DK28" i="16"/>
  <c r="GB28" i="16"/>
  <c r="AT29" i="16"/>
  <c r="EH29" i="16"/>
  <c r="CU31" i="16"/>
  <c r="DT34" i="16"/>
  <c r="BK38" i="16"/>
  <c r="DT38" i="16"/>
  <c r="GE38" i="16"/>
  <c r="W39" i="16"/>
  <c r="AX39" i="16"/>
  <c r="BZ39" i="16"/>
  <c r="DD39" i="16"/>
  <c r="EF39" i="16"/>
  <c r="FI39" i="16"/>
  <c r="GK39" i="16"/>
  <c r="HM39" i="16"/>
  <c r="AD40" i="16"/>
  <c r="AV40" i="16"/>
  <c r="BQ40" i="16"/>
  <c r="CH40" i="16"/>
  <c r="CZ40" i="16"/>
  <c r="DS40" i="16"/>
  <c r="EL40" i="16"/>
  <c r="FD40" i="16"/>
  <c r="FW40" i="16"/>
  <c r="GN40" i="16"/>
  <c r="HI40" i="16"/>
  <c r="AS41" i="16"/>
  <c r="CN41" i="16"/>
  <c r="DZ41" i="16"/>
  <c r="FP41" i="16"/>
  <c r="HF41" i="16"/>
  <c r="AQ43" i="16"/>
  <c r="AJ44" i="16"/>
  <c r="BM44" i="16"/>
  <c r="CV44" i="16"/>
  <c r="DV44" i="16"/>
  <c r="EY44" i="16"/>
  <c r="GE44" i="16"/>
  <c r="AR47" i="16"/>
  <c r="CF47" i="16"/>
  <c r="DT47" i="16"/>
  <c r="FI47" i="16"/>
  <c r="AF48" i="16"/>
  <c r="ES48" i="16"/>
  <c r="Y50" i="16"/>
  <c r="BS50" i="16"/>
  <c r="DF50" i="16"/>
  <c r="FA50" i="16"/>
  <c r="HA50" i="16"/>
  <c r="DS51" i="16"/>
  <c r="BT38" i="16"/>
  <c r="ED38" i="16"/>
  <c r="GN38" i="16"/>
  <c r="BF43" i="16"/>
  <c r="EL51" i="16"/>
  <c r="O38" i="16"/>
  <c r="BY38" i="16"/>
  <c r="EI38" i="16"/>
  <c r="GT38" i="16"/>
  <c r="AH40" i="16"/>
  <c r="AZ40" i="16"/>
  <c r="BS40" i="16"/>
  <c r="CJ40" i="16"/>
  <c r="DD40" i="16"/>
  <c r="DW40" i="16"/>
  <c r="EN40" i="16"/>
  <c r="FG40" i="16"/>
  <c r="FY40" i="16"/>
  <c r="GR40" i="16"/>
  <c r="BF41" i="16"/>
  <c r="CP41" i="16"/>
  <c r="EF41" i="16"/>
  <c r="FW41" i="16"/>
  <c r="HI41" i="16"/>
  <c r="HM44" i="16"/>
  <c r="GQ44" i="16"/>
  <c r="FR44" i="16"/>
  <c r="EX44" i="16"/>
  <c r="EA44" i="16"/>
  <c r="DD44" i="16"/>
  <c r="CI44" i="16"/>
  <c r="BL44" i="16"/>
  <c r="AP44" i="16"/>
  <c r="R44" i="16"/>
  <c r="GX44" i="16"/>
  <c r="GC44" i="16"/>
  <c r="FE44" i="16"/>
  <c r="EI44" i="16"/>
  <c r="DN44" i="16"/>
  <c r="CN44" i="16"/>
  <c r="BS44" i="16"/>
  <c r="AW44" i="16"/>
  <c r="Z44" i="16"/>
  <c r="GU44" i="16"/>
  <c r="FX44" i="16"/>
  <c r="FB44" i="16"/>
  <c r="ED44" i="16"/>
  <c r="DG44" i="16"/>
  <c r="CK44" i="16"/>
  <c r="BO44" i="16"/>
  <c r="AR44" i="16"/>
  <c r="W44" i="16"/>
  <c r="AN44" i="16"/>
  <c r="BT44" i="16"/>
  <c r="CX44" i="16"/>
  <c r="DZ44" i="16"/>
  <c r="FF44" i="16"/>
  <c r="GH44" i="16"/>
  <c r="HL44" i="16"/>
  <c r="HL47" i="16"/>
  <c r="HD47" i="16"/>
  <c r="FY47" i="16"/>
  <c r="EX47" i="16"/>
  <c r="DV47" i="16"/>
  <c r="CP47" i="16"/>
  <c r="BJ47" i="16"/>
  <c r="AL47" i="16"/>
  <c r="HO47" i="16"/>
  <c r="GL47" i="16"/>
  <c r="FF47" i="16"/>
  <c r="DZ47" i="16"/>
  <c r="DC47" i="16"/>
  <c r="BX47" i="16"/>
  <c r="AQ47" i="16"/>
  <c r="P47" i="16"/>
  <c r="HF47" i="16"/>
  <c r="GE47" i="16"/>
  <c r="FB47" i="16"/>
  <c r="DX47" i="16"/>
  <c r="CR47" i="16"/>
  <c r="BS47" i="16"/>
  <c r="AO47" i="16"/>
  <c r="BC47" i="16"/>
  <c r="CM47" i="16"/>
  <c r="DY47" i="16"/>
  <c r="FN47" i="16"/>
  <c r="HB47" i="16"/>
  <c r="EO51" i="16"/>
  <c r="CH19" i="16"/>
  <c r="FI19" i="16"/>
  <c r="BI23" i="16"/>
  <c r="DM23" i="16"/>
  <c r="FR23" i="16"/>
  <c r="CA28" i="16"/>
  <c r="EI28" i="16"/>
  <c r="GY28" i="16"/>
  <c r="EN31" i="16"/>
  <c r="P38" i="16"/>
  <c r="BZ38" i="16"/>
  <c r="EL38" i="16"/>
  <c r="GU38" i="16"/>
  <c r="R40" i="16"/>
  <c r="AJ40" i="16"/>
  <c r="BB40" i="16"/>
  <c r="BT40" i="16"/>
  <c r="CL40" i="16"/>
  <c r="DE40" i="16"/>
  <c r="DX40" i="16"/>
  <c r="EO40" i="16"/>
  <c r="FI40" i="16"/>
  <c r="FZ40" i="16"/>
  <c r="GS40" i="16"/>
  <c r="Q41" i="16"/>
  <c r="BH41" i="16"/>
  <c r="CR41" i="16"/>
  <c r="EN41" i="16"/>
  <c r="FX41" i="16"/>
  <c r="HN41" i="16"/>
  <c r="O44" i="16"/>
  <c r="AQ44" i="16"/>
  <c r="BX44" i="16"/>
  <c r="CY44" i="16"/>
  <c r="EC44" i="16"/>
  <c r="FG44" i="16"/>
  <c r="GJ44" i="16"/>
  <c r="HN44" i="16"/>
  <c r="V47" i="16"/>
  <c r="BD47" i="16"/>
  <c r="CO47" i="16"/>
  <c r="EG47" i="16"/>
  <c r="FS47" i="16"/>
  <c r="HC47" i="16"/>
  <c r="GI51" i="16"/>
  <c r="HL51" i="16"/>
  <c r="DF51" i="16"/>
  <c r="AD51" i="16"/>
  <c r="HK51" i="16"/>
  <c r="DE51" i="16"/>
  <c r="AC51" i="16"/>
  <c r="GF51" i="16"/>
  <c r="CS51" i="16"/>
  <c r="EN51" i="16"/>
  <c r="BK51" i="16"/>
  <c r="EK51" i="16"/>
  <c r="AG51" i="16"/>
  <c r="FT51" i="16"/>
  <c r="AD19" i="16"/>
  <c r="CW19" i="16"/>
  <c r="FX19" i="16"/>
  <c r="EJ22" i="16"/>
  <c r="AA23" i="16"/>
  <c r="BX23" i="16"/>
  <c r="EB23" i="16"/>
  <c r="GG23" i="16"/>
  <c r="T28" i="16"/>
  <c r="CF28" i="16"/>
  <c r="EU28" i="16"/>
  <c r="HD28" i="16"/>
  <c r="AI31" i="16"/>
  <c r="FC31" i="16"/>
  <c r="GR34" i="16"/>
  <c r="AD38" i="16"/>
  <c r="CN38" i="16"/>
  <c r="EZ38" i="16"/>
  <c r="HJ38" i="16"/>
  <c r="T40" i="16"/>
  <c r="AL40" i="16"/>
  <c r="BE40" i="16"/>
  <c r="BV40" i="16"/>
  <c r="CO40" i="16"/>
  <c r="DH40" i="16"/>
  <c r="DZ40" i="16"/>
  <c r="ER40" i="16"/>
  <c r="FK40" i="16"/>
  <c r="GE40" i="16"/>
  <c r="GW40" i="16"/>
  <c r="Y41" i="16"/>
  <c r="BJ41" i="16"/>
  <c r="DD41" i="16"/>
  <c r="EP41" i="16"/>
  <c r="GF41" i="16"/>
  <c r="Q44" i="16"/>
  <c r="AX44" i="16"/>
  <c r="BZ44" i="16"/>
  <c r="DB44" i="16"/>
  <c r="EJ44" i="16"/>
  <c r="FM44" i="16"/>
  <c r="GN44" i="16"/>
  <c r="FN46" i="16"/>
  <c r="ET46" i="16"/>
  <c r="V46" i="16"/>
  <c r="GT46" i="16"/>
  <c r="X47" i="16"/>
  <c r="BF47" i="16"/>
  <c r="CX47" i="16"/>
  <c r="EL47" i="16"/>
  <c r="FW47" i="16"/>
  <c r="HG47" i="16"/>
  <c r="CB48" i="16"/>
  <c r="AT50" i="16"/>
  <c r="CI50" i="16"/>
  <c r="EB50" i="16"/>
  <c r="AF51" i="16"/>
  <c r="GD51" i="16"/>
  <c r="GE60" i="16"/>
  <c r="FN60" i="16"/>
  <c r="DD60" i="16"/>
  <c r="BD60" i="16"/>
  <c r="FI60" i="16"/>
  <c r="CY60" i="16"/>
  <c r="AT60" i="16"/>
  <c r="HH60" i="16"/>
  <c r="EW60" i="16"/>
  <c r="CN60" i="16"/>
  <c r="AM60" i="16"/>
  <c r="HE60" i="16"/>
  <c r="EU60" i="16"/>
  <c r="CL60" i="16"/>
  <c r="AL60" i="16"/>
  <c r="GU60" i="16"/>
  <c r="EN60" i="16"/>
  <c r="CD60" i="16"/>
  <c r="AI60" i="16"/>
  <c r="GR60" i="16"/>
  <c r="EJ60" i="16"/>
  <c r="BX60" i="16"/>
  <c r="AD60" i="16"/>
  <c r="GM60" i="16"/>
  <c r="ED60" i="16"/>
  <c r="BV60" i="16"/>
  <c r="X60" i="16"/>
  <c r="GJ60" i="16"/>
  <c r="EB60" i="16"/>
  <c r="BT60" i="16"/>
  <c r="U60" i="16"/>
  <c r="FY60" i="16"/>
  <c r="DM60" i="16"/>
  <c r="BN60" i="16"/>
  <c r="AF19" i="16"/>
  <c r="DC19" i="16"/>
  <c r="GD19" i="16"/>
  <c r="AI22" i="16"/>
  <c r="EK22" i="16"/>
  <c r="AB23" i="16"/>
  <c r="BY23" i="16"/>
  <c r="EC23" i="16"/>
  <c r="GH23" i="16"/>
  <c r="AB28" i="16"/>
  <c r="CN28" i="16"/>
  <c r="EZ28" i="16"/>
  <c r="HE28" i="16"/>
  <c r="AM31" i="16"/>
  <c r="FG31" i="16"/>
  <c r="GW34" i="16"/>
  <c r="AE38" i="16"/>
  <c r="CP38" i="16"/>
  <c r="FA38" i="16"/>
  <c r="HK38" i="16"/>
  <c r="V40" i="16"/>
  <c r="AM40" i="16"/>
  <c r="BF40" i="16"/>
  <c r="BW40" i="16"/>
  <c r="CR40" i="16"/>
  <c r="DJ40" i="16"/>
  <c r="EA40" i="16"/>
  <c r="EU40" i="16"/>
  <c r="FM40" i="16"/>
  <c r="GG40" i="16"/>
  <c r="GZ40" i="16"/>
  <c r="Z41" i="16"/>
  <c r="BP41" i="16"/>
  <c r="DF41" i="16"/>
  <c r="ER41" i="16"/>
  <c r="GL41" i="16"/>
  <c r="S44" i="16"/>
  <c r="AY44" i="16"/>
  <c r="CD44" i="16"/>
  <c r="DF44" i="16"/>
  <c r="EN44" i="16"/>
  <c r="FO44" i="16"/>
  <c r="GT44" i="16"/>
  <c r="AU46" i="16"/>
  <c r="Y47" i="16"/>
  <c r="BI47" i="16"/>
  <c r="DD47" i="16"/>
  <c r="EM47" i="16"/>
  <c r="FX47" i="16"/>
  <c r="HD48" i="16"/>
  <c r="GF48" i="16"/>
  <c r="DI48" i="16"/>
  <c r="AS48" i="16"/>
  <c r="GS48" i="16"/>
  <c r="EJ48" i="16"/>
  <c r="BO48" i="16"/>
  <c r="GH48" i="16"/>
  <c r="DO48" i="16"/>
  <c r="BC48" i="16"/>
  <c r="CH48" i="16"/>
  <c r="GD48" i="16"/>
  <c r="HH50" i="16"/>
  <c r="GK50" i="16"/>
  <c r="FB50" i="16"/>
  <c r="DT50" i="16"/>
  <c r="CK50" i="16"/>
  <c r="BD50" i="16"/>
  <c r="AC50" i="16"/>
  <c r="HJ50" i="16"/>
  <c r="GY50" i="16"/>
  <c r="FP50" i="16"/>
  <c r="EI50" i="16"/>
  <c r="CY50" i="16"/>
  <c r="BR50" i="16"/>
  <c r="AM50" i="16"/>
  <c r="GN50" i="16"/>
  <c r="FD50" i="16"/>
  <c r="DW50" i="16"/>
  <c r="CN50" i="16"/>
  <c r="BL50" i="16"/>
  <c r="AJ50" i="16"/>
  <c r="AZ50" i="16"/>
  <c r="CJ50" i="16"/>
  <c r="EJ50" i="16"/>
  <c r="FW50" i="16"/>
  <c r="AT51" i="16"/>
  <c r="HI51" i="16"/>
  <c r="AQ60" i="16"/>
  <c r="AJ19" i="16"/>
  <c r="DD19" i="16"/>
  <c r="GU19" i="16"/>
  <c r="AJ22" i="16"/>
  <c r="ER22" i="16"/>
  <c r="AC23" i="16"/>
  <c r="CA23" i="16"/>
  <c r="EF23" i="16"/>
  <c r="AH24" i="16"/>
  <c r="BJ24" i="16"/>
  <c r="CP24" i="16"/>
  <c r="DS24" i="16"/>
  <c r="EW24" i="16"/>
  <c r="GH24" i="16"/>
  <c r="HK24" i="16"/>
  <c r="AI28" i="16"/>
  <c r="CO28" i="16"/>
  <c r="FC28" i="16"/>
  <c r="CP29" i="16"/>
  <c r="GL29" i="16"/>
  <c r="AO31" i="16"/>
  <c r="GX31" i="16"/>
  <c r="AT34" i="16"/>
  <c r="GX34" i="16"/>
  <c r="AO38" i="16"/>
  <c r="CY38" i="16"/>
  <c r="FJ38" i="16"/>
  <c r="AK39" i="16"/>
  <c r="BM39" i="16"/>
  <c r="CQ39" i="16"/>
  <c r="DS39" i="16"/>
  <c r="EV39" i="16"/>
  <c r="FX39" i="16"/>
  <c r="GZ39" i="16"/>
  <c r="W40" i="16"/>
  <c r="AN40" i="16"/>
  <c r="BG40" i="16"/>
  <c r="BX40" i="16"/>
  <c r="CS40" i="16"/>
  <c r="DK40" i="16"/>
  <c r="EB40" i="16"/>
  <c r="EW40" i="16"/>
  <c r="FN40" i="16"/>
  <c r="GH40" i="16"/>
  <c r="HB40" i="16"/>
  <c r="AC41" i="16"/>
  <c r="BX41" i="16"/>
  <c r="DI41" i="16"/>
  <c r="EX41" i="16"/>
  <c r="GO41" i="16"/>
  <c r="Y44" i="16"/>
  <c r="BB44" i="16"/>
  <c r="CE44" i="16"/>
  <c r="DJ44" i="16"/>
  <c r="EO44" i="16"/>
  <c r="FP44" i="16"/>
  <c r="GW44" i="16"/>
  <c r="AW46" i="16"/>
  <c r="Z47" i="16"/>
  <c r="BP47" i="16"/>
  <c r="DE47" i="16"/>
  <c r="EN47" i="16"/>
  <c r="FZ47" i="16"/>
  <c r="P48" i="16"/>
  <c r="CV48" i="16"/>
  <c r="GG48" i="16"/>
  <c r="P50" i="16"/>
  <c r="BA50" i="16"/>
  <c r="CM50" i="16"/>
  <c r="EL50" i="16"/>
  <c r="GB50" i="16"/>
  <c r="BM51" i="16"/>
  <c r="HN51" i="16"/>
  <c r="BG60" i="16"/>
  <c r="AT38" i="16"/>
  <c r="DD38" i="16"/>
  <c r="FO38" i="16"/>
  <c r="X40" i="16"/>
  <c r="AQ40" i="16"/>
  <c r="BH40" i="16"/>
  <c r="CB40" i="16"/>
  <c r="CT40" i="16"/>
  <c r="DL40" i="16"/>
  <c r="EF40" i="16"/>
  <c r="EX40" i="16"/>
  <c r="FR40" i="16"/>
  <c r="GI40" i="16"/>
  <c r="AH41" i="16"/>
  <c r="BY41" i="16"/>
  <c r="DK41" i="16"/>
  <c r="FE41" i="16"/>
  <c r="GP41" i="16"/>
  <c r="AB44" i="16"/>
  <c r="BF44" i="16"/>
  <c r="CG44" i="16"/>
  <c r="DO44" i="16"/>
  <c r="EP44" i="16"/>
  <c r="FQ44" i="16"/>
  <c r="GY44" i="16"/>
  <c r="AB47" i="16"/>
  <c r="BU47" i="16"/>
  <c r="DF47" i="16"/>
  <c r="EP47" i="16"/>
  <c r="GK47" i="16"/>
  <c r="EM50" i="16"/>
  <c r="GF50" i="16"/>
  <c r="BN51" i="16"/>
  <c r="BO60" i="16"/>
  <c r="DD54" i="16"/>
  <c r="AS55" i="16"/>
  <c r="CR55" i="16"/>
  <c r="EI55" i="16"/>
  <c r="GG55" i="16"/>
  <c r="CB58" i="16"/>
  <c r="FP58" i="16"/>
  <c r="U59" i="16"/>
  <c r="AJ59" i="16"/>
  <c r="AY59" i="16"/>
  <c r="BN59" i="16"/>
  <c r="CD59" i="16"/>
  <c r="CT59" i="16"/>
  <c r="DI59" i="16"/>
  <c r="DZ59" i="16"/>
  <c r="EO59" i="16"/>
  <c r="FD59" i="16"/>
  <c r="FU59" i="16"/>
  <c r="GJ59" i="16"/>
  <c r="GY59" i="16"/>
  <c r="HN59" i="16"/>
  <c r="U61" i="16"/>
  <c r="BB61" i="16"/>
  <c r="CH61" i="16"/>
  <c r="DN61" i="16"/>
  <c r="ET61" i="16"/>
  <c r="FZ61" i="16"/>
  <c r="HC61" i="16"/>
  <c r="CO62" i="16"/>
  <c r="GV62" i="16"/>
  <c r="FT63" i="16"/>
  <c r="AB64" i="16"/>
  <c r="AY64" i="16"/>
  <c r="BZ64" i="16"/>
  <c r="DC64" i="16"/>
  <c r="EE64" i="16"/>
  <c r="FF64" i="16"/>
  <c r="GH64" i="16"/>
  <c r="HL64" i="16"/>
  <c r="X65" i="16"/>
  <c r="AL65" i="16"/>
  <c r="AZ65" i="16"/>
  <c r="BP65" i="16"/>
  <c r="CD65" i="16"/>
  <c r="CR65" i="16"/>
  <c r="DF65" i="16"/>
  <c r="DT65" i="16"/>
  <c r="EH65" i="16"/>
  <c r="EW65" i="16"/>
  <c r="FK65" i="16"/>
  <c r="FY65" i="16"/>
  <c r="GM65" i="16"/>
  <c r="HA65" i="16"/>
  <c r="HE66" i="16"/>
  <c r="EV66" i="16"/>
  <c r="EC66" i="16"/>
  <c r="AG68" i="16"/>
  <c r="BR68" i="16"/>
  <c r="CW68" i="16"/>
  <c r="EJ68" i="16"/>
  <c r="FU68" i="16"/>
  <c r="HE68" i="16"/>
  <c r="AM69" i="16"/>
  <c r="CH69" i="16"/>
  <c r="DU69" i="16"/>
  <c r="FM69" i="16"/>
  <c r="HM69" i="16"/>
  <c r="Z70" i="16"/>
  <c r="AV70" i="16"/>
  <c r="BT70" i="16"/>
  <c r="CP70" i="16"/>
  <c r="DL70" i="16"/>
  <c r="EL70" i="16"/>
  <c r="FE70" i="16"/>
  <c r="GE70" i="16"/>
  <c r="HC70" i="16"/>
  <c r="V71" i="16"/>
  <c r="AW71" i="16"/>
  <c r="BZ71" i="16"/>
  <c r="DE71" i="16"/>
  <c r="EG71" i="16"/>
  <c r="FJ71" i="16"/>
  <c r="GN71" i="16"/>
  <c r="HJ72" i="16"/>
  <c r="GW72" i="16"/>
  <c r="FX72" i="16"/>
  <c r="EZ72" i="16"/>
  <c r="DY72" i="16"/>
  <c r="CY72" i="16"/>
  <c r="CA72" i="16"/>
  <c r="BB72" i="16"/>
  <c r="AF72" i="16"/>
  <c r="A72" i="16"/>
  <c r="HO72" i="16"/>
  <c r="GP72" i="16"/>
  <c r="FR72" i="16"/>
  <c r="EO72" i="16"/>
  <c r="DS72" i="16"/>
  <c r="CT72" i="16"/>
  <c r="BU72" i="16"/>
  <c r="AV72" i="16"/>
  <c r="U72" i="16"/>
  <c r="HL72" i="16"/>
  <c r="GK72" i="16"/>
  <c r="FK72" i="16"/>
  <c r="EM72" i="16"/>
  <c r="DN72" i="16"/>
  <c r="CQ72" i="16"/>
  <c r="BO72" i="16"/>
  <c r="AN72" i="16"/>
  <c r="S72" i="16"/>
  <c r="HE72" i="16"/>
  <c r="GG72" i="16"/>
  <c r="FG72" i="16"/>
  <c r="EI72" i="16"/>
  <c r="DJ72" i="16"/>
  <c r="CI72" i="16"/>
  <c r="BJ72" i="16"/>
  <c r="AJ72" i="16"/>
  <c r="GY72" i="16"/>
  <c r="FZ72" i="16"/>
  <c r="FB72" i="16"/>
  <c r="ED72" i="16"/>
  <c r="DF72" i="16"/>
  <c r="CD72" i="16"/>
  <c r="BF72" i="16"/>
  <c r="AH72" i="16"/>
  <c r="C72" i="16"/>
  <c r="D72" i="16" s="1"/>
  <c r="AX72" i="16"/>
  <c r="CO72" i="16"/>
  <c r="EF72" i="16"/>
  <c r="FV72" i="16"/>
  <c r="HN72" i="16"/>
  <c r="CI77" i="16"/>
  <c r="HF73" i="16"/>
  <c r="EK73" i="16"/>
  <c r="W73" i="16"/>
  <c r="DM73" i="16"/>
  <c r="CR73" i="16"/>
  <c r="GC73" i="16"/>
  <c r="BF73" i="16"/>
  <c r="FF73" i="16"/>
  <c r="AO73" i="16"/>
  <c r="HB73" i="16"/>
  <c r="HO82" i="16"/>
  <c r="GR82" i="16"/>
  <c r="FY82" i="16"/>
  <c r="EZ82" i="16"/>
  <c r="EC82" i="16"/>
  <c r="DE82" i="16"/>
  <c r="CK82" i="16"/>
  <c r="BN82" i="16"/>
  <c r="AP82" i="16"/>
  <c r="R82" i="16"/>
  <c r="GT82" i="16"/>
  <c r="FS82" i="16"/>
  <c r="ET82" i="16"/>
  <c r="DV82" i="16"/>
  <c r="CZ82" i="16"/>
  <c r="BY82" i="16"/>
  <c r="BB82" i="16"/>
  <c r="AC82" i="16"/>
  <c r="A82" i="16"/>
  <c r="GQ82" i="16"/>
  <c r="FQ82" i="16"/>
  <c r="ES82" i="16"/>
  <c r="DT82" i="16"/>
  <c r="CX82" i="16"/>
  <c r="BX82" i="16"/>
  <c r="AZ82" i="16"/>
  <c r="AB82" i="16"/>
  <c r="HL82" i="16"/>
  <c r="GN82" i="16"/>
  <c r="FN82" i="16"/>
  <c r="EP82" i="16"/>
  <c r="DR82" i="16"/>
  <c r="CQ82" i="16"/>
  <c r="BT82" i="16"/>
  <c r="AV82" i="16"/>
  <c r="Y82" i="16"/>
  <c r="HJ82" i="16"/>
  <c r="GL82" i="16"/>
  <c r="FM82" i="16"/>
  <c r="EO82" i="16"/>
  <c r="DP82" i="16"/>
  <c r="CP82" i="16"/>
  <c r="BS82" i="16"/>
  <c r="AT82" i="16"/>
  <c r="S82" i="16"/>
  <c r="HH82" i="16"/>
  <c r="GF82" i="16"/>
  <c r="FL82" i="16"/>
  <c r="EM82" i="16"/>
  <c r="DO82" i="16"/>
  <c r="CN82" i="16"/>
  <c r="BR82" i="16"/>
  <c r="AQ82" i="16"/>
  <c r="P82" i="16"/>
  <c r="HF82" i="16"/>
  <c r="GE82" i="16"/>
  <c r="FJ82" i="16"/>
  <c r="EL82" i="16"/>
  <c r="DK82" i="16"/>
  <c r="CM82" i="16"/>
  <c r="BO82" i="16"/>
  <c r="AN82" i="16"/>
  <c r="O82" i="16"/>
  <c r="HD82" i="16"/>
  <c r="GD82" i="16"/>
  <c r="FG82" i="16"/>
  <c r="EG82" i="16"/>
  <c r="DI82" i="16"/>
  <c r="CL82" i="16"/>
  <c r="BK82" i="16"/>
  <c r="AM82" i="16"/>
  <c r="H82" i="16"/>
  <c r="HA82" i="16"/>
  <c r="GC82" i="16"/>
  <c r="FE82" i="16"/>
  <c r="EF82" i="16"/>
  <c r="DF82" i="16"/>
  <c r="CI82" i="16"/>
  <c r="BI82" i="16"/>
  <c r="AK82" i="16"/>
  <c r="G82" i="16"/>
  <c r="GZ82" i="16"/>
  <c r="GB82" i="16"/>
  <c r="FD82" i="16"/>
  <c r="ED82" i="16"/>
  <c r="DD82" i="16"/>
  <c r="CG82" i="16"/>
  <c r="BF82" i="16"/>
  <c r="AI82" i="16"/>
  <c r="F82" i="16"/>
  <c r="I69" i="15" s="1"/>
  <c r="GW82" i="16"/>
  <c r="GA82" i="16"/>
  <c r="FA82" i="16"/>
  <c r="EA82" i="16"/>
  <c r="DC82" i="16"/>
  <c r="CD82" i="16"/>
  <c r="BD82" i="16"/>
  <c r="AE82" i="16"/>
  <c r="C82" i="16"/>
  <c r="EV82" i="16"/>
  <c r="HC92" i="16"/>
  <c r="GW92" i="16"/>
  <c r="FG92" i="16"/>
  <c r="EA92" i="16"/>
  <c r="CV92" i="16"/>
  <c r="BP92" i="16"/>
  <c r="AK92" i="16"/>
  <c r="GV92" i="16"/>
  <c r="FF92" i="16"/>
  <c r="DZ92" i="16"/>
  <c r="CU92" i="16"/>
  <c r="BO92" i="16"/>
  <c r="AJ92" i="16"/>
  <c r="GK92" i="16"/>
  <c r="FB92" i="16"/>
  <c r="DV92" i="16"/>
  <c r="CP92" i="16"/>
  <c r="BK92" i="16"/>
  <c r="AF92" i="16"/>
  <c r="GJ92" i="16"/>
  <c r="FA92" i="16"/>
  <c r="DN92" i="16"/>
  <c r="CI92" i="16"/>
  <c r="BD92" i="16"/>
  <c r="X92" i="16"/>
  <c r="GG92" i="16"/>
  <c r="EQ92" i="16"/>
  <c r="DM92" i="16"/>
  <c r="CH92" i="16"/>
  <c r="BB92" i="16"/>
  <c r="W92" i="16"/>
  <c r="HO92" i="16"/>
  <c r="GF92" i="16"/>
  <c r="EP92" i="16"/>
  <c r="DL92" i="16"/>
  <c r="CF92" i="16"/>
  <c r="AZ92" i="16"/>
  <c r="V92" i="16"/>
  <c r="HK92" i="16"/>
  <c r="FV92" i="16"/>
  <c r="EM92" i="16"/>
  <c r="DF92" i="16"/>
  <c r="CB92" i="16"/>
  <c r="FP92" i="16"/>
  <c r="CD92" i="16"/>
  <c r="R92" i="16"/>
  <c r="FD92" i="16"/>
  <c r="CA92" i="16"/>
  <c r="P92" i="16"/>
  <c r="EL92" i="16"/>
  <c r="BR92" i="16"/>
  <c r="A92" i="16"/>
  <c r="HL92" i="16"/>
  <c r="EC92" i="16"/>
  <c r="BL92" i="16"/>
  <c r="HB92" i="16"/>
  <c r="EB92" i="16"/>
  <c r="AY92" i="16"/>
  <c r="GZ92" i="16"/>
  <c r="DX92" i="16"/>
  <c r="AW92" i="16"/>
  <c r="GY92" i="16"/>
  <c r="DK92" i="16"/>
  <c r="AV92" i="16"/>
  <c r="GL92" i="16"/>
  <c r="DE92" i="16"/>
  <c r="AM92" i="16"/>
  <c r="FW92" i="16"/>
  <c r="CY92" i="16"/>
  <c r="AL92" i="16"/>
  <c r="FT92" i="16"/>
  <c r="CX92" i="16"/>
  <c r="AH92" i="16"/>
  <c r="BQ52" i="16"/>
  <c r="BH55" i="16"/>
  <c r="CX55" i="16"/>
  <c r="EX55" i="16"/>
  <c r="GK55" i="16"/>
  <c r="P58" i="16"/>
  <c r="CX58" i="16"/>
  <c r="GL58" i="16"/>
  <c r="W59" i="16"/>
  <c r="AL59" i="16"/>
  <c r="BA59" i="16"/>
  <c r="BQ59" i="16"/>
  <c r="CG59" i="16"/>
  <c r="CW59" i="16"/>
  <c r="DM59" i="16"/>
  <c r="EB59" i="16"/>
  <c r="EQ59" i="16"/>
  <c r="FH59" i="16"/>
  <c r="FW59" i="16"/>
  <c r="GL59" i="16"/>
  <c r="HA59" i="16"/>
  <c r="AB61" i="16"/>
  <c r="BD61" i="16"/>
  <c r="CL61" i="16"/>
  <c r="DQ61" i="16"/>
  <c r="EY61" i="16"/>
  <c r="GD61" i="16"/>
  <c r="HL61" i="16"/>
  <c r="CV62" i="16"/>
  <c r="GB63" i="16"/>
  <c r="AE64" i="16"/>
  <c r="BC64" i="16"/>
  <c r="CB64" i="16"/>
  <c r="DF64" i="16"/>
  <c r="EG64" i="16"/>
  <c r="FM64" i="16"/>
  <c r="GM64" i="16"/>
  <c r="HO64" i="16"/>
  <c r="Z65" i="16"/>
  <c r="AO65" i="16"/>
  <c r="BD65" i="16"/>
  <c r="BR65" i="16"/>
  <c r="CF65" i="16"/>
  <c r="CT65" i="16"/>
  <c r="DH65" i="16"/>
  <c r="DV65" i="16"/>
  <c r="EK65" i="16"/>
  <c r="EY65" i="16"/>
  <c r="FM65" i="16"/>
  <c r="GA65" i="16"/>
  <c r="GP65" i="16"/>
  <c r="HE65" i="16"/>
  <c r="AF66" i="16"/>
  <c r="FI66" i="16"/>
  <c r="AP68" i="16"/>
  <c r="BV68" i="16"/>
  <c r="DC68" i="16"/>
  <c r="ET68" i="16"/>
  <c r="GC68" i="16"/>
  <c r="AY69" i="16"/>
  <c r="CK69" i="16"/>
  <c r="DY69" i="16"/>
  <c r="A70" i="16"/>
  <c r="AB70" i="16"/>
  <c r="BA70" i="16"/>
  <c r="BX70" i="16"/>
  <c r="CR70" i="16"/>
  <c r="DR70" i="16"/>
  <c r="EN70" i="16"/>
  <c r="FG70" i="16"/>
  <c r="GJ70" i="16"/>
  <c r="AA71" i="16"/>
  <c r="BA71" i="16"/>
  <c r="CF71" i="16"/>
  <c r="DH71" i="16"/>
  <c r="EL71" i="16"/>
  <c r="FO71" i="16"/>
  <c r="GT71" i="16"/>
  <c r="G72" i="16"/>
  <c r="BD72" i="16"/>
  <c r="CU72" i="16"/>
  <c r="EL72" i="16"/>
  <c r="GB72" i="16"/>
  <c r="U73" i="16"/>
  <c r="Z82" i="16"/>
  <c r="FO82" i="16"/>
  <c r="U92" i="16"/>
  <c r="CZ62" i="16"/>
  <c r="DI64" i="16"/>
  <c r="EM64" i="16"/>
  <c r="FO64" i="16"/>
  <c r="GQ64" i="16"/>
  <c r="AB65" i="16"/>
  <c r="AP65" i="16"/>
  <c r="BE65" i="16"/>
  <c r="BS65" i="16"/>
  <c r="CG65" i="16"/>
  <c r="CU65" i="16"/>
  <c r="DI65" i="16"/>
  <c r="DX65" i="16"/>
  <c r="EL65" i="16"/>
  <c r="EZ65" i="16"/>
  <c r="FN65" i="16"/>
  <c r="GC65" i="16"/>
  <c r="GR65" i="16"/>
  <c r="HF65" i="16"/>
  <c r="GX68" i="16"/>
  <c r="HM68" i="16"/>
  <c r="GJ68" i="16"/>
  <c r="FJ68" i="16"/>
  <c r="EF68" i="16"/>
  <c r="DF68" i="16"/>
  <c r="CC68" i="16"/>
  <c r="BD68" i="16"/>
  <c r="Z68" i="16"/>
  <c r="GT68" i="16"/>
  <c r="FR68" i="16"/>
  <c r="ER68" i="16"/>
  <c r="DO68" i="16"/>
  <c r="CO68" i="16"/>
  <c r="BK68" i="16"/>
  <c r="AI68" i="16"/>
  <c r="GP68" i="16"/>
  <c r="FP68" i="16"/>
  <c r="EL68" i="16"/>
  <c r="DK68" i="16"/>
  <c r="CH68" i="16"/>
  <c r="AQ68" i="16"/>
  <c r="BX68" i="16"/>
  <c r="DI68" i="16"/>
  <c r="EV68" i="16"/>
  <c r="GD68" i="16"/>
  <c r="HK69" i="16"/>
  <c r="GT69" i="16"/>
  <c r="FJ69" i="16"/>
  <c r="EB69" i="16"/>
  <c r="CT69" i="16"/>
  <c r="BQ69" i="16"/>
  <c r="AK69" i="16"/>
  <c r="HE69" i="16"/>
  <c r="FP69" i="16"/>
  <c r="EN69" i="16"/>
  <c r="DG69" i="16"/>
  <c r="BX69" i="16"/>
  <c r="AT69" i="16"/>
  <c r="H69" i="16"/>
  <c r="GX69" i="16"/>
  <c r="FN69" i="16"/>
  <c r="ED69" i="16"/>
  <c r="DA69" i="16"/>
  <c r="BV69" i="16"/>
  <c r="AN69" i="16"/>
  <c r="C69" i="16"/>
  <c r="AZ69" i="16"/>
  <c r="CM69" i="16"/>
  <c r="EC69" i="16"/>
  <c r="GB69" i="16"/>
  <c r="HD70" i="16"/>
  <c r="HJ70" i="16"/>
  <c r="GR70" i="16"/>
  <c r="GB70" i="16"/>
  <c r="FL70" i="16"/>
  <c r="ER70" i="16"/>
  <c r="EB70" i="16"/>
  <c r="DK70" i="16"/>
  <c r="CS70" i="16"/>
  <c r="CB70" i="16"/>
  <c r="BL70" i="16"/>
  <c r="AT70" i="16"/>
  <c r="AC70" i="16"/>
  <c r="G70" i="16"/>
  <c r="HF70" i="16"/>
  <c r="GN70" i="16"/>
  <c r="FW70" i="16"/>
  <c r="HO70" i="16"/>
  <c r="GY70" i="16"/>
  <c r="GF70" i="16"/>
  <c r="FP70" i="16"/>
  <c r="EZ70" i="16"/>
  <c r="EG70" i="16"/>
  <c r="DQ70" i="16"/>
  <c r="CZ70" i="16"/>
  <c r="CG70" i="16"/>
  <c r="BP70" i="16"/>
  <c r="AZ70" i="16"/>
  <c r="AI70" i="16"/>
  <c r="Q70" i="16"/>
  <c r="HM70" i="16"/>
  <c r="GU70" i="16"/>
  <c r="GD70" i="16"/>
  <c r="FN70" i="16"/>
  <c r="EV70" i="16"/>
  <c r="EE70" i="16"/>
  <c r="DN70" i="16"/>
  <c r="CV70" i="16"/>
  <c r="CE70" i="16"/>
  <c r="BN70" i="16"/>
  <c r="AX70" i="16"/>
  <c r="AE70" i="16"/>
  <c r="O70" i="16"/>
  <c r="AD70" i="16"/>
  <c r="BB70" i="16"/>
  <c r="BY70" i="16"/>
  <c r="CT70" i="16"/>
  <c r="DS70" i="16"/>
  <c r="EO70" i="16"/>
  <c r="FM70" i="16"/>
  <c r="GL70" i="16"/>
  <c r="HL70" i="16"/>
  <c r="AN73" i="16"/>
  <c r="AD82" i="16"/>
  <c r="FZ82" i="16"/>
  <c r="BS92" i="16"/>
  <c r="O62" i="16"/>
  <c r="DK62" i="16"/>
  <c r="AL64" i="16"/>
  <c r="BG64" i="16"/>
  <c r="CK64" i="16"/>
  <c r="DL64" i="16"/>
  <c r="EN64" i="16"/>
  <c r="FP64" i="16"/>
  <c r="GR64" i="16"/>
  <c r="O65" i="16"/>
  <c r="AC65" i="16"/>
  <c r="AR65" i="16"/>
  <c r="BF65" i="16"/>
  <c r="BT65" i="16"/>
  <c r="CH65" i="16"/>
  <c r="CV65" i="16"/>
  <c r="DJ65" i="16"/>
  <c r="DY65" i="16"/>
  <c r="EM65" i="16"/>
  <c r="FA65" i="16"/>
  <c r="FP65" i="16"/>
  <c r="GD65" i="16"/>
  <c r="GS65" i="16"/>
  <c r="HG65" i="16"/>
  <c r="O68" i="16"/>
  <c r="AR68" i="16"/>
  <c r="BY68" i="16"/>
  <c r="DL68" i="16"/>
  <c r="EX68" i="16"/>
  <c r="GF68" i="16"/>
  <c r="G69" i="16"/>
  <c r="BC69" i="16"/>
  <c r="CO69" i="16"/>
  <c r="EJ69" i="16"/>
  <c r="GC69" i="16"/>
  <c r="C70" i="16"/>
  <c r="AF70" i="16"/>
  <c r="BD70" i="16"/>
  <c r="BZ70" i="16"/>
  <c r="CX70" i="16"/>
  <c r="DT70" i="16"/>
  <c r="EP70" i="16"/>
  <c r="FO70" i="16"/>
  <c r="GM70" i="16"/>
  <c r="HN70" i="16"/>
  <c r="BE73" i="16"/>
  <c r="AY82" i="16"/>
  <c r="GP82" i="16"/>
  <c r="CQ92" i="16"/>
  <c r="Q62" i="16"/>
  <c r="EF62" i="16"/>
  <c r="O64" i="16"/>
  <c r="AM64" i="16"/>
  <c r="BI64" i="16"/>
  <c r="CM64" i="16"/>
  <c r="DN64" i="16"/>
  <c r="EQ64" i="16"/>
  <c r="FQ64" i="16"/>
  <c r="GU64" i="16"/>
  <c r="P65" i="16"/>
  <c r="AD65" i="16"/>
  <c r="AS65" i="16"/>
  <c r="BG65" i="16"/>
  <c r="BU65" i="16"/>
  <c r="CI65" i="16"/>
  <c r="CW65" i="16"/>
  <c r="DL65" i="16"/>
  <c r="DZ65" i="16"/>
  <c r="EN65" i="16"/>
  <c r="FC65" i="16"/>
  <c r="FQ65" i="16"/>
  <c r="GF65" i="16"/>
  <c r="GT65" i="16"/>
  <c r="HH65" i="16"/>
  <c r="Q68" i="16"/>
  <c r="AU68" i="16"/>
  <c r="BZ68" i="16"/>
  <c r="DP68" i="16"/>
  <c r="EY68" i="16"/>
  <c r="GI68" i="16"/>
  <c r="P69" i="16"/>
  <c r="BD69" i="16"/>
  <c r="CP69" i="16"/>
  <c r="EO69" i="16"/>
  <c r="GG69" i="16"/>
  <c r="F70" i="16"/>
  <c r="I57" i="15" s="1"/>
  <c r="AK70" i="16"/>
  <c r="BF70" i="16"/>
  <c r="CA70" i="16"/>
  <c r="DB70" i="16"/>
  <c r="DV70" i="16"/>
  <c r="EQ70" i="16"/>
  <c r="FQ70" i="16"/>
  <c r="GP70" i="16"/>
  <c r="ES71" i="16"/>
  <c r="FW71" i="16"/>
  <c r="BZ73" i="16"/>
  <c r="BC82" i="16"/>
  <c r="GU82" i="16"/>
  <c r="EO92" i="16"/>
  <c r="GQ61" i="16"/>
  <c r="U62" i="16"/>
  <c r="EX62" i="16"/>
  <c r="P64" i="16"/>
  <c r="AO64" i="16"/>
  <c r="BK64" i="16"/>
  <c r="CN64" i="16"/>
  <c r="DP64" i="16"/>
  <c r="ER64" i="16"/>
  <c r="FR64" i="16"/>
  <c r="GW64" i="16"/>
  <c r="Q65" i="16"/>
  <c r="AF65" i="16"/>
  <c r="AT65" i="16"/>
  <c r="BH65" i="16"/>
  <c r="BV65" i="16"/>
  <c r="CJ65" i="16"/>
  <c r="CX65" i="16"/>
  <c r="DM65" i="16"/>
  <c r="EA65" i="16"/>
  <c r="EP65" i="16"/>
  <c r="FD65" i="16"/>
  <c r="FR65" i="16"/>
  <c r="GG65" i="16"/>
  <c r="GU65" i="16"/>
  <c r="HI65" i="16"/>
  <c r="S68" i="16"/>
  <c r="AX68" i="16"/>
  <c r="CE68" i="16"/>
  <c r="DT68" i="16"/>
  <c r="EZ68" i="16"/>
  <c r="GM68" i="16"/>
  <c r="S69" i="16"/>
  <c r="BF69" i="16"/>
  <c r="CY69" i="16"/>
  <c r="ER69" i="16"/>
  <c r="GH69" i="16"/>
  <c r="H70" i="16"/>
  <c r="AL70" i="16"/>
  <c r="BG70" i="16"/>
  <c r="CD70" i="16"/>
  <c r="DC70" i="16"/>
  <c r="DX70" i="16"/>
  <c r="ET70" i="16"/>
  <c r="FR70" i="16"/>
  <c r="GQ70" i="16"/>
  <c r="GX71" i="16"/>
  <c r="GH71" i="16"/>
  <c r="FQ71" i="16"/>
  <c r="EY71" i="16"/>
  <c r="EH71" i="16"/>
  <c r="DR71" i="16"/>
  <c r="CX71" i="16"/>
  <c r="CH71" i="16"/>
  <c r="BR71" i="16"/>
  <c r="AZ71" i="16"/>
  <c r="AI71" i="16"/>
  <c r="R71" i="16"/>
  <c r="HK71" i="16"/>
  <c r="GU71" i="16"/>
  <c r="GD71" i="16"/>
  <c r="FL71" i="16"/>
  <c r="ET71" i="16"/>
  <c r="ED71" i="16"/>
  <c r="DL71" i="16"/>
  <c r="CU71" i="16"/>
  <c r="CE71" i="16"/>
  <c r="BM71" i="16"/>
  <c r="AV71" i="16"/>
  <c r="AF71" i="16"/>
  <c r="H71" i="16"/>
  <c r="HI71" i="16"/>
  <c r="GS71" i="16"/>
  <c r="FY71" i="16"/>
  <c r="FI71" i="16"/>
  <c r="ER71" i="16"/>
  <c r="EA71" i="16"/>
  <c r="DI71" i="16"/>
  <c r="CS71" i="16"/>
  <c r="CB71" i="16"/>
  <c r="BJ71" i="16"/>
  <c r="AT71" i="16"/>
  <c r="HE71" i="16"/>
  <c r="GL71" i="16"/>
  <c r="FV71" i="16"/>
  <c r="FE71" i="16"/>
  <c r="EN71" i="16"/>
  <c r="DV71" i="16"/>
  <c r="DF71" i="16"/>
  <c r="CO71" i="16"/>
  <c r="BW71" i="16"/>
  <c r="BG71" i="16"/>
  <c r="AN71" i="16"/>
  <c r="W71" i="16"/>
  <c r="HA71" i="16"/>
  <c r="GJ71" i="16"/>
  <c r="FT71" i="16"/>
  <c r="FB71" i="16"/>
  <c r="EK71" i="16"/>
  <c r="DT71" i="16"/>
  <c r="DD71" i="16"/>
  <c r="CK71" i="16"/>
  <c r="BT71" i="16"/>
  <c r="BD71" i="16"/>
  <c r="AK71" i="16"/>
  <c r="U71" i="16"/>
  <c r="AH71" i="16"/>
  <c r="BK71" i="16"/>
  <c r="CQ71" i="16"/>
  <c r="DS71" i="16"/>
  <c r="EW71" i="16"/>
  <c r="FX71" i="16"/>
  <c r="HB71" i="16"/>
  <c r="CA73" i="16"/>
  <c r="BV82" i="16"/>
  <c r="HM82" i="16"/>
  <c r="FR92" i="16"/>
  <c r="AC59" i="16"/>
  <c r="AT59" i="16"/>
  <c r="BI59" i="16"/>
  <c r="BX59" i="16"/>
  <c r="CN59" i="16"/>
  <c r="DC59" i="16"/>
  <c r="DS59" i="16"/>
  <c r="EH59" i="16"/>
  <c r="EX59" i="16"/>
  <c r="FM59" i="16"/>
  <c r="GB59" i="16"/>
  <c r="GT59" i="16"/>
  <c r="HI59" i="16"/>
  <c r="AL61" i="16"/>
  <c r="BR61" i="16"/>
  <c r="DA61" i="16"/>
  <c r="EG61" i="16"/>
  <c r="FM61" i="16"/>
  <c r="GS61" i="16"/>
  <c r="AF62" i="16"/>
  <c r="FJ62" i="16"/>
  <c r="R64" i="16"/>
  <c r="AP64" i="16"/>
  <c r="BN64" i="16"/>
  <c r="CQ64" i="16"/>
  <c r="DS64" i="16"/>
  <c r="EV64" i="16"/>
  <c r="FY64" i="16"/>
  <c r="GZ64" i="16"/>
  <c r="R65" i="16"/>
  <c r="AG65" i="16"/>
  <c r="AU65" i="16"/>
  <c r="BI65" i="16"/>
  <c r="BW65" i="16"/>
  <c r="CK65" i="16"/>
  <c r="CZ65" i="16"/>
  <c r="DN65" i="16"/>
  <c r="EC65" i="16"/>
  <c r="EQ65" i="16"/>
  <c r="FE65" i="16"/>
  <c r="FT65" i="16"/>
  <c r="GH65" i="16"/>
  <c r="GV65" i="16"/>
  <c r="HJ65" i="16"/>
  <c r="T68" i="16"/>
  <c r="AZ68" i="16"/>
  <c r="CL68" i="16"/>
  <c r="DW68" i="16"/>
  <c r="FC68" i="16"/>
  <c r="GR68" i="16"/>
  <c r="T69" i="16"/>
  <c r="BH69" i="16"/>
  <c r="DD69" i="16"/>
  <c r="EU69" i="16"/>
  <c r="GJ69" i="16"/>
  <c r="P70" i="16"/>
  <c r="AM70" i="16"/>
  <c r="BI70" i="16"/>
  <c r="CF70" i="16"/>
  <c r="DD70" i="16"/>
  <c r="DZ70" i="16"/>
  <c r="EY70" i="16"/>
  <c r="FS70" i="16"/>
  <c r="GT70" i="16"/>
  <c r="C71" i="16"/>
  <c r="D71" i="16" s="1"/>
  <c r="E71" i="16" s="1"/>
  <c r="AJ71" i="16"/>
  <c r="BN71" i="16"/>
  <c r="CR71" i="16"/>
  <c r="DU71" i="16"/>
  <c r="EX71" i="16"/>
  <c r="GB71" i="16"/>
  <c r="HF71" i="16"/>
  <c r="CS73" i="16"/>
  <c r="HA77" i="16"/>
  <c r="FY77" i="16"/>
  <c r="ET77" i="16"/>
  <c r="DO77" i="16"/>
  <c r="CL77" i="16"/>
  <c r="BJ77" i="16"/>
  <c r="AG77" i="16"/>
  <c r="GZ77" i="16"/>
  <c r="FT77" i="16"/>
  <c r="EP77" i="16"/>
  <c r="DN77" i="16"/>
  <c r="CK77" i="16"/>
  <c r="BI77" i="16"/>
  <c r="AC77" i="16"/>
  <c r="GS77" i="16"/>
  <c r="FO77" i="16"/>
  <c r="EM77" i="16"/>
  <c r="DJ77" i="16"/>
  <c r="CG77" i="16"/>
  <c r="BD77" i="16"/>
  <c r="X77" i="16"/>
  <c r="GR77" i="16"/>
  <c r="FN77" i="16"/>
  <c r="EL77" i="16"/>
  <c r="DI77" i="16"/>
  <c r="CF77" i="16"/>
  <c r="AZ77" i="16"/>
  <c r="W77" i="16"/>
  <c r="GM77" i="16"/>
  <c r="FK77" i="16"/>
  <c r="EG77" i="16"/>
  <c r="DE77" i="16"/>
  <c r="CB77" i="16"/>
  <c r="AV77" i="16"/>
  <c r="R77" i="16"/>
  <c r="GL77" i="16"/>
  <c r="FJ77" i="16"/>
  <c r="EF77" i="16"/>
  <c r="DD77" i="16"/>
  <c r="BX77" i="16"/>
  <c r="AT77" i="16"/>
  <c r="Q77" i="16"/>
  <c r="HK77" i="16"/>
  <c r="GH77" i="16"/>
  <c r="FE77" i="16"/>
  <c r="EC77" i="16"/>
  <c r="CZ77" i="16"/>
  <c r="BT77" i="16"/>
  <c r="AR77" i="16"/>
  <c r="O77" i="16"/>
  <c r="HJ77" i="16"/>
  <c r="GG77" i="16"/>
  <c r="FD77" i="16"/>
  <c r="EB77" i="16"/>
  <c r="CW77" i="16"/>
  <c r="BS77" i="16"/>
  <c r="AP77" i="16"/>
  <c r="HG77" i="16"/>
  <c r="GD77" i="16"/>
  <c r="FB77" i="16"/>
  <c r="DY77" i="16"/>
  <c r="CT77" i="16"/>
  <c r="BR77" i="16"/>
  <c r="AO77" i="16"/>
  <c r="H77" i="16"/>
  <c r="HF77" i="16"/>
  <c r="GC77" i="16"/>
  <c r="FA77" i="16"/>
  <c r="DX77" i="16"/>
  <c r="CQ77" i="16"/>
  <c r="BN77" i="16"/>
  <c r="AL77" i="16"/>
  <c r="C77" i="16"/>
  <c r="D77" i="16" s="1"/>
  <c r="GB77" i="16"/>
  <c r="CA82" i="16"/>
  <c r="HN91" i="16"/>
  <c r="FX91" i="16"/>
  <c r="EO91" i="16"/>
  <c r="DC91" i="16"/>
  <c r="BW91" i="16"/>
  <c r="AK91" i="16"/>
  <c r="HM91" i="16"/>
  <c r="FW91" i="16"/>
  <c r="EG91" i="16"/>
  <c r="DB91" i="16"/>
  <c r="BV91" i="16"/>
  <c r="AJ91" i="16"/>
  <c r="HI91" i="16"/>
  <c r="FT91" i="16"/>
  <c r="ED91" i="16"/>
  <c r="CX91" i="16"/>
  <c r="BL91" i="16"/>
  <c r="AF91" i="16"/>
  <c r="GZ91" i="16"/>
  <c r="FQ91" i="16"/>
  <c r="EB91" i="16"/>
  <c r="CP91" i="16"/>
  <c r="BI91" i="16"/>
  <c r="X91" i="16"/>
  <c r="GY91" i="16"/>
  <c r="FJ91" i="16"/>
  <c r="EA91" i="16"/>
  <c r="CO91" i="16"/>
  <c r="BH91" i="16"/>
  <c r="W91" i="16"/>
  <c r="GX91" i="16"/>
  <c r="FI91" i="16"/>
  <c r="DS91" i="16"/>
  <c r="CK91" i="16"/>
  <c r="AZ91" i="16"/>
  <c r="V91" i="16"/>
  <c r="FC91" i="16"/>
  <c r="CC91" i="16"/>
  <c r="R91" i="16"/>
  <c r="EV91" i="16"/>
  <c r="CB91" i="16"/>
  <c r="P91" i="16"/>
  <c r="EP91" i="16"/>
  <c r="BY91" i="16"/>
  <c r="A91" i="16"/>
  <c r="HJ91" i="16"/>
  <c r="EF91" i="16"/>
  <c r="BM91" i="16"/>
  <c r="GV91" i="16"/>
  <c r="DQ91" i="16"/>
  <c r="AY91" i="16"/>
  <c r="GU91" i="16"/>
  <c r="DN91" i="16"/>
  <c r="AX91" i="16"/>
  <c r="GL91" i="16"/>
  <c r="DM91" i="16"/>
  <c r="AW91" i="16"/>
  <c r="GJ91" i="16"/>
  <c r="DF91" i="16"/>
  <c r="AU91" i="16"/>
  <c r="GH91" i="16"/>
  <c r="DD91" i="16"/>
  <c r="AT91" i="16"/>
  <c r="FV91" i="16"/>
  <c r="CZ91" i="16"/>
  <c r="AG91" i="16"/>
  <c r="CZ57" i="16"/>
  <c r="P59" i="16"/>
  <c r="AG59" i="16"/>
  <c r="AV59" i="16"/>
  <c r="BK59" i="16"/>
  <c r="BZ59" i="16"/>
  <c r="CP59" i="16"/>
  <c r="DF59" i="16"/>
  <c r="DU59" i="16"/>
  <c r="EK59" i="16"/>
  <c r="EZ59" i="16"/>
  <c r="FP59" i="16"/>
  <c r="GG59" i="16"/>
  <c r="GV59" i="16"/>
  <c r="HK59" i="16"/>
  <c r="AU61" i="16"/>
  <c r="CA61" i="16"/>
  <c r="DC61" i="16"/>
  <c r="EK61" i="16"/>
  <c r="FQ61" i="16"/>
  <c r="GX61" i="16"/>
  <c r="AQ62" i="16"/>
  <c r="FR62" i="16"/>
  <c r="Y64" i="16"/>
  <c r="AR64" i="16"/>
  <c r="BT64" i="16"/>
  <c r="CS64" i="16"/>
  <c r="DX64" i="16"/>
  <c r="EZ64" i="16"/>
  <c r="GC64" i="16"/>
  <c r="HC64" i="16"/>
  <c r="U65" i="16"/>
  <c r="AI65" i="16"/>
  <c r="AW65" i="16"/>
  <c r="BK65" i="16"/>
  <c r="BY65" i="16"/>
  <c r="CN65" i="16"/>
  <c r="DC65" i="16"/>
  <c r="DQ65" i="16"/>
  <c r="EE65" i="16"/>
  <c r="ES65" i="16"/>
  <c r="FH65" i="16"/>
  <c r="FV65" i="16"/>
  <c r="GJ65" i="16"/>
  <c r="GX65" i="16"/>
  <c r="HL65" i="16"/>
  <c r="W68" i="16"/>
  <c r="BF68" i="16"/>
  <c r="CT68" i="16"/>
  <c r="DZ68" i="16"/>
  <c r="FN68" i="16"/>
  <c r="GY68" i="16"/>
  <c r="AB69" i="16"/>
  <c r="BT69" i="16"/>
  <c r="DJ69" i="16"/>
  <c r="EW69" i="16"/>
  <c r="GW69" i="16"/>
  <c r="S70" i="16"/>
  <c r="AP70" i="16"/>
  <c r="BM70" i="16"/>
  <c r="CL70" i="16"/>
  <c r="DF70" i="16"/>
  <c r="EC70" i="16"/>
  <c r="FB70" i="16"/>
  <c r="FY70" i="16"/>
  <c r="GZ70" i="16"/>
  <c r="P71" i="16"/>
  <c r="AR71" i="16"/>
  <c r="BS71" i="16"/>
  <c r="CV71" i="16"/>
  <c r="DY71" i="16"/>
  <c r="FD71" i="16"/>
  <c r="GG71" i="16"/>
  <c r="HJ71" i="16"/>
  <c r="EG73" i="16"/>
  <c r="AK77" i="16"/>
  <c r="HE77" i="16"/>
  <c r="DB82" i="16"/>
  <c r="BZ91" i="16"/>
  <c r="AQ55" i="16"/>
  <c r="CD55" i="16"/>
  <c r="EF55" i="16"/>
  <c r="FS55" i="16"/>
  <c r="AQ56" i="16"/>
  <c r="BO56" i="16"/>
  <c r="CP56" i="16"/>
  <c r="DS56" i="16"/>
  <c r="EU56" i="16"/>
  <c r="FS56" i="16"/>
  <c r="DA57" i="16"/>
  <c r="BZ58" i="16"/>
  <c r="FM58" i="16"/>
  <c r="R59" i="16"/>
  <c r="AH59" i="16"/>
  <c r="AW59" i="16"/>
  <c r="BL59" i="16"/>
  <c r="CB59" i="16"/>
  <c r="CQ59" i="16"/>
  <c r="DG59" i="16"/>
  <c r="DV59" i="16"/>
  <c r="EL59" i="16"/>
  <c r="FB59" i="16"/>
  <c r="FQ59" i="16"/>
  <c r="GH59" i="16"/>
  <c r="GW59" i="16"/>
  <c r="Q61" i="16"/>
  <c r="AW61" i="16"/>
  <c r="CD61" i="16"/>
  <c r="DK61" i="16"/>
  <c r="EL61" i="16"/>
  <c r="FR61" i="16"/>
  <c r="BF62" i="16"/>
  <c r="FV62" i="16"/>
  <c r="DV63" i="16"/>
  <c r="Z64" i="16"/>
  <c r="AT64" i="16"/>
  <c r="BV64" i="16"/>
  <c r="CV64" i="16"/>
  <c r="DZ64" i="16"/>
  <c r="FA64" i="16"/>
  <c r="GD64" i="16"/>
  <c r="HF64" i="16"/>
  <c r="V65" i="16"/>
  <c r="AJ65" i="16"/>
  <c r="AX65" i="16"/>
  <c r="BL65" i="16"/>
  <c r="BZ65" i="16"/>
  <c r="CP65" i="16"/>
  <c r="DD65" i="16"/>
  <c r="DR65" i="16"/>
  <c r="EF65" i="16"/>
  <c r="ET65" i="16"/>
  <c r="FI65" i="16"/>
  <c r="FW65" i="16"/>
  <c r="GK65" i="16"/>
  <c r="GY65" i="16"/>
  <c r="HM65" i="16"/>
  <c r="DC66" i="16"/>
  <c r="AC68" i="16"/>
  <c r="BG68" i="16"/>
  <c r="CU68" i="16"/>
  <c r="ED68" i="16"/>
  <c r="FQ68" i="16"/>
  <c r="HA68" i="16"/>
  <c r="AD69" i="16"/>
  <c r="BW69" i="16"/>
  <c r="DL69" i="16"/>
  <c r="FC69" i="16"/>
  <c r="HB69" i="16"/>
  <c r="V70" i="16"/>
  <c r="AQ70" i="16"/>
  <c r="BO70" i="16"/>
  <c r="CM70" i="16"/>
  <c r="DG70" i="16"/>
  <c r="EF70" i="16"/>
  <c r="FC70" i="16"/>
  <c r="GA70" i="16"/>
  <c r="HA70" i="16"/>
  <c r="Q71" i="16"/>
  <c r="AS71" i="16"/>
  <c r="BV71" i="16"/>
  <c r="CW71" i="16"/>
  <c r="EB71" i="16"/>
  <c r="FF71" i="16"/>
  <c r="GI71" i="16"/>
  <c r="HL71" i="16"/>
  <c r="AM72" i="16"/>
  <c r="CF72" i="16"/>
  <c r="DW72" i="16"/>
  <c r="FO72" i="16"/>
  <c r="HG72" i="16"/>
  <c r="FE73" i="16"/>
  <c r="BF77" i="16"/>
  <c r="DS82" i="16"/>
  <c r="CJ91" i="16"/>
  <c r="FH74" i="16"/>
  <c r="AA78" i="16"/>
  <c r="BJ78" i="16"/>
  <c r="CX78" i="16"/>
  <c r="EL78" i="16"/>
  <c r="FX78" i="16"/>
  <c r="HJ78" i="16"/>
  <c r="AO79" i="16"/>
  <c r="CM79" i="16"/>
  <c r="EC79" i="16"/>
  <c r="FT79" i="16"/>
  <c r="HA81" i="16"/>
  <c r="GH81" i="16"/>
  <c r="DV81" i="16"/>
  <c r="BD81" i="16"/>
  <c r="CA81" i="16"/>
  <c r="FA81" i="16"/>
  <c r="GW90" i="16"/>
  <c r="HO90" i="16"/>
  <c r="R90" i="16"/>
  <c r="GC90" i="16"/>
  <c r="Q90" i="16"/>
  <c r="EJ90" i="16"/>
  <c r="EI90" i="16"/>
  <c r="DS90" i="16"/>
  <c r="CU90" i="16"/>
  <c r="AS79" i="16"/>
  <c r="CN79" i="16"/>
  <c r="ED79" i="16"/>
  <c r="GC79" i="16"/>
  <c r="GY88" i="16"/>
  <c r="GJ88" i="16"/>
  <c r="FE88" i="16"/>
  <c r="DX88" i="16"/>
  <c r="CR88" i="16"/>
  <c r="BK88" i="16"/>
  <c r="W88" i="16"/>
  <c r="HN88" i="16"/>
  <c r="GI88" i="16"/>
  <c r="FB88" i="16"/>
  <c r="DW88" i="16"/>
  <c r="CK88" i="16"/>
  <c r="BA88" i="16"/>
  <c r="V88" i="16"/>
  <c r="HL88" i="16"/>
  <c r="GG88" i="16"/>
  <c r="EV88" i="16"/>
  <c r="DL88" i="16"/>
  <c r="CF88" i="16"/>
  <c r="AY88" i="16"/>
  <c r="T88" i="16"/>
  <c r="HG88" i="16"/>
  <c r="GA88" i="16"/>
  <c r="ET88" i="16"/>
  <c r="DK88" i="16"/>
  <c r="CE88" i="16"/>
  <c r="AV88" i="16"/>
  <c r="R88" i="16"/>
  <c r="HE88" i="16"/>
  <c r="FW88" i="16"/>
  <c r="ER88" i="16"/>
  <c r="DH88" i="16"/>
  <c r="CA88" i="16"/>
  <c r="AU88" i="16"/>
  <c r="G88" i="16"/>
  <c r="HB88" i="16"/>
  <c r="FV88" i="16"/>
  <c r="EN88" i="16"/>
  <c r="DG88" i="16"/>
  <c r="BX88" i="16"/>
  <c r="AS88" i="16"/>
  <c r="C88" i="16"/>
  <c r="D88" i="16" s="1"/>
  <c r="BV88" i="16"/>
  <c r="EI88" i="16"/>
  <c r="HA88" i="16"/>
  <c r="AO90" i="16"/>
  <c r="Y67" i="16"/>
  <c r="BN67" i="16"/>
  <c r="CX67" i="16"/>
  <c r="EL67" i="16"/>
  <c r="FY67" i="16"/>
  <c r="HM67" i="16"/>
  <c r="R76" i="16"/>
  <c r="BD76" i="16"/>
  <c r="CX76" i="16"/>
  <c r="EO76" i="16"/>
  <c r="GH76" i="16"/>
  <c r="AH78" i="16"/>
  <c r="BO78" i="16"/>
  <c r="DB78" i="16"/>
  <c r="EN78" i="16"/>
  <c r="GG78" i="16"/>
  <c r="A79" i="16"/>
  <c r="AZ79" i="16"/>
  <c r="CQ79" i="16"/>
  <c r="EK79" i="16"/>
  <c r="GD79" i="16"/>
  <c r="Q81" i="16"/>
  <c r="CO81" i="16"/>
  <c r="FJ81" i="16"/>
  <c r="H83" i="16"/>
  <c r="AD83" i="16"/>
  <c r="AV83" i="16"/>
  <c r="BM83" i="16"/>
  <c r="CD83" i="16"/>
  <c r="CX83" i="16"/>
  <c r="DR83" i="16"/>
  <c r="ER83" i="16"/>
  <c r="FN83" i="16"/>
  <c r="GN83" i="16"/>
  <c r="AH85" i="16"/>
  <c r="BX85" i="16"/>
  <c r="EN85" i="16"/>
  <c r="U88" i="16"/>
  <c r="CI88" i="16"/>
  <c r="EZ88" i="16"/>
  <c r="HM88" i="16"/>
  <c r="BG90" i="16"/>
  <c r="BA79" i="16"/>
  <c r="CR79" i="16"/>
  <c r="EO79" i="16"/>
  <c r="GG79" i="16"/>
  <c r="FG88" i="16"/>
  <c r="BH90" i="16"/>
  <c r="BF79" i="16"/>
  <c r="CY79" i="16"/>
  <c r="EP79" i="16"/>
  <c r="GI79" i="16"/>
  <c r="CD90" i="16"/>
  <c r="AQ78" i="16"/>
  <c r="CA78" i="16"/>
  <c r="DQ78" i="16"/>
  <c r="FA78" i="16"/>
  <c r="GM78" i="16"/>
  <c r="P79" i="16"/>
  <c r="BH79" i="16"/>
  <c r="DD79" i="16"/>
  <c r="EX79" i="16"/>
  <c r="GT79" i="16"/>
  <c r="AG81" i="16"/>
  <c r="DG81" i="16"/>
  <c r="FZ81" i="16"/>
  <c r="GV84" i="16"/>
  <c r="BZ84" i="16"/>
  <c r="BJ84" i="16"/>
  <c r="AH88" i="16"/>
  <c r="CX88" i="16"/>
  <c r="FK88" i="16"/>
  <c r="CT90" i="16"/>
  <c r="S79" i="16"/>
  <c r="BM79" i="16"/>
  <c r="DE79" i="16"/>
  <c r="EY79" i="16"/>
  <c r="GV79" i="16"/>
  <c r="AM88" i="16"/>
  <c r="CZ88" i="16"/>
  <c r="FR88" i="16"/>
  <c r="GA90" i="16"/>
  <c r="AG74" i="16"/>
  <c r="G78" i="16"/>
  <c r="AV78" i="16"/>
  <c r="CF78" i="16"/>
  <c r="DT78" i="16"/>
  <c r="FI78" i="16"/>
  <c r="GU78" i="16"/>
  <c r="U79" i="16"/>
  <c r="BR79" i="16"/>
  <c r="DK79" i="16"/>
  <c r="FB79" i="16"/>
  <c r="HA79" i="16"/>
  <c r="AV81" i="16"/>
  <c r="DN81" i="16"/>
  <c r="GX81" i="16"/>
  <c r="FO84" i="16"/>
  <c r="AQ88" i="16"/>
  <c r="DD88" i="16"/>
  <c r="FS88" i="16"/>
  <c r="AF79" i="16"/>
  <c r="BZ79" i="16"/>
  <c r="DQ79" i="16"/>
  <c r="FK79" i="16"/>
  <c r="HN79" i="16"/>
  <c r="BL88" i="16"/>
  <c r="DY88" i="16"/>
  <c r="GL88" i="16"/>
  <c r="AW67" i="16"/>
  <c r="CL67" i="16"/>
  <c r="EA67" i="16"/>
  <c r="FI67" i="16"/>
  <c r="HA67" i="16"/>
  <c r="DJ74" i="16"/>
  <c r="AT76" i="16"/>
  <c r="CF76" i="16"/>
  <c r="EB76" i="16"/>
  <c r="FQ76" i="16"/>
  <c r="HM76" i="16"/>
  <c r="U78" i="16"/>
  <c r="BG78" i="16"/>
  <c r="CT78" i="16"/>
  <c r="EH78" i="16"/>
  <c r="FR78" i="16"/>
  <c r="HG78" i="16"/>
  <c r="AH79" i="16"/>
  <c r="CA79" i="16"/>
  <c r="DX79" i="16"/>
  <c r="FP79" i="16"/>
  <c r="HO79" i="16"/>
  <c r="BL81" i="16"/>
  <c r="EL81" i="16"/>
  <c r="HO83" i="16"/>
  <c r="HB83" i="16"/>
  <c r="GM83" i="16"/>
  <c r="FW83" i="16"/>
  <c r="FF83" i="16"/>
  <c r="EQ83" i="16"/>
  <c r="EB83" i="16"/>
  <c r="DM83" i="16"/>
  <c r="CV83" i="16"/>
  <c r="CF83" i="16"/>
  <c r="BQ83" i="16"/>
  <c r="BA83" i="16"/>
  <c r="AL83" i="16"/>
  <c r="V83" i="16"/>
  <c r="HA83" i="16"/>
  <c r="GL83" i="16"/>
  <c r="FV83" i="16"/>
  <c r="FE83" i="16"/>
  <c r="EP83" i="16"/>
  <c r="EA83" i="16"/>
  <c r="DL83" i="16"/>
  <c r="CU83" i="16"/>
  <c r="HN83" i="16"/>
  <c r="GY83" i="16"/>
  <c r="GI83" i="16"/>
  <c r="FR83" i="16"/>
  <c r="FC83" i="16"/>
  <c r="EN83" i="16"/>
  <c r="DY83" i="16"/>
  <c r="DH83" i="16"/>
  <c r="HL83" i="16"/>
  <c r="GV83" i="16"/>
  <c r="GF83" i="16"/>
  <c r="FP83" i="16"/>
  <c r="FA83" i="16"/>
  <c r="EL83" i="16"/>
  <c r="DU83" i="16"/>
  <c r="DE83" i="16"/>
  <c r="Z83" i="16"/>
  <c r="AP83" i="16"/>
  <c r="BH83" i="16"/>
  <c r="BY83" i="16"/>
  <c r="CP83" i="16"/>
  <c r="DN83" i="16"/>
  <c r="EH83" i="16"/>
  <c r="FI83" i="16"/>
  <c r="GC83" i="16"/>
  <c r="HD83" i="16"/>
  <c r="HF85" i="16"/>
  <c r="GB85" i="16"/>
  <c r="EM85" i="16"/>
  <c r="CX85" i="16"/>
  <c r="BI85" i="16"/>
  <c r="AA85" i="16"/>
  <c r="FW85" i="16"/>
  <c r="EJ85" i="16"/>
  <c r="CS85" i="16"/>
  <c r="BH85" i="16"/>
  <c r="Z85" i="16"/>
  <c r="HK85" i="16"/>
  <c r="FQ85" i="16"/>
  <c r="DZ85" i="16"/>
  <c r="CK85" i="16"/>
  <c r="BE85" i="16"/>
  <c r="T85" i="16"/>
  <c r="HJ85" i="16"/>
  <c r="FO85" i="16"/>
  <c r="HE85" i="16"/>
  <c r="FI85" i="16"/>
  <c r="DU85" i="16"/>
  <c r="CF85" i="16"/>
  <c r="AV85" i="16"/>
  <c r="H85" i="16"/>
  <c r="BR85" i="16"/>
  <c r="DM85" i="16"/>
  <c r="GI85" i="16"/>
  <c r="BN88" i="16"/>
  <c r="DZ88" i="16"/>
  <c r="GR88" i="16"/>
  <c r="DD103" i="16"/>
  <c r="HD103" i="16"/>
  <c r="GC103" i="16"/>
  <c r="EH103" i="16"/>
  <c r="CN103" i="16"/>
  <c r="AR103" i="16"/>
  <c r="HN103" i="16"/>
  <c r="FR103" i="16"/>
  <c r="DX103" i="16"/>
  <c r="CC103" i="16"/>
  <c r="AH103" i="16"/>
  <c r="HJ103" i="16"/>
  <c r="FO103" i="16"/>
  <c r="DT103" i="16"/>
  <c r="BY103" i="16"/>
  <c r="AC103" i="16"/>
  <c r="HI103" i="16"/>
  <c r="FN103" i="16"/>
  <c r="DR103" i="16"/>
  <c r="BW103" i="16"/>
  <c r="AB103" i="16"/>
  <c r="GX103" i="16"/>
  <c r="FC103" i="16"/>
  <c r="DH103" i="16"/>
  <c r="BM103" i="16"/>
  <c r="Q103" i="16"/>
  <c r="GS103" i="16"/>
  <c r="EX103" i="16"/>
  <c r="DC103" i="16"/>
  <c r="BH103" i="16"/>
  <c r="G103" i="16"/>
  <c r="GH103" i="16"/>
  <c r="EM103" i="16"/>
  <c r="CQ103" i="16"/>
  <c r="AV103" i="16"/>
  <c r="DG103" i="16"/>
  <c r="EB86" i="16"/>
  <c r="EW86" i="16"/>
  <c r="FR86" i="16"/>
  <c r="GL86" i="16"/>
  <c r="HF86" i="16"/>
  <c r="AH95" i="16"/>
  <c r="BC95" i="16"/>
  <c r="CA95" i="16"/>
  <c r="DB95" i="16"/>
  <c r="DZ95" i="16"/>
  <c r="FC95" i="16"/>
  <c r="GJ95" i="16"/>
  <c r="HM95" i="16"/>
  <c r="BV97" i="16"/>
  <c r="CK97" i="16"/>
  <c r="CZ97" i="16"/>
  <c r="DO97" i="16"/>
  <c r="EF97" i="16"/>
  <c r="EW97" i="16"/>
  <c r="FN97" i="16"/>
  <c r="GF97" i="16"/>
  <c r="GV97" i="16"/>
  <c r="HM97" i="16"/>
  <c r="AQ98" i="16"/>
  <c r="BJ98" i="16"/>
  <c r="CC98" i="16"/>
  <c r="CU98" i="16"/>
  <c r="DN98" i="16"/>
  <c r="EE98" i="16"/>
  <c r="EZ98" i="16"/>
  <c r="FZ98" i="16"/>
  <c r="GY98" i="16"/>
  <c r="CI100" i="16"/>
  <c r="HE101" i="16"/>
  <c r="GC101" i="16"/>
  <c r="ED101" i="16"/>
  <c r="CD101" i="16"/>
  <c r="AE101" i="16"/>
  <c r="FR101" i="16"/>
  <c r="DR101" i="16"/>
  <c r="BR101" i="16"/>
  <c r="S101" i="16"/>
  <c r="HM101" i="16"/>
  <c r="FN101" i="16"/>
  <c r="DN101" i="16"/>
  <c r="BN101" i="16"/>
  <c r="O101" i="16"/>
  <c r="GT101" i="16"/>
  <c r="ET101" i="16"/>
  <c r="CV101" i="16"/>
  <c r="AW101" i="16"/>
  <c r="GG101" i="16"/>
  <c r="EG101" i="16"/>
  <c r="CI101" i="16"/>
  <c r="AJ101" i="16"/>
  <c r="CW101" i="16"/>
  <c r="GD101" i="16"/>
  <c r="H103" i="16"/>
  <c r="DV103" i="16"/>
  <c r="V86" i="16"/>
  <c r="AM86" i="16"/>
  <c r="BH86" i="16"/>
  <c r="CA86" i="16"/>
  <c r="CR86" i="16"/>
  <c r="DK86" i="16"/>
  <c r="ED86" i="16"/>
  <c r="EX86" i="16"/>
  <c r="FS86" i="16"/>
  <c r="GM86" i="16"/>
  <c r="HI86" i="16"/>
  <c r="C95" i="16"/>
  <c r="D95" i="16" s="1"/>
  <c r="E95" i="16" s="1"/>
  <c r="AK95" i="16"/>
  <c r="BD95" i="16"/>
  <c r="CD95" i="16"/>
  <c r="DD95" i="16"/>
  <c r="EE95" i="16"/>
  <c r="FD95" i="16"/>
  <c r="GK95" i="16"/>
  <c r="HN95" i="16"/>
  <c r="R97" i="16"/>
  <c r="AG97" i="16"/>
  <c r="AU97" i="16"/>
  <c r="BI97" i="16"/>
  <c r="BX97" i="16"/>
  <c r="CL97" i="16"/>
  <c r="DA97" i="16"/>
  <c r="DP97" i="16"/>
  <c r="EG97" i="16"/>
  <c r="EX97" i="16"/>
  <c r="FO97" i="16"/>
  <c r="GG97" i="16"/>
  <c r="GW97" i="16"/>
  <c r="HN97" i="16"/>
  <c r="Z98" i="16"/>
  <c r="AR98" i="16"/>
  <c r="BK98" i="16"/>
  <c r="CD98" i="16"/>
  <c r="CV98" i="16"/>
  <c r="DO98" i="16"/>
  <c r="EI98" i="16"/>
  <c r="FA98" i="16"/>
  <c r="GB98" i="16"/>
  <c r="HB98" i="16"/>
  <c r="CY100" i="16"/>
  <c r="H101" i="16"/>
  <c r="CZ101" i="16"/>
  <c r="GJ101" i="16"/>
  <c r="P103" i="16"/>
  <c r="EJ103" i="16"/>
  <c r="DM86" i="16"/>
  <c r="EE86" i="16"/>
  <c r="EZ86" i="16"/>
  <c r="FV86" i="16"/>
  <c r="GN86" i="16"/>
  <c r="HJ86" i="16"/>
  <c r="H95" i="16"/>
  <c r="AL95" i="16"/>
  <c r="BF95" i="16"/>
  <c r="CF95" i="16"/>
  <c r="DE95" i="16"/>
  <c r="EF95" i="16"/>
  <c r="FF95" i="16"/>
  <c r="GL95" i="16"/>
  <c r="AV97" i="16"/>
  <c r="BK97" i="16"/>
  <c r="BY97" i="16"/>
  <c r="CN97" i="16"/>
  <c r="DB97" i="16"/>
  <c r="DR97" i="16"/>
  <c r="EH97" i="16"/>
  <c r="EZ97" i="16"/>
  <c r="FP97" i="16"/>
  <c r="GH97" i="16"/>
  <c r="GX97" i="16"/>
  <c r="AU98" i="16"/>
  <c r="BL98" i="16"/>
  <c r="CE98" i="16"/>
  <c r="CX98" i="16"/>
  <c r="DP98" i="16"/>
  <c r="EJ98" i="16"/>
  <c r="FB98" i="16"/>
  <c r="GE98" i="16"/>
  <c r="R101" i="16"/>
  <c r="DA101" i="16"/>
  <c r="GW101" i="16"/>
  <c r="AG103" i="16"/>
  <c r="EN103" i="16"/>
  <c r="Y86" i="16"/>
  <c r="AQ86" i="16"/>
  <c r="BK86" i="16"/>
  <c r="CC86" i="16"/>
  <c r="CU86" i="16"/>
  <c r="DN86" i="16"/>
  <c r="EF86" i="16"/>
  <c r="FA86" i="16"/>
  <c r="FW86" i="16"/>
  <c r="GQ86" i="16"/>
  <c r="HL86" i="16"/>
  <c r="DE93" i="16"/>
  <c r="P95" i="16"/>
  <c r="AM95" i="16"/>
  <c r="BK95" i="16"/>
  <c r="CJ95" i="16"/>
  <c r="DF95" i="16"/>
  <c r="EI95" i="16"/>
  <c r="FM95" i="16"/>
  <c r="GM95" i="16"/>
  <c r="DH96" i="16"/>
  <c r="U97" i="16"/>
  <c r="AI97" i="16"/>
  <c r="AX97" i="16"/>
  <c r="BL97" i="16"/>
  <c r="BZ97" i="16"/>
  <c r="CO97" i="16"/>
  <c r="DC97" i="16"/>
  <c r="DS97" i="16"/>
  <c r="EJ97" i="16"/>
  <c r="FA97" i="16"/>
  <c r="FR97" i="16"/>
  <c r="GI97" i="16"/>
  <c r="GZ97" i="16"/>
  <c r="HJ98" i="16"/>
  <c r="GQ98" i="16"/>
  <c r="FY98" i="16"/>
  <c r="FD98" i="16"/>
  <c r="GW98" i="16"/>
  <c r="GD98" i="16"/>
  <c r="FL98" i="16"/>
  <c r="HL98" i="16"/>
  <c r="GS98" i="16"/>
  <c r="GA98" i="16"/>
  <c r="FI98" i="16"/>
  <c r="EP98" i="16"/>
  <c r="AB98" i="16"/>
  <c r="AV98" i="16"/>
  <c r="BO98" i="16"/>
  <c r="CF98" i="16"/>
  <c r="CZ98" i="16"/>
  <c r="DQ98" i="16"/>
  <c r="EK98" i="16"/>
  <c r="FG98" i="16"/>
  <c r="GG98" i="16"/>
  <c r="HD98" i="16"/>
  <c r="GX100" i="16"/>
  <c r="FZ100" i="16"/>
  <c r="CU100" i="16"/>
  <c r="G100" i="16"/>
  <c r="FN100" i="16"/>
  <c r="FB100" i="16"/>
  <c r="GZ100" i="16"/>
  <c r="DU100" i="16"/>
  <c r="AR100" i="16"/>
  <c r="GS100" i="16"/>
  <c r="DK100" i="16"/>
  <c r="AF100" i="16"/>
  <c r="DY100" i="16"/>
  <c r="AF101" i="16"/>
  <c r="DM101" i="16"/>
  <c r="GY101" i="16"/>
  <c r="AT103" i="16"/>
  <c r="EZ103" i="16"/>
  <c r="AA86" i="16"/>
  <c r="AU86" i="16"/>
  <c r="BN86" i="16"/>
  <c r="CE86" i="16"/>
  <c r="CY86" i="16"/>
  <c r="DQ86" i="16"/>
  <c r="EJ86" i="16"/>
  <c r="FD86" i="16"/>
  <c r="FY86" i="16"/>
  <c r="GV86" i="16"/>
  <c r="U95" i="16"/>
  <c r="AO95" i="16"/>
  <c r="BN95" i="16"/>
  <c r="CM95" i="16"/>
  <c r="DM95" i="16"/>
  <c r="EK95" i="16"/>
  <c r="FQ95" i="16"/>
  <c r="GT95" i="16"/>
  <c r="X97" i="16"/>
  <c r="AL97" i="16"/>
  <c r="AZ97" i="16"/>
  <c r="BN97" i="16"/>
  <c r="CC97" i="16"/>
  <c r="CQ97" i="16"/>
  <c r="DF97" i="16"/>
  <c r="DU97" i="16"/>
  <c r="EM97" i="16"/>
  <c r="FC97" i="16"/>
  <c r="FU97" i="16"/>
  <c r="GM97" i="16"/>
  <c r="HD97" i="16"/>
  <c r="G98" i="16"/>
  <c r="AF98" i="16"/>
  <c r="AX98" i="16"/>
  <c r="BQ98" i="16"/>
  <c r="CI98" i="16"/>
  <c r="DB98" i="16"/>
  <c r="DV98" i="16"/>
  <c r="EM98" i="16"/>
  <c r="FM98" i="16"/>
  <c r="GJ98" i="16"/>
  <c r="HG98" i="16"/>
  <c r="AH100" i="16"/>
  <c r="ES100" i="16"/>
  <c r="AX101" i="16"/>
  <c r="EE101" i="16"/>
  <c r="HL101" i="16"/>
  <c r="BI103" i="16"/>
  <c r="FQ103" i="16"/>
  <c r="C86" i="16"/>
  <c r="D86" i="16" s="1"/>
  <c r="AB86" i="16"/>
  <c r="AW86" i="16"/>
  <c r="BO86" i="16"/>
  <c r="CF86" i="16"/>
  <c r="CZ86" i="16"/>
  <c r="DR86" i="16"/>
  <c r="EL86" i="16"/>
  <c r="FG86" i="16"/>
  <c r="GB86" i="16"/>
  <c r="BU87" i="16"/>
  <c r="EA87" i="16"/>
  <c r="DT89" i="16"/>
  <c r="BW94" i="16"/>
  <c r="EE94" i="16"/>
  <c r="GZ94" i="16"/>
  <c r="V95" i="16"/>
  <c r="AR95" i="16"/>
  <c r="BO95" i="16"/>
  <c r="CN95" i="16"/>
  <c r="DP95" i="16"/>
  <c r="EL95" i="16"/>
  <c r="FR95" i="16"/>
  <c r="GX95" i="16"/>
  <c r="C97" i="16"/>
  <c r="D97" i="16" s="1"/>
  <c r="Y97" i="16"/>
  <c r="AM97" i="16"/>
  <c r="BA97" i="16"/>
  <c r="BP97" i="16"/>
  <c r="CD97" i="16"/>
  <c r="CR97" i="16"/>
  <c r="DG97" i="16"/>
  <c r="DV97" i="16"/>
  <c r="EN97" i="16"/>
  <c r="FE97" i="16"/>
  <c r="FW97" i="16"/>
  <c r="GN97" i="16"/>
  <c r="H98" i="16"/>
  <c r="AH98" i="16"/>
  <c r="AZ98" i="16"/>
  <c r="BR98" i="16"/>
  <c r="CL98" i="16"/>
  <c r="DC98" i="16"/>
  <c r="DW98" i="16"/>
  <c r="EQ98" i="16"/>
  <c r="FN98" i="16"/>
  <c r="GK98" i="16"/>
  <c r="HK98" i="16"/>
  <c r="AT100" i="16"/>
  <c r="EY100" i="16"/>
  <c r="AZ101" i="16"/>
  <c r="EJ101" i="16"/>
  <c r="HO101" i="16"/>
  <c r="BL103" i="16"/>
  <c r="GD103" i="16"/>
  <c r="HN109" i="16"/>
  <c r="FD109" i="16"/>
  <c r="CD109" i="16"/>
  <c r="EQ109" i="16"/>
  <c r="BQ109" i="16"/>
  <c r="HL109" i="16"/>
  <c r="EL109" i="16"/>
  <c r="BK109" i="16"/>
  <c r="GY109" i="16"/>
  <c r="DY109" i="16"/>
  <c r="AX109" i="16"/>
  <c r="GS109" i="16"/>
  <c r="DR109" i="16"/>
  <c r="AR109" i="16"/>
  <c r="FZ109" i="16"/>
  <c r="CZ109" i="16"/>
  <c r="Y109" i="16"/>
  <c r="FL109" i="16"/>
  <c r="CK109" i="16"/>
  <c r="C109" i="16"/>
  <c r="D109" i="16" s="1"/>
  <c r="I109" i="16" s="1"/>
  <c r="GD109" i="16"/>
  <c r="S102" i="16"/>
  <c r="BR102" i="16"/>
  <c r="DI102" i="16"/>
  <c r="FE102" i="16"/>
  <c r="HO102" i="16"/>
  <c r="G104" i="16"/>
  <c r="BE104" i="16"/>
  <c r="DK104" i="16"/>
  <c r="FT104" i="16"/>
  <c r="AQ105" i="16"/>
  <c r="CE105" i="16"/>
  <c r="DR105" i="16"/>
  <c r="FI105" i="16"/>
  <c r="GU105" i="16"/>
  <c r="V110" i="16"/>
  <c r="BI110" i="16"/>
  <c r="CX110" i="16"/>
  <c r="EW110" i="16"/>
  <c r="GR110" i="16"/>
  <c r="AK111" i="16"/>
  <c r="CF111" i="16"/>
  <c r="EI111" i="16"/>
  <c r="GU111" i="16"/>
  <c r="BJ112" i="16"/>
  <c r="GH112" i="16"/>
  <c r="Y113" i="16"/>
  <c r="AZ113" i="16"/>
  <c r="CF113" i="16"/>
  <c r="DI113" i="16"/>
  <c r="EP113" i="16"/>
  <c r="FZ113" i="16"/>
  <c r="HE113" i="16"/>
  <c r="Z114" i="16"/>
  <c r="BC114" i="16"/>
  <c r="CL114" i="16"/>
  <c r="DT114" i="16"/>
  <c r="EZ114" i="16"/>
  <c r="GI114" i="16"/>
  <c r="HM114" i="16"/>
  <c r="ED117" i="16"/>
  <c r="AG118" i="16"/>
  <c r="BX118" i="16"/>
  <c r="DK118" i="16"/>
  <c r="FB118" i="16"/>
  <c r="GR118" i="16"/>
  <c r="R119" i="16"/>
  <c r="AR119" i="16"/>
  <c r="BO119" i="16"/>
  <c r="CO119" i="16"/>
  <c r="DS119" i="16"/>
  <c r="EQ119" i="16"/>
  <c r="GM119" i="16"/>
  <c r="AR111" i="16"/>
  <c r="CH111" i="16"/>
  <c r="ES111" i="16"/>
  <c r="GV111" i="16"/>
  <c r="S119" i="16"/>
  <c r="AS119" i="16"/>
  <c r="BP119" i="16"/>
  <c r="CS119" i="16"/>
  <c r="DT119" i="16"/>
  <c r="ER119" i="16"/>
  <c r="GN119" i="16"/>
  <c r="AD102" i="16"/>
  <c r="BV102" i="16"/>
  <c r="DR102" i="16"/>
  <c r="FO102" i="16"/>
  <c r="T104" i="16"/>
  <c r="BI104" i="16"/>
  <c r="DN104" i="16"/>
  <c r="FW104" i="16"/>
  <c r="AW105" i="16"/>
  <c r="CL105" i="16"/>
  <c r="EB105" i="16"/>
  <c r="FN105" i="16"/>
  <c r="HD105" i="16"/>
  <c r="AT108" i="16"/>
  <c r="Z110" i="16"/>
  <c r="BO110" i="16"/>
  <c r="DD110" i="16"/>
  <c r="FH110" i="16"/>
  <c r="HD110" i="16"/>
  <c r="AS111" i="16"/>
  <c r="CV111" i="16"/>
  <c r="ET111" i="16"/>
  <c r="GW111" i="16"/>
  <c r="CL112" i="16"/>
  <c r="HF112" i="16"/>
  <c r="AB113" i="16"/>
  <c r="BD113" i="16"/>
  <c r="CJ113" i="16"/>
  <c r="DQ113" i="16"/>
  <c r="EW113" i="16"/>
  <c r="GC113" i="16"/>
  <c r="HM113" i="16"/>
  <c r="AE114" i="16"/>
  <c r="BM114" i="16"/>
  <c r="CS114" i="16"/>
  <c r="EB114" i="16"/>
  <c r="FJ114" i="16"/>
  <c r="GK114" i="16"/>
  <c r="AA115" i="16"/>
  <c r="AW115" i="16"/>
  <c r="BR115" i="16"/>
  <c r="CL115" i="16"/>
  <c r="DJ115" i="16"/>
  <c r="EM115" i="16"/>
  <c r="FR115" i="16"/>
  <c r="GY115" i="16"/>
  <c r="U116" i="16"/>
  <c r="BB116" i="16"/>
  <c r="CO116" i="16"/>
  <c r="EE116" i="16"/>
  <c r="FL116" i="16"/>
  <c r="GY116" i="16"/>
  <c r="FD117" i="16"/>
  <c r="AT118" i="16"/>
  <c r="CK118" i="16"/>
  <c r="DX118" i="16"/>
  <c r="FO118" i="16"/>
  <c r="HE118" i="16"/>
  <c r="T119" i="16"/>
  <c r="AT119" i="16"/>
  <c r="BQ119" i="16"/>
  <c r="CT119" i="16"/>
  <c r="DU119" i="16"/>
  <c r="FA119" i="16"/>
  <c r="GT119" i="16"/>
  <c r="CK124" i="16"/>
  <c r="U119" i="16"/>
  <c r="AV119" i="16"/>
  <c r="BZ119" i="16"/>
  <c r="CU119" i="16"/>
  <c r="DV119" i="16"/>
  <c r="FD119" i="16"/>
  <c r="GZ119" i="16"/>
  <c r="BB111" i="16"/>
  <c r="DA111" i="16"/>
  <c r="FD111" i="16"/>
  <c r="HH111" i="16"/>
  <c r="AB119" i="16"/>
  <c r="AY119" i="16"/>
  <c r="CA119" i="16"/>
  <c r="CV119" i="16"/>
  <c r="DY119" i="16"/>
  <c r="FE119" i="16"/>
  <c r="HA119" i="16"/>
  <c r="GB102" i="16"/>
  <c r="C111" i="16"/>
  <c r="D111" i="16" s="1"/>
  <c r="BC111" i="16"/>
  <c r="DB111" i="16"/>
  <c r="FN111" i="16"/>
  <c r="HM111" i="16"/>
  <c r="AL113" i="16"/>
  <c r="BO113" i="16"/>
  <c r="CR113" i="16"/>
  <c r="DZ113" i="16"/>
  <c r="FD113" i="16"/>
  <c r="GO113" i="16"/>
  <c r="AP114" i="16"/>
  <c r="BR114" i="16"/>
  <c r="DB114" i="16"/>
  <c r="EG114" i="16"/>
  <c r="FM114" i="16"/>
  <c r="GX114" i="16"/>
  <c r="AX118" i="16"/>
  <c r="CN118" i="16"/>
  <c r="EE118" i="16"/>
  <c r="FR118" i="16"/>
  <c r="HK118" i="16"/>
  <c r="AC119" i="16"/>
  <c r="BB119" i="16"/>
  <c r="CB119" i="16"/>
  <c r="DB119" i="16"/>
  <c r="DZ119" i="16"/>
  <c r="FN119" i="16"/>
  <c r="HI119" i="16"/>
  <c r="GI102" i="16"/>
  <c r="DY110" i="16"/>
  <c r="FW110" i="16"/>
  <c r="G111" i="16"/>
  <c r="BG111" i="16"/>
  <c r="DL111" i="16"/>
  <c r="FQ111" i="16"/>
  <c r="DX112" i="16"/>
  <c r="C113" i="16"/>
  <c r="D113" i="16" s="1"/>
  <c r="AM113" i="16"/>
  <c r="BP113" i="16"/>
  <c r="CT113" i="16"/>
  <c r="EB113" i="16"/>
  <c r="FG113" i="16"/>
  <c r="GP113" i="16"/>
  <c r="C114" i="16"/>
  <c r="AT114" i="16"/>
  <c r="BY114" i="16"/>
  <c r="DD114" i="16"/>
  <c r="EH114" i="16"/>
  <c r="FR114" i="16"/>
  <c r="GY114" i="16"/>
  <c r="F118" i="16"/>
  <c r="I105" i="15" s="1"/>
  <c r="AZ118" i="16"/>
  <c r="CP118" i="16"/>
  <c r="EI118" i="16"/>
  <c r="FV118" i="16"/>
  <c r="HM118" i="16"/>
  <c r="AD119" i="16"/>
  <c r="BF119" i="16"/>
  <c r="CC119" i="16"/>
  <c r="DD119" i="16"/>
  <c r="EB119" i="16"/>
  <c r="FP119" i="16"/>
  <c r="HO119" i="16"/>
  <c r="ED124" i="16"/>
  <c r="FW127" i="16"/>
  <c r="EC127" i="16"/>
  <c r="CC127" i="16"/>
  <c r="AC127" i="16"/>
  <c r="FT127" i="16"/>
  <c r="DV127" i="16"/>
  <c r="BS127" i="16"/>
  <c r="AB127" i="16"/>
  <c r="FR127" i="16"/>
  <c r="DO127" i="16"/>
  <c r="BP127" i="16"/>
  <c r="AA127" i="16"/>
  <c r="FQ127" i="16"/>
  <c r="DL127" i="16"/>
  <c r="BL127" i="16"/>
  <c r="Y127" i="16"/>
  <c r="HO127" i="16"/>
  <c r="FP127" i="16"/>
  <c r="DD127" i="16"/>
  <c r="BJ127" i="16"/>
  <c r="R127" i="16"/>
  <c r="HG127" i="16"/>
  <c r="FI127" i="16"/>
  <c r="CX127" i="16"/>
  <c r="BI127" i="16"/>
  <c r="G127" i="16"/>
  <c r="HF127" i="16"/>
  <c r="FA127" i="16"/>
  <c r="CV127" i="16"/>
  <c r="BH127" i="16"/>
  <c r="F127" i="16"/>
  <c r="I114" i="15" s="1"/>
  <c r="HC127" i="16"/>
  <c r="EJ127" i="16"/>
  <c r="CR127" i="16"/>
  <c r="AU127" i="16"/>
  <c r="GT127" i="16"/>
  <c r="EH127" i="16"/>
  <c r="CQ127" i="16"/>
  <c r="GL127" i="16"/>
  <c r="EG127" i="16"/>
  <c r="CJ127" i="16"/>
  <c r="AJ127" i="16"/>
  <c r="AR102" i="16"/>
  <c r="CR102" i="16"/>
  <c r="EI102" i="16"/>
  <c r="GO102" i="16"/>
  <c r="FX110" i="16"/>
  <c r="H111" i="16"/>
  <c r="BP111" i="16"/>
  <c r="DO111" i="16"/>
  <c r="FR111" i="16"/>
  <c r="AP113" i="16"/>
  <c r="BR113" i="16"/>
  <c r="CU113" i="16"/>
  <c r="EE113" i="16"/>
  <c r="FJ113" i="16"/>
  <c r="GQ113" i="16"/>
  <c r="F114" i="16"/>
  <c r="I101" i="15" s="1"/>
  <c r="AU114" i="16"/>
  <c r="BZ114" i="16"/>
  <c r="DG114" i="16"/>
  <c r="EQ114" i="16"/>
  <c r="FS114" i="16"/>
  <c r="GZ114" i="16"/>
  <c r="P118" i="16"/>
  <c r="BH118" i="16"/>
  <c r="CV118" i="16"/>
  <c r="EL118" i="16"/>
  <c r="GC118" i="16"/>
  <c r="A119" i="16"/>
  <c r="AG119" i="16"/>
  <c r="BH119" i="16"/>
  <c r="CD119" i="16"/>
  <c r="DE119" i="16"/>
  <c r="EC119" i="16"/>
  <c r="DW120" i="16"/>
  <c r="BR120" i="16"/>
  <c r="HN119" i="16"/>
  <c r="HH119" i="16"/>
  <c r="GG119" i="16"/>
  <c r="FG119" i="16"/>
  <c r="HC119" i="16"/>
  <c r="GF119" i="16"/>
  <c r="FF119" i="16"/>
  <c r="HB119" i="16"/>
  <c r="GE119" i="16"/>
  <c r="GW119" i="16"/>
  <c r="FV119" i="16"/>
  <c r="EZ119" i="16"/>
  <c r="GV119" i="16"/>
  <c r="FS119" i="16"/>
  <c r="EV119" i="16"/>
  <c r="HJ119" i="16"/>
  <c r="GJ119" i="16"/>
  <c r="FO119" i="16"/>
  <c r="EO119" i="16"/>
  <c r="DR119" i="16"/>
  <c r="AH119" i="16"/>
  <c r="BI119" i="16"/>
  <c r="CF119" i="16"/>
  <c r="DF119" i="16"/>
  <c r="EI119" i="16"/>
  <c r="FR119" i="16"/>
  <c r="DH135" i="16"/>
  <c r="A135" i="16"/>
  <c r="GM135" i="16"/>
  <c r="EC135" i="16"/>
  <c r="BQ135" i="16"/>
  <c r="AX135" i="16"/>
  <c r="BD102" i="16"/>
  <c r="CV102" i="16"/>
  <c r="ET102" i="16"/>
  <c r="GV102" i="16"/>
  <c r="AX110" i="16"/>
  <c r="CN110" i="16"/>
  <c r="EK110" i="16"/>
  <c r="GK110" i="16"/>
  <c r="T111" i="16"/>
  <c r="CA111" i="16"/>
  <c r="EA111" i="16"/>
  <c r="FU111" i="16"/>
  <c r="AH112" i="16"/>
  <c r="FP112" i="16"/>
  <c r="O113" i="16"/>
  <c r="AS113" i="16"/>
  <c r="BU113" i="16"/>
  <c r="DF113" i="16"/>
  <c r="EG113" i="16"/>
  <c r="FR113" i="16"/>
  <c r="GS113" i="16"/>
  <c r="Q114" i="16"/>
  <c r="AX114" i="16"/>
  <c r="CF114" i="16"/>
  <c r="DI114" i="16"/>
  <c r="ET114" i="16"/>
  <c r="FY114" i="16"/>
  <c r="HI114" i="16"/>
  <c r="BF117" i="16"/>
  <c r="AA118" i="16"/>
  <c r="BN118" i="16"/>
  <c r="DD118" i="16"/>
  <c r="EW118" i="16"/>
  <c r="GJ118" i="16"/>
  <c r="O119" i="16"/>
  <c r="AL119" i="16"/>
  <c r="BL119" i="16"/>
  <c r="CG119" i="16"/>
  <c r="DG119" i="16"/>
  <c r="EL119" i="16"/>
  <c r="GC119" i="16"/>
  <c r="GP124" i="16"/>
  <c r="EZ124" i="16"/>
  <c r="DK124" i="16"/>
  <c r="BW124" i="16"/>
  <c r="AG124" i="16"/>
  <c r="GL124" i="16"/>
  <c r="EX124" i="16"/>
  <c r="DH124" i="16"/>
  <c r="BT124" i="16"/>
  <c r="AC124" i="16"/>
  <c r="GJ124" i="16"/>
  <c r="EW124" i="16"/>
  <c r="DD124" i="16"/>
  <c r="BO124" i="16"/>
  <c r="AB124" i="16"/>
  <c r="GI124" i="16"/>
  <c r="EU124" i="16"/>
  <c r="DC124" i="16"/>
  <c r="BN124" i="16"/>
  <c r="AA124" i="16"/>
  <c r="GH124" i="16"/>
  <c r="EP124" i="16"/>
  <c r="DB124" i="16"/>
  <c r="BM124" i="16"/>
  <c r="Z124" i="16"/>
  <c r="HN124" i="16"/>
  <c r="GA124" i="16"/>
  <c r="EK124" i="16"/>
  <c r="CV124" i="16"/>
  <c r="BH124" i="16"/>
  <c r="P124" i="16"/>
  <c r="HK124" i="16"/>
  <c r="FU124" i="16"/>
  <c r="EH124" i="16"/>
  <c r="CP124" i="16"/>
  <c r="AZ124" i="16"/>
  <c r="F124" i="16"/>
  <c r="I111" i="15" s="1"/>
  <c r="HE124" i="16"/>
  <c r="FP124" i="16"/>
  <c r="DY124" i="16"/>
  <c r="CL124" i="16"/>
  <c r="AV124" i="16"/>
  <c r="HA124" i="16"/>
  <c r="FL124" i="16"/>
  <c r="DW124" i="16"/>
  <c r="CJ124" i="16"/>
  <c r="AT124" i="16"/>
  <c r="FQ124" i="16"/>
  <c r="FS135" i="16"/>
  <c r="C102" i="16"/>
  <c r="D102" i="16" s="1"/>
  <c r="BG102" i="16"/>
  <c r="DE102" i="16"/>
  <c r="EV102" i="16"/>
  <c r="HB102" i="16"/>
  <c r="AQ104" i="16"/>
  <c r="CU104" i="16"/>
  <c r="FC104" i="16"/>
  <c r="HN104" i="16"/>
  <c r="AI105" i="16"/>
  <c r="BU105" i="16"/>
  <c r="DN105" i="16"/>
  <c r="FA105" i="16"/>
  <c r="GR105" i="16"/>
  <c r="DW107" i="16"/>
  <c r="HM108" i="16"/>
  <c r="C110" i="16"/>
  <c r="D110" i="16" s="1"/>
  <c r="E110" i="16" s="1"/>
  <c r="BC110" i="16"/>
  <c r="CP110" i="16"/>
  <c r="EN110" i="16"/>
  <c r="AC111" i="16"/>
  <c r="CB111" i="16"/>
  <c r="ED111" i="16"/>
  <c r="GE111" i="16"/>
  <c r="AT112" i="16"/>
  <c r="FU112" i="16"/>
  <c r="P113" i="16"/>
  <c r="AW113" i="16"/>
  <c r="BZ113" i="16"/>
  <c r="DG113" i="16"/>
  <c r="EJ113" i="16"/>
  <c r="FU113" i="16"/>
  <c r="V114" i="16"/>
  <c r="AY114" i="16"/>
  <c r="CG114" i="16"/>
  <c r="DO114" i="16"/>
  <c r="EU114" i="16"/>
  <c r="GF114" i="16"/>
  <c r="V115" i="16"/>
  <c r="AN115" i="16"/>
  <c r="BK115" i="16"/>
  <c r="CE115" i="16"/>
  <c r="DB115" i="16"/>
  <c r="EB115" i="16"/>
  <c r="FJ115" i="16"/>
  <c r="AU116" i="16"/>
  <c r="CC116" i="16"/>
  <c r="DO116" i="16"/>
  <c r="FF116" i="16"/>
  <c r="GM116" i="16"/>
  <c r="BU117" i="16"/>
  <c r="AB118" i="16"/>
  <c r="BO118" i="16"/>
  <c r="DH118" i="16"/>
  <c r="EX118" i="16"/>
  <c r="GL118" i="16"/>
  <c r="P119" i="16"/>
  <c r="AM119" i="16"/>
  <c r="BM119" i="16"/>
  <c r="CM119" i="16"/>
  <c r="DH119" i="16"/>
  <c r="EN119" i="16"/>
  <c r="GD119" i="16"/>
  <c r="AN124" i="16"/>
  <c r="GU124" i="16"/>
  <c r="CD127" i="16"/>
  <c r="P121" i="16"/>
  <c r="AF121" i="16"/>
  <c r="AU121" i="16"/>
  <c r="BL121" i="16"/>
  <c r="CB121" i="16"/>
  <c r="CQ121" i="16"/>
  <c r="DF121" i="16"/>
  <c r="DU121" i="16"/>
  <c r="EM121" i="16"/>
  <c r="FB121" i="16"/>
  <c r="FQ121" i="16"/>
  <c r="GG121" i="16"/>
  <c r="GV121" i="16"/>
  <c r="HM121" i="16"/>
  <c r="R123" i="16"/>
  <c r="BJ123" i="16"/>
  <c r="DF123" i="16"/>
  <c r="FK123" i="16"/>
  <c r="HJ123" i="16"/>
  <c r="R125" i="16"/>
  <c r="AQ125" i="16"/>
  <c r="BO125" i="16"/>
  <c r="CP125" i="16"/>
  <c r="DM125" i="16"/>
  <c r="EN125" i="16"/>
  <c r="FN125" i="16"/>
  <c r="GR125" i="16"/>
  <c r="DG129" i="16"/>
  <c r="GK155" i="16"/>
  <c r="FP155" i="16"/>
  <c r="BY155" i="16"/>
  <c r="FO155" i="16"/>
  <c r="BW155" i="16"/>
  <c r="FF155" i="16"/>
  <c r="BV155" i="16"/>
  <c r="FC155" i="16"/>
  <c r="BL155" i="16"/>
  <c r="EZ155" i="16"/>
  <c r="BJ155" i="16"/>
  <c r="HL155" i="16"/>
  <c r="DS155" i="16"/>
  <c r="AI155" i="16"/>
  <c r="HH155" i="16"/>
  <c r="DP155" i="16"/>
  <c r="Y155" i="16"/>
  <c r="HD155" i="16"/>
  <c r="DM155" i="16"/>
  <c r="W155" i="16"/>
  <c r="HB155" i="16"/>
  <c r="DJ155" i="16"/>
  <c r="R155" i="16"/>
  <c r="GT155" i="16"/>
  <c r="DI155" i="16"/>
  <c r="O155" i="16"/>
  <c r="T125" i="16"/>
  <c r="AT125" i="16"/>
  <c r="BV125" i="16"/>
  <c r="CS125" i="16"/>
  <c r="DS125" i="16"/>
  <c r="EP125" i="16"/>
  <c r="FS125" i="16"/>
  <c r="GT125" i="16"/>
  <c r="AJ155" i="16"/>
  <c r="HO165" i="16"/>
  <c r="HG165" i="16"/>
  <c r="FY165" i="16"/>
  <c r="EP165" i="16"/>
  <c r="DF165" i="16"/>
  <c r="CE165" i="16"/>
  <c r="BL165" i="16"/>
  <c r="AS165" i="16"/>
  <c r="AB165" i="16"/>
  <c r="A165" i="16"/>
  <c r="HF165" i="16"/>
  <c r="FW165" i="16"/>
  <c r="EO165" i="16"/>
  <c r="DC165" i="16"/>
  <c r="CD165" i="16"/>
  <c r="BJ165" i="16"/>
  <c r="AR165" i="16"/>
  <c r="Z165" i="16"/>
  <c r="HE165" i="16"/>
  <c r="FV165" i="16"/>
  <c r="EJ165" i="16"/>
  <c r="DA165" i="16"/>
  <c r="CB165" i="16"/>
  <c r="BI165" i="16"/>
  <c r="AQ165" i="16"/>
  <c r="W165" i="16"/>
  <c r="HC165" i="16"/>
  <c r="FT165" i="16"/>
  <c r="EH165" i="16"/>
  <c r="CY165" i="16"/>
  <c r="BZ165" i="16"/>
  <c r="BG165" i="16"/>
  <c r="AP165" i="16"/>
  <c r="V165" i="16"/>
  <c r="HA165" i="16"/>
  <c r="FN165" i="16"/>
  <c r="EG165" i="16"/>
  <c r="CW165" i="16"/>
  <c r="BY165" i="16"/>
  <c r="BF165" i="16"/>
  <c r="AN165" i="16"/>
  <c r="T165" i="16"/>
  <c r="GQ165" i="16"/>
  <c r="FH165" i="16"/>
  <c r="DX165" i="16"/>
  <c r="CN165" i="16"/>
  <c r="BV165" i="16"/>
  <c r="BC165" i="16"/>
  <c r="AK165" i="16"/>
  <c r="Q165" i="16"/>
  <c r="GP165" i="16"/>
  <c r="FG165" i="16"/>
  <c r="DW165" i="16"/>
  <c r="CM165" i="16"/>
  <c r="BU165" i="16"/>
  <c r="BB165" i="16"/>
  <c r="AH165" i="16"/>
  <c r="P165" i="16"/>
  <c r="GO165" i="16"/>
  <c r="FB165" i="16"/>
  <c r="DR165" i="16"/>
  <c r="CL165" i="16"/>
  <c r="BR165" i="16"/>
  <c r="BA165" i="16"/>
  <c r="AF165" i="16"/>
  <c r="H165" i="16"/>
  <c r="ED165" i="16"/>
  <c r="BE165" i="16"/>
  <c r="DO165" i="16"/>
  <c r="AZ165" i="16"/>
  <c r="DN165" i="16"/>
  <c r="AU165" i="16"/>
  <c r="DM165" i="16"/>
  <c r="AT165" i="16"/>
  <c r="GX165" i="16"/>
  <c r="CP165" i="16"/>
  <c r="AL165" i="16"/>
  <c r="GK165" i="16"/>
  <c r="CK165" i="16"/>
  <c r="AE165" i="16"/>
  <c r="GF165" i="16"/>
  <c r="CH165" i="16"/>
  <c r="AD165" i="16"/>
  <c r="GE165" i="16"/>
  <c r="CG165" i="16"/>
  <c r="AC165" i="16"/>
  <c r="FM165" i="16"/>
  <c r="BX165" i="16"/>
  <c r="S165" i="16"/>
  <c r="EX165" i="16"/>
  <c r="BQ165" i="16"/>
  <c r="F165" i="16"/>
  <c r="I152" i="15" s="1"/>
  <c r="EW165" i="16"/>
  <c r="BP165" i="16"/>
  <c r="C165" i="16"/>
  <c r="D165" i="16" s="1"/>
  <c r="E165" i="16" s="1"/>
  <c r="U121" i="16"/>
  <c r="AL121" i="16"/>
  <c r="BA121" i="16"/>
  <c r="BQ121" i="16"/>
  <c r="CF121" i="16"/>
  <c r="CU121" i="16"/>
  <c r="DM121" i="16"/>
  <c r="EB121" i="16"/>
  <c r="EQ121" i="16"/>
  <c r="FF121" i="16"/>
  <c r="FV121" i="16"/>
  <c r="GM121" i="16"/>
  <c r="HB121" i="16"/>
  <c r="AS122" i="16"/>
  <c r="AH123" i="16"/>
  <c r="BZ123" i="16"/>
  <c r="DT123" i="16"/>
  <c r="FS123" i="16"/>
  <c r="AA125" i="16"/>
  <c r="BA125" i="16"/>
  <c r="BZ125" i="16"/>
  <c r="CU125" i="16"/>
  <c r="DU125" i="16"/>
  <c r="ER125" i="16"/>
  <c r="FV125" i="16"/>
  <c r="GW125" i="16"/>
  <c r="AM128" i="16"/>
  <c r="CH128" i="16"/>
  <c r="EB128" i="16"/>
  <c r="GH128" i="16"/>
  <c r="AK129" i="16"/>
  <c r="EN129" i="16"/>
  <c r="FS130" i="16"/>
  <c r="AZ131" i="16"/>
  <c r="CU131" i="16"/>
  <c r="ER131" i="16"/>
  <c r="HA131" i="16"/>
  <c r="FG132" i="16"/>
  <c r="ES134" i="16"/>
  <c r="CF136" i="16"/>
  <c r="GQ136" i="16"/>
  <c r="X137" i="16"/>
  <c r="AO137" i="16"/>
  <c r="BK137" i="16"/>
  <c r="CC137" i="16"/>
  <c r="CX137" i="16"/>
  <c r="DP137" i="16"/>
  <c r="EL137" i="16"/>
  <c r="FC137" i="16"/>
  <c r="FY137" i="16"/>
  <c r="GP137" i="16"/>
  <c r="HL137" i="16"/>
  <c r="BN138" i="16"/>
  <c r="EB138" i="16"/>
  <c r="HK138" i="16"/>
  <c r="AO139" i="16"/>
  <c r="CL139" i="16"/>
  <c r="EO139" i="16"/>
  <c r="FQ143" i="16"/>
  <c r="EB155" i="16"/>
  <c r="EV165" i="16"/>
  <c r="V121" i="16"/>
  <c r="AM121" i="16"/>
  <c r="BB121" i="16"/>
  <c r="BR121" i="16"/>
  <c r="CG121" i="16"/>
  <c r="CV121" i="16"/>
  <c r="DN121" i="16"/>
  <c r="EC121" i="16"/>
  <c r="ER121" i="16"/>
  <c r="FH121" i="16"/>
  <c r="FW121" i="16"/>
  <c r="GN121" i="16"/>
  <c r="HD121" i="16"/>
  <c r="CA122" i="16"/>
  <c r="AL123" i="16"/>
  <c r="CC123" i="16"/>
  <c r="DV123" i="16"/>
  <c r="GH123" i="16"/>
  <c r="AE125" i="16"/>
  <c r="BB125" i="16"/>
  <c r="CA125" i="16"/>
  <c r="DA125" i="16"/>
  <c r="DV125" i="16"/>
  <c r="FA125" i="16"/>
  <c r="GB125" i="16"/>
  <c r="GZ125" i="16"/>
  <c r="AR128" i="16"/>
  <c r="CK128" i="16"/>
  <c r="EI128" i="16"/>
  <c r="GO128" i="16"/>
  <c r="AX129" i="16"/>
  <c r="EO129" i="16"/>
  <c r="BA131" i="16"/>
  <c r="DC131" i="16"/>
  <c r="ES131" i="16"/>
  <c r="HB131" i="16"/>
  <c r="ET134" i="16"/>
  <c r="DL136" i="16"/>
  <c r="GT136" i="16"/>
  <c r="Y137" i="16"/>
  <c r="AP137" i="16"/>
  <c r="BL137" i="16"/>
  <c r="CD137" i="16"/>
  <c r="CZ137" i="16"/>
  <c r="DQ137" i="16"/>
  <c r="EM137" i="16"/>
  <c r="FD137" i="16"/>
  <c r="FZ137" i="16"/>
  <c r="GR137" i="16"/>
  <c r="HM137" i="16"/>
  <c r="BO138" i="16"/>
  <c r="EJ138" i="16"/>
  <c r="HL138" i="16"/>
  <c r="AP139" i="16"/>
  <c r="CN139" i="16"/>
  <c r="FF139" i="16"/>
  <c r="CT142" i="16"/>
  <c r="EV142" i="16"/>
  <c r="HB142" i="16"/>
  <c r="AM143" i="16"/>
  <c r="CK143" i="16"/>
  <c r="EC143" i="16"/>
  <c r="DL151" i="16"/>
  <c r="FT155" i="16"/>
  <c r="AF125" i="16"/>
  <c r="BE125" i="16"/>
  <c r="CB125" i="16"/>
  <c r="DB125" i="16"/>
  <c r="DY125" i="16"/>
  <c r="FB125" i="16"/>
  <c r="GC125" i="16"/>
  <c r="HA125" i="16"/>
  <c r="EG151" i="16"/>
  <c r="GW156" i="16"/>
  <c r="FO156" i="16"/>
  <c r="CN156" i="16"/>
  <c r="CI156" i="16"/>
  <c r="BW156" i="16"/>
  <c r="BS156" i="16"/>
  <c r="GT156" i="16"/>
  <c r="GS156" i="16"/>
  <c r="Z121" i="16"/>
  <c r="AO121" i="16"/>
  <c r="BE121" i="16"/>
  <c r="BT121" i="16"/>
  <c r="CI121" i="16"/>
  <c r="DA121" i="16"/>
  <c r="DP121" i="16"/>
  <c r="EE121" i="16"/>
  <c r="ET121" i="16"/>
  <c r="FJ121" i="16"/>
  <c r="GA121" i="16"/>
  <c r="GP121" i="16"/>
  <c r="HF121" i="16"/>
  <c r="EU122" i="16"/>
  <c r="AR123" i="16"/>
  <c r="CR123" i="16"/>
  <c r="EK123" i="16"/>
  <c r="GQ123" i="16"/>
  <c r="G125" i="16"/>
  <c r="AG125" i="16"/>
  <c r="BF125" i="16"/>
  <c r="CC125" i="16"/>
  <c r="DD125" i="16"/>
  <c r="EC125" i="16"/>
  <c r="FD125" i="16"/>
  <c r="GD125" i="16"/>
  <c r="HB125" i="16"/>
  <c r="A128" i="16"/>
  <c r="BC128" i="16"/>
  <c r="CR128" i="16"/>
  <c r="EY128" i="16"/>
  <c r="GQ128" i="16"/>
  <c r="BB129" i="16"/>
  <c r="GA129" i="16"/>
  <c r="BH131" i="16"/>
  <c r="DE131" i="16"/>
  <c r="FN131" i="16"/>
  <c r="HI131" i="16"/>
  <c r="HC134" i="16"/>
  <c r="G136" i="16"/>
  <c r="DS136" i="16"/>
  <c r="HB136" i="16"/>
  <c r="AA137" i="16"/>
  <c r="AS137" i="16"/>
  <c r="BN137" i="16"/>
  <c r="CF137" i="16"/>
  <c r="DB137" i="16"/>
  <c r="DS137" i="16"/>
  <c r="EO137" i="16"/>
  <c r="FF137" i="16"/>
  <c r="GB137" i="16"/>
  <c r="GT137" i="16"/>
  <c r="A138" i="16"/>
  <c r="BX138" i="16"/>
  <c r="FB138" i="16"/>
  <c r="A139" i="16"/>
  <c r="AU139" i="16"/>
  <c r="CP139" i="16"/>
  <c r="DI142" i="16"/>
  <c r="FK142" i="16"/>
  <c r="HO143" i="16"/>
  <c r="GZ143" i="16"/>
  <c r="GB143" i="16"/>
  <c r="FF143" i="16"/>
  <c r="EO143" i="16"/>
  <c r="DS143" i="16"/>
  <c r="DB143" i="16"/>
  <c r="CF143" i="16"/>
  <c r="BN143" i="16"/>
  <c r="AS143" i="16"/>
  <c r="AA143" i="16"/>
  <c r="GY143" i="16"/>
  <c r="GA143" i="16"/>
  <c r="FE143" i="16"/>
  <c r="EN143" i="16"/>
  <c r="DR143" i="16"/>
  <c r="DA143" i="16"/>
  <c r="CE143" i="16"/>
  <c r="BM143" i="16"/>
  <c r="AR143" i="16"/>
  <c r="Z143" i="16"/>
  <c r="GT143" i="16"/>
  <c r="FZ143" i="16"/>
  <c r="FD143" i="16"/>
  <c r="EM143" i="16"/>
  <c r="DQ143" i="16"/>
  <c r="CZ143" i="16"/>
  <c r="CD143" i="16"/>
  <c r="BL143" i="16"/>
  <c r="GR143" i="16"/>
  <c r="FY143" i="16"/>
  <c r="FC143" i="16"/>
  <c r="EL143" i="16"/>
  <c r="DP143" i="16"/>
  <c r="CX143" i="16"/>
  <c r="CC143" i="16"/>
  <c r="BK143" i="16"/>
  <c r="AO143" i="16"/>
  <c r="X143" i="16"/>
  <c r="HN143" i="16"/>
  <c r="GP143" i="16"/>
  <c r="FT143" i="16"/>
  <c r="FB143" i="16"/>
  <c r="EF143" i="16"/>
  <c r="DO143" i="16"/>
  <c r="CS143" i="16"/>
  <c r="CB143" i="16"/>
  <c r="BF143" i="16"/>
  <c r="AN143" i="16"/>
  <c r="R143" i="16"/>
  <c r="HE143" i="16"/>
  <c r="GL143" i="16"/>
  <c r="FO143" i="16"/>
  <c r="ES143" i="16"/>
  <c r="EB143" i="16"/>
  <c r="DF143" i="16"/>
  <c r="CO143" i="16"/>
  <c r="BS143" i="16"/>
  <c r="BA143" i="16"/>
  <c r="AF143" i="16"/>
  <c r="H143" i="16"/>
  <c r="HD143" i="16"/>
  <c r="GG143" i="16"/>
  <c r="FN143" i="16"/>
  <c r="ER143" i="16"/>
  <c r="EA143" i="16"/>
  <c r="DE143" i="16"/>
  <c r="CN143" i="16"/>
  <c r="BR143" i="16"/>
  <c r="AZ143" i="16"/>
  <c r="AD143" i="16"/>
  <c r="G143" i="16"/>
  <c r="AX143" i="16"/>
  <c r="CP143" i="16"/>
  <c r="EE143" i="16"/>
  <c r="GD143" i="16"/>
  <c r="GA153" i="16"/>
  <c r="EC153" i="16"/>
  <c r="AN153" i="16"/>
  <c r="HJ153" i="16"/>
  <c r="DZ153" i="16"/>
  <c r="AM153" i="16"/>
  <c r="HC153" i="16"/>
  <c r="DG153" i="16"/>
  <c r="AB153" i="16"/>
  <c r="HB153" i="16"/>
  <c r="DE153" i="16"/>
  <c r="Y153" i="16"/>
  <c r="GM153" i="16"/>
  <c r="CT153" i="16"/>
  <c r="V153" i="16"/>
  <c r="FY153" i="16"/>
  <c r="CP153" i="16"/>
  <c r="FP153" i="16"/>
  <c r="BV153" i="16"/>
  <c r="FN153" i="16"/>
  <c r="BR153" i="16"/>
  <c r="EV153" i="16"/>
  <c r="BM153" i="16"/>
  <c r="EQ153" i="16"/>
  <c r="BF153" i="16"/>
  <c r="FU156" i="16"/>
  <c r="F121" i="16"/>
  <c r="I108" i="15" s="1"/>
  <c r="AA121" i="16"/>
  <c r="AP121" i="16"/>
  <c r="BF121" i="16"/>
  <c r="BU121" i="16"/>
  <c r="CL121" i="16"/>
  <c r="DB121" i="16"/>
  <c r="DQ121" i="16"/>
  <c r="EF121" i="16"/>
  <c r="EV121" i="16"/>
  <c r="FM121" i="16"/>
  <c r="GB121" i="16"/>
  <c r="GR121" i="16"/>
  <c r="HG121" i="16"/>
  <c r="BE123" i="16"/>
  <c r="CS123" i="16"/>
  <c r="EL123" i="16"/>
  <c r="GR123" i="16"/>
  <c r="H125" i="16"/>
  <c r="AH125" i="16"/>
  <c r="BH125" i="16"/>
  <c r="CF125" i="16"/>
  <c r="DE125" i="16"/>
  <c r="EF125" i="16"/>
  <c r="FE125" i="16"/>
  <c r="GE125" i="16"/>
  <c r="HJ125" i="16"/>
  <c r="BG128" i="16"/>
  <c r="CT128" i="16"/>
  <c r="EZ128" i="16"/>
  <c r="GS128" i="16"/>
  <c r="BO129" i="16"/>
  <c r="GE129" i="16"/>
  <c r="AB137" i="16"/>
  <c r="AX137" i="16"/>
  <c r="BP137" i="16"/>
  <c r="CK137" i="16"/>
  <c r="DC137" i="16"/>
  <c r="DY137" i="16"/>
  <c r="EP137" i="16"/>
  <c r="FL137" i="16"/>
  <c r="GC137" i="16"/>
  <c r="GY137" i="16"/>
  <c r="CP138" i="16"/>
  <c r="FC138" i="16"/>
  <c r="GZ139" i="16"/>
  <c r="HD139" i="16"/>
  <c r="FD139" i="16"/>
  <c r="HB139" i="16"/>
  <c r="FB139" i="16"/>
  <c r="GO139" i="16"/>
  <c r="EN139" i="16"/>
  <c r="GK139" i="16"/>
  <c r="FU139" i="16"/>
  <c r="DV139" i="16"/>
  <c r="FT139" i="16"/>
  <c r="DU139" i="16"/>
  <c r="BE139" i="16"/>
  <c r="DC139" i="16"/>
  <c r="FX139" i="16"/>
  <c r="EP143" i="16"/>
  <c r="GM143" i="16"/>
  <c r="FZ151" i="16"/>
  <c r="ED151" i="16"/>
  <c r="CN151" i="16"/>
  <c r="BE151" i="16"/>
  <c r="U151" i="16"/>
  <c r="HN151" i="16"/>
  <c r="FS151" i="16"/>
  <c r="DZ151" i="16"/>
  <c r="CK151" i="16"/>
  <c r="BD151" i="16"/>
  <c r="R151" i="16"/>
  <c r="HG151" i="16"/>
  <c r="FN151" i="16"/>
  <c r="DW151" i="16"/>
  <c r="CG151" i="16"/>
  <c r="AW151" i="16"/>
  <c r="Q151" i="16"/>
  <c r="HF151" i="16"/>
  <c r="FM151" i="16"/>
  <c r="DN151" i="16"/>
  <c r="CD151" i="16"/>
  <c r="AV151" i="16"/>
  <c r="G151" i="16"/>
  <c r="HD151" i="16"/>
  <c r="FI151" i="16"/>
  <c r="DM151" i="16"/>
  <c r="CA151" i="16"/>
  <c r="AQ151" i="16"/>
  <c r="F151" i="16"/>
  <c r="I138" i="15" s="1"/>
  <c r="GT151" i="16"/>
  <c r="EX151" i="16"/>
  <c r="DJ151" i="16"/>
  <c r="BU151" i="16"/>
  <c r="AO151" i="16"/>
  <c r="GS151" i="16"/>
  <c r="EU151" i="16"/>
  <c r="DI151" i="16"/>
  <c r="BR151" i="16"/>
  <c r="AL151" i="16"/>
  <c r="GP151" i="16"/>
  <c r="EO151" i="16"/>
  <c r="DC151" i="16"/>
  <c r="BQ151" i="16"/>
  <c r="AH151" i="16"/>
  <c r="GG151" i="16"/>
  <c r="EN151" i="16"/>
  <c r="CW151" i="16"/>
  <c r="BP151" i="16"/>
  <c r="AE151" i="16"/>
  <c r="FA151" i="16"/>
  <c r="BD153" i="16"/>
  <c r="G121" i="16"/>
  <c r="AB121" i="16"/>
  <c r="AR121" i="16"/>
  <c r="BG121" i="16"/>
  <c r="BV121" i="16"/>
  <c r="CN121" i="16"/>
  <c r="DC121" i="16"/>
  <c r="DR121" i="16"/>
  <c r="EG121" i="16"/>
  <c r="EW121" i="16"/>
  <c r="FN121" i="16"/>
  <c r="GC121" i="16"/>
  <c r="GS121" i="16"/>
  <c r="HH121" i="16"/>
  <c r="G123" i="16"/>
  <c r="BF123" i="16"/>
  <c r="CX123" i="16"/>
  <c r="ET123" i="16"/>
  <c r="GT123" i="16"/>
  <c r="O125" i="16"/>
  <c r="AL125" i="16"/>
  <c r="BI125" i="16"/>
  <c r="CG125" i="16"/>
  <c r="DH125" i="16"/>
  <c r="EG125" i="16"/>
  <c r="FF125" i="16"/>
  <c r="GF125" i="16"/>
  <c r="HM125" i="16"/>
  <c r="F128" i="16"/>
  <c r="I115" i="15" s="1"/>
  <c r="BH128" i="16"/>
  <c r="CW128" i="16"/>
  <c r="FC128" i="16"/>
  <c r="GX128" i="16"/>
  <c r="BP129" i="16"/>
  <c r="GR129" i="16"/>
  <c r="Q131" i="16"/>
  <c r="BQ131" i="16"/>
  <c r="DH131" i="16"/>
  <c r="FQ131" i="16"/>
  <c r="H132" i="16"/>
  <c r="HH134" i="16"/>
  <c r="V136" i="16"/>
  <c r="EG136" i="16"/>
  <c r="F137" i="16"/>
  <c r="I124" i="15" s="1"/>
  <c r="AC137" i="16"/>
  <c r="AY137" i="16"/>
  <c r="BQ137" i="16"/>
  <c r="CL137" i="16"/>
  <c r="DD137" i="16"/>
  <c r="DZ137" i="16"/>
  <c r="EQ137" i="16"/>
  <c r="FM137" i="16"/>
  <c r="GD137" i="16"/>
  <c r="GZ137" i="16"/>
  <c r="H138" i="16"/>
  <c r="CQ138" i="16"/>
  <c r="FH138" i="16"/>
  <c r="F139" i="16"/>
  <c r="I126" i="15" s="1"/>
  <c r="BF139" i="16"/>
  <c r="DE139" i="16"/>
  <c r="GJ139" i="16"/>
  <c r="BN142" i="16"/>
  <c r="DP142" i="16"/>
  <c r="O143" i="16"/>
  <c r="BB143" i="16"/>
  <c r="CR143" i="16"/>
  <c r="EQ143" i="16"/>
  <c r="GN143" i="16"/>
  <c r="X151" i="16"/>
  <c r="GC151" i="16"/>
  <c r="CS153" i="16"/>
  <c r="H121" i="16"/>
  <c r="AC121" i="16"/>
  <c r="AS121" i="16"/>
  <c r="BH121" i="16"/>
  <c r="BY121" i="16"/>
  <c r="CO121" i="16"/>
  <c r="DD121" i="16"/>
  <c r="DS121" i="16"/>
  <c r="EH121" i="16"/>
  <c r="EZ121" i="16"/>
  <c r="FO121" i="16"/>
  <c r="GD121" i="16"/>
  <c r="GT121" i="16"/>
  <c r="HI121" i="16"/>
  <c r="P123" i="16"/>
  <c r="BG123" i="16"/>
  <c r="CY123" i="16"/>
  <c r="EV123" i="16"/>
  <c r="P125" i="16"/>
  <c r="AM125" i="16"/>
  <c r="BL125" i="16"/>
  <c r="CL125" i="16"/>
  <c r="DI125" i="16"/>
  <c r="EH125" i="16"/>
  <c r="FG125" i="16"/>
  <c r="GG125" i="16"/>
  <c r="HN125" i="16"/>
  <c r="Z128" i="16"/>
  <c r="BJ128" i="16"/>
  <c r="DK128" i="16"/>
  <c r="FD128" i="16"/>
  <c r="DB129" i="16"/>
  <c r="GS129" i="16"/>
  <c r="U131" i="16"/>
  <c r="BR131" i="16"/>
  <c r="EA131" i="16"/>
  <c r="AO134" i="16"/>
  <c r="BB136" i="16"/>
  <c r="G137" i="16"/>
  <c r="AD137" i="16"/>
  <c r="AZ137" i="16"/>
  <c r="BR137" i="16"/>
  <c r="CN137" i="16"/>
  <c r="DE137" i="16"/>
  <c r="EA137" i="16"/>
  <c r="ER137" i="16"/>
  <c r="FN137" i="16"/>
  <c r="GF137" i="16"/>
  <c r="HA137" i="16"/>
  <c r="AE138" i="16"/>
  <c r="CR138" i="16"/>
  <c r="FP138" i="16"/>
  <c r="U139" i="16"/>
  <c r="BG139" i="16"/>
  <c r="DF139" i="16"/>
  <c r="GP139" i="16"/>
  <c r="HM142" i="16"/>
  <c r="HK142" i="16"/>
  <c r="GK142" i="16"/>
  <c r="FJ142" i="16"/>
  <c r="EG142" i="16"/>
  <c r="DD142" i="16"/>
  <c r="BY142" i="16"/>
  <c r="AY142" i="16"/>
  <c r="X142" i="16"/>
  <c r="HJ142" i="16"/>
  <c r="GJ142" i="16"/>
  <c r="FG142" i="16"/>
  <c r="EF142" i="16"/>
  <c r="DB142" i="16"/>
  <c r="BX142" i="16"/>
  <c r="AX142" i="16"/>
  <c r="V142" i="16"/>
  <c r="HG142" i="16"/>
  <c r="GD142" i="16"/>
  <c r="FD142" i="16"/>
  <c r="DZ142" i="16"/>
  <c r="CV142" i="16"/>
  <c r="BU142" i="16"/>
  <c r="AT142" i="16"/>
  <c r="S142" i="16"/>
  <c r="HD142" i="16"/>
  <c r="GB142" i="16"/>
  <c r="EY142" i="16"/>
  <c r="DU142" i="16"/>
  <c r="CU142" i="16"/>
  <c r="BT142" i="16"/>
  <c r="AP142" i="16"/>
  <c r="F142" i="16"/>
  <c r="I129" i="15" s="1"/>
  <c r="GU142" i="16"/>
  <c r="FP142" i="16"/>
  <c r="EP142" i="16"/>
  <c r="DO142" i="16"/>
  <c r="CK142" i="16"/>
  <c r="BI142" i="16"/>
  <c r="AE142" i="16"/>
  <c r="GQ142" i="16"/>
  <c r="FO142" i="16"/>
  <c r="EO142" i="16"/>
  <c r="DK142" i="16"/>
  <c r="CJ142" i="16"/>
  <c r="BG142" i="16"/>
  <c r="AC142" i="16"/>
  <c r="BO142" i="16"/>
  <c r="DQ142" i="16"/>
  <c r="FW142" i="16"/>
  <c r="P143" i="16"/>
  <c r="BD143" i="16"/>
  <c r="DC143" i="16"/>
  <c r="EY143" i="16"/>
  <c r="GO143" i="16"/>
  <c r="AD151" i="16"/>
  <c r="GD151" i="16"/>
  <c r="EG153" i="16"/>
  <c r="BR160" i="16"/>
  <c r="DR160" i="16"/>
  <c r="GO160" i="16"/>
  <c r="CB172" i="16"/>
  <c r="BP172" i="16"/>
  <c r="AG172" i="16"/>
  <c r="HM193" i="16"/>
  <c r="ED193" i="16"/>
  <c r="DQ193" i="16"/>
  <c r="CZ193" i="16"/>
  <c r="CQ193" i="16"/>
  <c r="CE193" i="16"/>
  <c r="BX193" i="16"/>
  <c r="BF193" i="16"/>
  <c r="HE193" i="16"/>
  <c r="AT193" i="16"/>
  <c r="GR193" i="16"/>
  <c r="AD193" i="16"/>
  <c r="FZ193" i="16"/>
  <c r="V193" i="16"/>
  <c r="BF141" i="16"/>
  <c r="EE141" i="16"/>
  <c r="HD141" i="16"/>
  <c r="AV144" i="16"/>
  <c r="EB144" i="16"/>
  <c r="HH144" i="16"/>
  <c r="BF147" i="16"/>
  <c r="AM148" i="16"/>
  <c r="BL148" i="16"/>
  <c r="CS148" i="16"/>
  <c r="DR148" i="16"/>
  <c r="EY148" i="16"/>
  <c r="FX148" i="16"/>
  <c r="HC148" i="16"/>
  <c r="AV149" i="16"/>
  <c r="DY149" i="16"/>
  <c r="CI150" i="16"/>
  <c r="GI150" i="16"/>
  <c r="S152" i="16"/>
  <c r="BT152" i="16"/>
  <c r="EH152" i="16"/>
  <c r="HC152" i="16"/>
  <c r="P160" i="16"/>
  <c r="BV160" i="16"/>
  <c r="EB160" i="16"/>
  <c r="GP160" i="16"/>
  <c r="GJ169" i="16"/>
  <c r="GD183" i="16"/>
  <c r="FE183" i="16"/>
  <c r="EE183" i="16"/>
  <c r="ED183" i="16"/>
  <c r="DX183" i="16"/>
  <c r="DD183" i="16"/>
  <c r="CY183" i="16"/>
  <c r="BX183" i="16"/>
  <c r="BH183" i="16"/>
  <c r="AG183" i="16"/>
  <c r="F193" i="16"/>
  <c r="I180" i="15" s="1"/>
  <c r="CX140" i="16"/>
  <c r="BH141" i="16"/>
  <c r="EG141" i="16"/>
  <c r="HE141" i="16"/>
  <c r="BN144" i="16"/>
  <c r="EU144" i="16"/>
  <c r="BI147" i="16"/>
  <c r="G148" i="16"/>
  <c r="AN148" i="16"/>
  <c r="BS148" i="16"/>
  <c r="CT148" i="16"/>
  <c r="DW148" i="16"/>
  <c r="EZ148" i="16"/>
  <c r="GC148" i="16"/>
  <c r="HD148" i="16"/>
  <c r="AX149" i="16"/>
  <c r="EN149" i="16"/>
  <c r="W150" i="16"/>
  <c r="DL150" i="16"/>
  <c r="HJ150" i="16"/>
  <c r="AB152" i="16"/>
  <c r="BY152" i="16"/>
  <c r="EI152" i="16"/>
  <c r="HF152" i="16"/>
  <c r="AB158" i="16"/>
  <c r="BR158" i="16"/>
  <c r="DO158" i="16"/>
  <c r="FG158" i="16"/>
  <c r="HC158" i="16"/>
  <c r="AG159" i="16"/>
  <c r="CF159" i="16"/>
  <c r="EG159" i="16"/>
  <c r="GE159" i="16"/>
  <c r="Q160" i="16"/>
  <c r="BX160" i="16"/>
  <c r="ED160" i="16"/>
  <c r="GR160" i="16"/>
  <c r="AL162" i="16"/>
  <c r="FE162" i="16"/>
  <c r="P163" i="16"/>
  <c r="AH163" i="16"/>
  <c r="AZ163" i="16"/>
  <c r="BQ163" i="16"/>
  <c r="CH163" i="16"/>
  <c r="DA163" i="16"/>
  <c r="DQ163" i="16"/>
  <c r="EJ163" i="16"/>
  <c r="FI163" i="16"/>
  <c r="HA163" i="16"/>
  <c r="AF183" i="16"/>
  <c r="FF193" i="16"/>
  <c r="AB160" i="16"/>
  <c r="CA160" i="16"/>
  <c r="EL160" i="16"/>
  <c r="GX160" i="16"/>
  <c r="GF169" i="16"/>
  <c r="EG169" i="16"/>
  <c r="CI169" i="16"/>
  <c r="AK169" i="16"/>
  <c r="FV169" i="16"/>
  <c r="DZ169" i="16"/>
  <c r="CB169" i="16"/>
  <c r="AD169" i="16"/>
  <c r="FT169" i="16"/>
  <c r="DU169" i="16"/>
  <c r="BY169" i="16"/>
  <c r="AC169" i="16"/>
  <c r="FR169" i="16"/>
  <c r="DS169" i="16"/>
  <c r="BV169" i="16"/>
  <c r="X169" i="16"/>
  <c r="HM169" i="16"/>
  <c r="FQ169" i="16"/>
  <c r="DR169" i="16"/>
  <c r="BU169" i="16"/>
  <c r="W169" i="16"/>
  <c r="HI169" i="16"/>
  <c r="FK169" i="16"/>
  <c r="DN169" i="16"/>
  <c r="BP169" i="16"/>
  <c r="T169" i="16"/>
  <c r="GU169" i="16"/>
  <c r="EW169" i="16"/>
  <c r="CZ169" i="16"/>
  <c r="BA169" i="16"/>
  <c r="GT169" i="16"/>
  <c r="EV169" i="16"/>
  <c r="CX169" i="16"/>
  <c r="AY169" i="16"/>
  <c r="GO169" i="16"/>
  <c r="ES169" i="16"/>
  <c r="CW169" i="16"/>
  <c r="AX169" i="16"/>
  <c r="HB169" i="16"/>
  <c r="GR183" i="16"/>
  <c r="FR193" i="16"/>
  <c r="EX144" i="16"/>
  <c r="DL145" i="16"/>
  <c r="CA147" i="16"/>
  <c r="AP148" i="16"/>
  <c r="BU148" i="16"/>
  <c r="CV148" i="16"/>
  <c r="EA148" i="16"/>
  <c r="FB148" i="16"/>
  <c r="GE148" i="16"/>
  <c r="HH148" i="16"/>
  <c r="BN149" i="16"/>
  <c r="EQ149" i="16"/>
  <c r="Y150" i="16"/>
  <c r="DN150" i="16"/>
  <c r="HL150" i="16"/>
  <c r="AF152" i="16"/>
  <c r="CJ152" i="16"/>
  <c r="EZ152" i="16"/>
  <c r="HN152" i="16"/>
  <c r="DN157" i="16"/>
  <c r="AF158" i="16"/>
  <c r="CC158" i="16"/>
  <c r="DR158" i="16"/>
  <c r="FP158" i="16"/>
  <c r="HG158" i="16"/>
  <c r="AR159" i="16"/>
  <c r="CR159" i="16"/>
  <c r="EM159" i="16"/>
  <c r="GH159" i="16"/>
  <c r="AC160" i="16"/>
  <c r="CB160" i="16"/>
  <c r="EX160" i="16"/>
  <c r="GY160" i="16"/>
  <c r="BI162" i="16"/>
  <c r="FN162" i="16"/>
  <c r="R163" i="16"/>
  <c r="AK163" i="16"/>
  <c r="BB163" i="16"/>
  <c r="BS163" i="16"/>
  <c r="CK163" i="16"/>
  <c r="DC163" i="16"/>
  <c r="DS163" i="16"/>
  <c r="EN163" i="16"/>
  <c r="FQ163" i="16"/>
  <c r="HG163" i="16"/>
  <c r="AS169" i="16"/>
  <c r="GQ184" i="16"/>
  <c r="DF184" i="16"/>
  <c r="CX184" i="16"/>
  <c r="CJ184" i="16"/>
  <c r="CD184" i="16"/>
  <c r="GL184" i="16"/>
  <c r="BG184" i="16"/>
  <c r="GD184" i="16"/>
  <c r="AP184" i="16"/>
  <c r="FY184" i="16"/>
  <c r="AK184" i="16"/>
  <c r="FS184" i="16"/>
  <c r="AI184" i="16"/>
  <c r="FF184" i="16"/>
  <c r="Y184" i="16"/>
  <c r="EQ184" i="16"/>
  <c r="G184" i="16"/>
  <c r="CF162" i="16"/>
  <c r="GF162" i="16"/>
  <c r="U163" i="16"/>
  <c r="AM163" i="16"/>
  <c r="BD163" i="16"/>
  <c r="BU163" i="16"/>
  <c r="CN163" i="16"/>
  <c r="DD163" i="16"/>
  <c r="DU163" i="16"/>
  <c r="EO163" i="16"/>
  <c r="FW163" i="16"/>
  <c r="HI163" i="16"/>
  <c r="AV169" i="16"/>
  <c r="HK182" i="16"/>
  <c r="HO182" i="16"/>
  <c r="FH182" i="16"/>
  <c r="DB182" i="16"/>
  <c r="BD182" i="16"/>
  <c r="HN182" i="16"/>
  <c r="FC182" i="16"/>
  <c r="CW182" i="16"/>
  <c r="AZ182" i="16"/>
  <c r="HG182" i="16"/>
  <c r="EX182" i="16"/>
  <c r="CP182" i="16"/>
  <c r="AT182" i="16"/>
  <c r="HC182" i="16"/>
  <c r="EW182" i="16"/>
  <c r="CM182" i="16"/>
  <c r="AP182" i="16"/>
  <c r="GY182" i="16"/>
  <c r="EO182" i="16"/>
  <c r="CH182" i="16"/>
  <c r="AL182" i="16"/>
  <c r="GP182" i="16"/>
  <c r="EL182" i="16"/>
  <c r="CG182" i="16"/>
  <c r="AF182" i="16"/>
  <c r="GK182" i="16"/>
  <c r="EG182" i="16"/>
  <c r="BZ182" i="16"/>
  <c r="AC182" i="16"/>
  <c r="GG182" i="16"/>
  <c r="DY182" i="16"/>
  <c r="BX182" i="16"/>
  <c r="AB182" i="16"/>
  <c r="GD182" i="16"/>
  <c r="DQ182" i="16"/>
  <c r="BU182" i="16"/>
  <c r="V182" i="16"/>
  <c r="FZ182" i="16"/>
  <c r="DN182" i="16"/>
  <c r="BM182" i="16"/>
  <c r="Q182" i="16"/>
  <c r="DK184" i="16"/>
  <c r="CH141" i="16"/>
  <c r="FG141" i="16"/>
  <c r="CL144" i="16"/>
  <c r="FP144" i="16"/>
  <c r="EG147" i="16"/>
  <c r="S148" i="16"/>
  <c r="AX148" i="16"/>
  <c r="BY148" i="16"/>
  <c r="DD148" i="16"/>
  <c r="EE148" i="16"/>
  <c r="FH148" i="16"/>
  <c r="GK148" i="16"/>
  <c r="HN148" i="16"/>
  <c r="CH149" i="16"/>
  <c r="FN149" i="16"/>
  <c r="AV150" i="16"/>
  <c r="ER150" i="16"/>
  <c r="AM152" i="16"/>
  <c r="CQ152" i="16"/>
  <c r="FP152" i="16"/>
  <c r="AS158" i="16"/>
  <c r="CH158" i="16"/>
  <c r="EE158" i="16"/>
  <c r="FZ158" i="16"/>
  <c r="A159" i="16"/>
  <c r="AW159" i="16"/>
  <c r="CW159" i="16"/>
  <c r="EU159" i="16"/>
  <c r="GU159" i="16"/>
  <c r="AM160" i="16"/>
  <c r="CM160" i="16"/>
  <c r="FC160" i="16"/>
  <c r="HJ160" i="16"/>
  <c r="CG162" i="16"/>
  <c r="GH162" i="16"/>
  <c r="V163" i="16"/>
  <c r="AN163" i="16"/>
  <c r="BE163" i="16"/>
  <c r="BV163" i="16"/>
  <c r="CO163" i="16"/>
  <c r="DE163" i="16"/>
  <c r="DV163" i="16"/>
  <c r="EP163" i="16"/>
  <c r="FY163" i="16"/>
  <c r="ET164" i="16"/>
  <c r="BH164" i="16"/>
  <c r="HI164" i="16"/>
  <c r="BD164" i="16"/>
  <c r="GV164" i="16"/>
  <c r="AW164" i="16"/>
  <c r="FX164" i="16"/>
  <c r="H164" i="16"/>
  <c r="FO164" i="16"/>
  <c r="C164" i="16"/>
  <c r="EN164" i="16"/>
  <c r="EL164" i="16"/>
  <c r="EC164" i="16"/>
  <c r="BJ169" i="16"/>
  <c r="O182" i="16"/>
  <c r="DY184" i="16"/>
  <c r="GD187" i="16"/>
  <c r="DZ187" i="16"/>
  <c r="DE187" i="16"/>
  <c r="DA187" i="16"/>
  <c r="CE187" i="16"/>
  <c r="CB187" i="16"/>
  <c r="HF187" i="16"/>
  <c r="BX187" i="16"/>
  <c r="HD187" i="16"/>
  <c r="BC187" i="16"/>
  <c r="HA187" i="16"/>
  <c r="AZ187" i="16"/>
  <c r="FX187" i="16"/>
  <c r="AA187" i="16"/>
  <c r="FV187" i="16"/>
  <c r="W187" i="16"/>
  <c r="AB141" i="16"/>
  <c r="DB141" i="16"/>
  <c r="FZ141" i="16"/>
  <c r="CN144" i="16"/>
  <c r="FR144" i="16"/>
  <c r="FB147" i="16"/>
  <c r="T148" i="16"/>
  <c r="BA148" i="16"/>
  <c r="BZ148" i="16"/>
  <c r="DG148" i="16"/>
  <c r="EF148" i="16"/>
  <c r="FM148" i="16"/>
  <c r="GL148" i="16"/>
  <c r="A149" i="16"/>
  <c r="CK149" i="16"/>
  <c r="GH149" i="16"/>
  <c r="AX150" i="16"/>
  <c r="EV150" i="16"/>
  <c r="AT152" i="16"/>
  <c r="DD152" i="16"/>
  <c r="FQ152" i="16"/>
  <c r="AT158" i="16"/>
  <c r="CM158" i="16"/>
  <c r="EH158" i="16"/>
  <c r="GD158" i="16"/>
  <c r="BF159" i="16"/>
  <c r="CX159" i="16"/>
  <c r="EW159" i="16"/>
  <c r="GW159" i="16"/>
  <c r="AN160" i="16"/>
  <c r="CX160" i="16"/>
  <c r="FI160" i="16"/>
  <c r="CI162" i="16"/>
  <c r="GJ162" i="16"/>
  <c r="X163" i="16"/>
  <c r="AO163" i="16"/>
  <c r="BF163" i="16"/>
  <c r="BX163" i="16"/>
  <c r="CP163" i="16"/>
  <c r="DF163" i="16"/>
  <c r="DY163" i="16"/>
  <c r="EQ163" i="16"/>
  <c r="GA163" i="16"/>
  <c r="BX164" i="16"/>
  <c r="DL166" i="16"/>
  <c r="HB166" i="16"/>
  <c r="DJ166" i="16"/>
  <c r="CP169" i="16"/>
  <c r="FS147" i="16"/>
  <c r="DA149" i="16"/>
  <c r="GI149" i="16"/>
  <c r="G158" i="16"/>
  <c r="AU158" i="16"/>
  <c r="CO158" i="16"/>
  <c r="EI158" i="16"/>
  <c r="GE158" i="16"/>
  <c r="C159" i="16"/>
  <c r="D159" i="16" s="1"/>
  <c r="BH159" i="16"/>
  <c r="DF159" i="16"/>
  <c r="FG159" i="16"/>
  <c r="GX159" i="16"/>
  <c r="AV160" i="16"/>
  <c r="DI160" i="16"/>
  <c r="FJ160" i="16"/>
  <c r="CR162" i="16"/>
  <c r="A163" i="16"/>
  <c r="Z163" i="16"/>
  <c r="AP163" i="16"/>
  <c r="BH163" i="16"/>
  <c r="BZ163" i="16"/>
  <c r="CQ163" i="16"/>
  <c r="DH163" i="16"/>
  <c r="EA163" i="16"/>
  <c r="ES163" i="16"/>
  <c r="CP164" i="16"/>
  <c r="CQ166" i="16"/>
  <c r="CR169" i="16"/>
  <c r="BG182" i="16"/>
  <c r="ED187" i="16"/>
  <c r="EL190" i="16"/>
  <c r="EN190" i="16"/>
  <c r="EB190" i="16"/>
  <c r="DJ190" i="16"/>
  <c r="CL190" i="16"/>
  <c r="CK190" i="16"/>
  <c r="BZ190" i="16"/>
  <c r="BJ190" i="16"/>
  <c r="AM190" i="16"/>
  <c r="AL190" i="16"/>
  <c r="GN190" i="16"/>
  <c r="AB190" i="16"/>
  <c r="AG141" i="16"/>
  <c r="DG141" i="16"/>
  <c r="GD141" i="16"/>
  <c r="AA144" i="16"/>
  <c r="DE144" i="16"/>
  <c r="GK144" i="16"/>
  <c r="S147" i="16"/>
  <c r="GK147" i="16"/>
  <c r="AA148" i="16"/>
  <c r="BD148" i="16"/>
  <c r="CG148" i="16"/>
  <c r="DJ148" i="16"/>
  <c r="EM148" i="16"/>
  <c r="FP148" i="16"/>
  <c r="GQ148" i="16"/>
  <c r="Z149" i="16"/>
  <c r="DB149" i="16"/>
  <c r="GJ149" i="16"/>
  <c r="BD150" i="16"/>
  <c r="FA150" i="16"/>
  <c r="BC152" i="16"/>
  <c r="DN152" i="16"/>
  <c r="FX152" i="16"/>
  <c r="H158" i="16"/>
  <c r="AY158" i="16"/>
  <c r="CP158" i="16"/>
  <c r="EM158" i="16"/>
  <c r="GF158" i="16"/>
  <c r="BJ159" i="16"/>
  <c r="DI159" i="16"/>
  <c r="FI159" i="16"/>
  <c r="HG159" i="16"/>
  <c r="AX160" i="16"/>
  <c r="DK160" i="16"/>
  <c r="FQ160" i="16"/>
  <c r="V162" i="16"/>
  <c r="CY162" i="16"/>
  <c r="HO163" i="16"/>
  <c r="HE163" i="16"/>
  <c r="GN163" i="16"/>
  <c r="FV163" i="16"/>
  <c r="FD163" i="16"/>
  <c r="HD163" i="16"/>
  <c r="GL163" i="16"/>
  <c r="FT163" i="16"/>
  <c r="HB163" i="16"/>
  <c r="GJ163" i="16"/>
  <c r="FR163" i="16"/>
  <c r="FB163" i="16"/>
  <c r="GY163" i="16"/>
  <c r="GG163" i="16"/>
  <c r="FP163" i="16"/>
  <c r="EY163" i="16"/>
  <c r="HN163" i="16"/>
  <c r="GV163" i="16"/>
  <c r="GD163" i="16"/>
  <c r="FN163" i="16"/>
  <c r="EV163" i="16"/>
  <c r="HL163" i="16"/>
  <c r="GT163" i="16"/>
  <c r="GC163" i="16"/>
  <c r="FL163" i="16"/>
  <c r="HJ163" i="16"/>
  <c r="GS163" i="16"/>
  <c r="GB163" i="16"/>
  <c r="FJ163" i="16"/>
  <c r="ER163" i="16"/>
  <c r="EB163" i="16"/>
  <c r="AA163" i="16"/>
  <c r="AR163" i="16"/>
  <c r="BI163" i="16"/>
  <c r="CB163" i="16"/>
  <c r="CR163" i="16"/>
  <c r="DI163" i="16"/>
  <c r="EC163" i="16"/>
  <c r="EW163" i="16"/>
  <c r="GI163" i="16"/>
  <c r="DF169" i="16"/>
  <c r="AJ141" i="16"/>
  <c r="DH141" i="16"/>
  <c r="GG141" i="16"/>
  <c r="AB144" i="16"/>
  <c r="DF144" i="16"/>
  <c r="GL144" i="16"/>
  <c r="AO147" i="16"/>
  <c r="GM147" i="16"/>
  <c r="AD148" i="16"/>
  <c r="BG148" i="16"/>
  <c r="CJ148" i="16"/>
  <c r="DK148" i="16"/>
  <c r="EP148" i="16"/>
  <c r="FQ148" i="16"/>
  <c r="GV148" i="16"/>
  <c r="AA149" i="16"/>
  <c r="DD149" i="16"/>
  <c r="CC150" i="16"/>
  <c r="GB150" i="16"/>
  <c r="BD152" i="16"/>
  <c r="DX152" i="16"/>
  <c r="P158" i="16"/>
  <c r="BC158" i="16"/>
  <c r="CZ158" i="16"/>
  <c r="ET158" i="16"/>
  <c r="GM158" i="16"/>
  <c r="Q159" i="16"/>
  <c r="BM159" i="16"/>
  <c r="DM159" i="16"/>
  <c r="FK159" i="16"/>
  <c r="HL159" i="16"/>
  <c r="BE160" i="16"/>
  <c r="DN160" i="16"/>
  <c r="W162" i="16"/>
  <c r="CZ162" i="16"/>
  <c r="C163" i="16"/>
  <c r="D163" i="16" s="1"/>
  <c r="I163" i="16" s="1"/>
  <c r="AB163" i="16"/>
  <c r="AS163" i="16"/>
  <c r="BK163" i="16"/>
  <c r="CC163" i="16"/>
  <c r="CS163" i="16"/>
  <c r="DL163" i="16"/>
  <c r="ED163" i="16"/>
  <c r="FA163" i="16"/>
  <c r="GO163" i="16"/>
  <c r="EN169" i="16"/>
  <c r="DM182" i="16"/>
  <c r="EV200" i="16"/>
  <c r="GR200" i="16"/>
  <c r="FT200" i="16"/>
  <c r="DY200" i="16"/>
  <c r="DX200" i="16"/>
  <c r="DA200" i="16"/>
  <c r="CZ200" i="16"/>
  <c r="CC200" i="16"/>
  <c r="CB200" i="16"/>
  <c r="BD200" i="16"/>
  <c r="AF200" i="16"/>
  <c r="BX167" i="16"/>
  <c r="FR167" i="16"/>
  <c r="GK168" i="16"/>
  <c r="BK170" i="16"/>
  <c r="GI171" i="16"/>
  <c r="DJ173" i="16"/>
  <c r="X175" i="16"/>
  <c r="BG175" i="16"/>
  <c r="CN175" i="16"/>
  <c r="DT175" i="16"/>
  <c r="FC175" i="16"/>
  <c r="GJ175" i="16"/>
  <c r="BC176" i="16"/>
  <c r="CW176" i="16"/>
  <c r="EY176" i="16"/>
  <c r="HA176" i="16"/>
  <c r="R178" i="16"/>
  <c r="AY178" i="16"/>
  <c r="CL178" i="16"/>
  <c r="DV178" i="16"/>
  <c r="FN178" i="16"/>
  <c r="HF178" i="16"/>
  <c r="BL179" i="16"/>
  <c r="FE179" i="16"/>
  <c r="DI180" i="16"/>
  <c r="BE186" i="16"/>
  <c r="EX186" i="16"/>
  <c r="AI192" i="16"/>
  <c r="BU192" i="16"/>
  <c r="DJ192" i="16"/>
  <c r="EV192" i="16"/>
  <c r="GJ192" i="16"/>
  <c r="AR194" i="16"/>
  <c r="CU194" i="16"/>
  <c r="ES194" i="16"/>
  <c r="GZ194" i="16"/>
  <c r="HB197" i="16"/>
  <c r="CD199" i="16"/>
  <c r="BZ167" i="16"/>
  <c r="FU167" i="16"/>
  <c r="GR168" i="16"/>
  <c r="BQ170" i="16"/>
  <c r="HA171" i="16"/>
  <c r="FK173" i="16"/>
  <c r="Y175" i="16"/>
  <c r="BI175" i="16"/>
  <c r="CP175" i="16"/>
  <c r="DZ175" i="16"/>
  <c r="FF175" i="16"/>
  <c r="GM175" i="16"/>
  <c r="O176" i="16"/>
  <c r="BI176" i="16"/>
  <c r="DD176" i="16"/>
  <c r="FI176" i="16"/>
  <c r="HH176" i="16"/>
  <c r="T178" i="16"/>
  <c r="BA178" i="16"/>
  <c r="CN178" i="16"/>
  <c r="DW178" i="16"/>
  <c r="FO178" i="16"/>
  <c r="HN178" i="16"/>
  <c r="BX179" i="16"/>
  <c r="FR179" i="16"/>
  <c r="EE180" i="16"/>
  <c r="BZ186" i="16"/>
  <c r="FH186" i="16"/>
  <c r="AL192" i="16"/>
  <c r="CC192" i="16"/>
  <c r="DL192" i="16"/>
  <c r="EX192" i="16"/>
  <c r="GK192" i="16"/>
  <c r="AU194" i="16"/>
  <c r="CX194" i="16"/>
  <c r="EW194" i="16"/>
  <c r="HK194" i="16"/>
  <c r="AM197" i="16"/>
  <c r="HN197" i="16"/>
  <c r="CP199" i="16"/>
  <c r="CT167" i="16"/>
  <c r="GO167" i="16"/>
  <c r="HD168" i="16"/>
  <c r="DO170" i="16"/>
  <c r="AG175" i="16"/>
  <c r="BK175" i="16"/>
  <c r="CT175" i="16"/>
  <c r="EA175" i="16"/>
  <c r="FH175" i="16"/>
  <c r="GP175" i="16"/>
  <c r="V176" i="16"/>
  <c r="BK176" i="16"/>
  <c r="DM176" i="16"/>
  <c r="FL176" i="16"/>
  <c r="U178" i="16"/>
  <c r="BF178" i="16"/>
  <c r="CO178" i="16"/>
  <c r="ED178" i="16"/>
  <c r="FR178" i="16"/>
  <c r="CA179" i="16"/>
  <c r="FU179" i="16"/>
  <c r="EQ180" i="16"/>
  <c r="GW185" i="16"/>
  <c r="CD186" i="16"/>
  <c r="FS186" i="16"/>
  <c r="GT188" i="16"/>
  <c r="BQ189" i="16"/>
  <c r="FD189" i="16"/>
  <c r="AK191" i="16"/>
  <c r="BT191" i="16"/>
  <c r="DE191" i="16"/>
  <c r="ER191" i="16"/>
  <c r="GE191" i="16"/>
  <c r="A192" i="16"/>
  <c r="AP192" i="16"/>
  <c r="CD192" i="16"/>
  <c r="DO192" i="16"/>
  <c r="FE192" i="16"/>
  <c r="GL192" i="16"/>
  <c r="BC194" i="16"/>
  <c r="CY194" i="16"/>
  <c r="EY194" i="16"/>
  <c r="HN194" i="16"/>
  <c r="AN197" i="16"/>
  <c r="GP198" i="16"/>
  <c r="DT199" i="16"/>
  <c r="CI186" i="16"/>
  <c r="FW186" i="16"/>
  <c r="AV192" i="16"/>
  <c r="CE192" i="16"/>
  <c r="DQ192" i="16"/>
  <c r="FF192" i="16"/>
  <c r="GR192" i="16"/>
  <c r="BF194" i="16"/>
  <c r="DF194" i="16"/>
  <c r="FK194" i="16"/>
  <c r="HO194" i="16"/>
  <c r="EA199" i="16"/>
  <c r="U167" i="16"/>
  <c r="DE167" i="16"/>
  <c r="HI167" i="16"/>
  <c r="EV170" i="16"/>
  <c r="CG174" i="16"/>
  <c r="AI175" i="16"/>
  <c r="BT175" i="16"/>
  <c r="CX175" i="16"/>
  <c r="EG175" i="16"/>
  <c r="FN175" i="16"/>
  <c r="GU175" i="16"/>
  <c r="X176" i="16"/>
  <c r="BP176" i="16"/>
  <c r="DQ176" i="16"/>
  <c r="FN176" i="16"/>
  <c r="CN177" i="16"/>
  <c r="AD178" i="16"/>
  <c r="BM178" i="16"/>
  <c r="CU178" i="16"/>
  <c r="EK178" i="16"/>
  <c r="FY178" i="16"/>
  <c r="Q179" i="16"/>
  <c r="DC179" i="16"/>
  <c r="GZ179" i="16"/>
  <c r="BF181" i="16"/>
  <c r="O186" i="16"/>
  <c r="CW186" i="16"/>
  <c r="GA186" i="16"/>
  <c r="HM188" i="16"/>
  <c r="CF189" i="16"/>
  <c r="FU189" i="16"/>
  <c r="H191" i="16"/>
  <c r="AM191" i="16"/>
  <c r="BV191" i="16"/>
  <c r="DG191" i="16"/>
  <c r="EV191" i="16"/>
  <c r="GH191" i="16"/>
  <c r="C192" i="16"/>
  <c r="AW192" i="16"/>
  <c r="CH192" i="16"/>
  <c r="DY192" i="16"/>
  <c r="FH192" i="16"/>
  <c r="GT192" i="16"/>
  <c r="F194" i="16"/>
  <c r="I181" i="15" s="1"/>
  <c r="BG194" i="16"/>
  <c r="DH194" i="16"/>
  <c r="FN194" i="16"/>
  <c r="CA196" i="16"/>
  <c r="FI196" i="16"/>
  <c r="BX197" i="16"/>
  <c r="EE199" i="16"/>
  <c r="FG170" i="16"/>
  <c r="AL175" i="16"/>
  <c r="BU175" i="16"/>
  <c r="CZ175" i="16"/>
  <c r="EJ175" i="16"/>
  <c r="FP175" i="16"/>
  <c r="GZ175" i="16"/>
  <c r="Y176" i="16"/>
  <c r="BT176" i="16"/>
  <c r="DR176" i="16"/>
  <c r="FV176" i="16"/>
  <c r="CS177" i="16"/>
  <c r="AE178" i="16"/>
  <c r="BO178" i="16"/>
  <c r="CY178" i="16"/>
  <c r="EL178" i="16"/>
  <c r="GA178" i="16"/>
  <c r="R179" i="16"/>
  <c r="DG179" i="16"/>
  <c r="HD179" i="16"/>
  <c r="DV181" i="16"/>
  <c r="Q186" i="16"/>
  <c r="DC186" i="16"/>
  <c r="GE186" i="16"/>
  <c r="CV189" i="16"/>
  <c r="FX189" i="16"/>
  <c r="O191" i="16"/>
  <c r="AU191" i="16"/>
  <c r="CF191" i="16"/>
  <c r="DQ191" i="16"/>
  <c r="FB191" i="16"/>
  <c r="GQ191" i="16"/>
  <c r="Q192" i="16"/>
  <c r="AX192" i="16"/>
  <c r="CL192" i="16"/>
  <c r="DZ192" i="16"/>
  <c r="FK192" i="16"/>
  <c r="HA192" i="16"/>
  <c r="P194" i="16"/>
  <c r="BN194" i="16"/>
  <c r="DR194" i="16"/>
  <c r="FO194" i="16"/>
  <c r="H195" i="16"/>
  <c r="F196" i="16"/>
  <c r="I183" i="15" s="1"/>
  <c r="CF196" i="16"/>
  <c r="FQ196" i="16"/>
  <c r="CA197" i="16"/>
  <c r="W198" i="16"/>
  <c r="EM199" i="16"/>
  <c r="AE167" i="16"/>
  <c r="DV167" i="16"/>
  <c r="FI170" i="16"/>
  <c r="AO175" i="16"/>
  <c r="BV175" i="16"/>
  <c r="DG175" i="16"/>
  <c r="EL175" i="16"/>
  <c r="FU175" i="16"/>
  <c r="HA175" i="16"/>
  <c r="AG176" i="16"/>
  <c r="CF176" i="16"/>
  <c r="DZ176" i="16"/>
  <c r="GH176" i="16"/>
  <c r="GR177" i="16"/>
  <c r="AG178" i="16"/>
  <c r="BP178" i="16"/>
  <c r="DC178" i="16"/>
  <c r="EQ178" i="16"/>
  <c r="GF178" i="16"/>
  <c r="S179" i="16"/>
  <c r="DH179" i="16"/>
  <c r="HG179" i="16"/>
  <c r="EC181" i="16"/>
  <c r="AA186" i="16"/>
  <c r="DK186" i="16"/>
  <c r="GF186" i="16"/>
  <c r="T188" i="16"/>
  <c r="C189" i="16"/>
  <c r="CY189" i="16"/>
  <c r="GG189" i="16"/>
  <c r="P191" i="16"/>
  <c r="AV191" i="16"/>
  <c r="CG191" i="16"/>
  <c r="DR191" i="16"/>
  <c r="FC191" i="16"/>
  <c r="GR191" i="16"/>
  <c r="R192" i="16"/>
  <c r="BD192" i="16"/>
  <c r="CR192" i="16"/>
  <c r="EA192" i="16"/>
  <c r="FM192" i="16"/>
  <c r="HB192" i="16"/>
  <c r="Q194" i="16"/>
  <c r="BP194" i="16"/>
  <c r="DT194" i="16"/>
  <c r="FV194" i="16"/>
  <c r="AE195" i="16"/>
  <c r="W196" i="16"/>
  <c r="CG196" i="16"/>
  <c r="GC196" i="16"/>
  <c r="DO197" i="16"/>
  <c r="BN198" i="16"/>
  <c r="AD199" i="16"/>
  <c r="FS199" i="16"/>
  <c r="AL167" i="16"/>
  <c r="DW167" i="16"/>
  <c r="AY168" i="16"/>
  <c r="F170" i="16"/>
  <c r="I157" i="15" s="1"/>
  <c r="FJ170" i="16"/>
  <c r="F175" i="16"/>
  <c r="I162" i="15" s="1"/>
  <c r="AS175" i="16"/>
  <c r="BY175" i="16"/>
  <c r="DH175" i="16"/>
  <c r="EM175" i="16"/>
  <c r="FW175" i="16"/>
  <c r="HD175" i="16"/>
  <c r="AK176" i="16"/>
  <c r="CH176" i="16"/>
  <c r="EG176" i="16"/>
  <c r="GK176" i="16"/>
  <c r="GV177" i="16"/>
  <c r="AM178" i="16"/>
  <c r="BV178" i="16"/>
  <c r="DG178" i="16"/>
  <c r="EV178" i="16"/>
  <c r="GO178" i="16"/>
  <c r="AE179" i="16"/>
  <c r="DJ179" i="16"/>
  <c r="HH179" i="16"/>
  <c r="EF181" i="16"/>
  <c r="AU185" i="16"/>
  <c r="AH186" i="16"/>
  <c r="DL186" i="16"/>
  <c r="GY186" i="16"/>
  <c r="AF188" i="16"/>
  <c r="Z189" i="16"/>
  <c r="CZ189" i="16"/>
  <c r="GP189" i="16"/>
  <c r="T191" i="16"/>
  <c r="AW191" i="16"/>
  <c r="CH191" i="16"/>
  <c r="DS191" i="16"/>
  <c r="FH191" i="16"/>
  <c r="GT191" i="16"/>
  <c r="T192" i="16"/>
  <c r="BF192" i="16"/>
  <c r="CS192" i="16"/>
  <c r="ED192" i="16"/>
  <c r="FU192" i="16"/>
  <c r="HD192" i="16"/>
  <c r="V194" i="16"/>
  <c r="BZ194" i="16"/>
  <c r="DU194" i="16"/>
  <c r="GA194" i="16"/>
  <c r="BI195" i="16"/>
  <c r="X196" i="16"/>
  <c r="CO196" i="16"/>
  <c r="GS196" i="16"/>
  <c r="DW197" i="16"/>
  <c r="BW198" i="16"/>
  <c r="AE199" i="16"/>
  <c r="FU199" i="16"/>
  <c r="AY167" i="16"/>
  <c r="AZ168" i="16"/>
  <c r="AG170" i="16"/>
  <c r="FU170" i="16"/>
  <c r="W173" i="16"/>
  <c r="G175" i="16"/>
  <c r="AT175" i="16"/>
  <c r="CC175" i="16"/>
  <c r="DI175" i="16"/>
  <c r="ET175" i="16"/>
  <c r="FY175" i="16"/>
  <c r="HH175" i="16"/>
  <c r="AL176" i="16"/>
  <c r="CK176" i="16"/>
  <c r="EH176" i="16"/>
  <c r="GM176" i="16"/>
  <c r="A178" i="16"/>
  <c r="AP178" i="16"/>
  <c r="BY178" i="16"/>
  <c r="DL178" i="16"/>
  <c r="EX178" i="16"/>
  <c r="GT178" i="16"/>
  <c r="GG181" i="16"/>
  <c r="AQ186" i="16"/>
  <c r="DQ186" i="16"/>
  <c r="HF186" i="16"/>
  <c r="AE189" i="16"/>
  <c r="DH189" i="16"/>
  <c r="HD189" i="16"/>
  <c r="V191" i="16"/>
  <c r="BC191" i="16"/>
  <c r="CM191" i="16"/>
  <c r="DX191" i="16"/>
  <c r="FL191" i="16"/>
  <c r="GW191" i="16"/>
  <c r="W192" i="16"/>
  <c r="BM192" i="16"/>
  <c r="CT192" i="16"/>
  <c r="EH192" i="16"/>
  <c r="FV192" i="16"/>
  <c r="HG192" i="16"/>
  <c r="Z194" i="16"/>
  <c r="CB194" i="16"/>
  <c r="DZ194" i="16"/>
  <c r="GL194" i="16"/>
  <c r="BQ195" i="16"/>
  <c r="Y196" i="16"/>
  <c r="CX196" i="16"/>
  <c r="GU196" i="16"/>
  <c r="EE197" i="16"/>
  <c r="CD198" i="16"/>
  <c r="AG199" i="16"/>
  <c r="FW199" i="16"/>
  <c r="AS178" i="16"/>
  <c r="BZ178" i="16"/>
  <c r="DN178" i="16"/>
  <c r="EY178" i="16"/>
  <c r="GW178" i="16"/>
  <c r="GN181" i="16"/>
  <c r="AX186" i="16"/>
  <c r="DV186" i="16"/>
  <c r="HJ186" i="16"/>
  <c r="Y192" i="16"/>
  <c r="BN192" i="16"/>
  <c r="CZ192" i="16"/>
  <c r="EN192" i="16"/>
  <c r="FW192" i="16"/>
  <c r="HI192" i="16"/>
  <c r="AH194" i="16"/>
  <c r="CC194" i="16"/>
  <c r="EE194" i="16"/>
  <c r="GN194" i="16"/>
  <c r="AY199" i="16"/>
  <c r="GN199" i="16"/>
  <c r="E88" i="15"/>
  <c r="E136" i="15"/>
  <c r="E27" i="15"/>
  <c r="E125" i="15"/>
  <c r="E161" i="15"/>
  <c r="E173" i="15"/>
  <c r="G178" i="15"/>
  <c r="E113" i="15"/>
  <c r="E177" i="15"/>
  <c r="E180" i="15"/>
  <c r="E77" i="15"/>
  <c r="E101" i="15"/>
  <c r="E149" i="15"/>
  <c r="E65" i="15"/>
  <c r="E165" i="15"/>
  <c r="F112" i="15"/>
  <c r="E53" i="15"/>
  <c r="E57" i="15"/>
  <c r="E105" i="15"/>
  <c r="E153" i="15"/>
  <c r="E64" i="15"/>
  <c r="E112" i="15"/>
  <c r="E81" i="15"/>
  <c r="E61" i="15"/>
  <c r="E109" i="15"/>
  <c r="E157" i="15"/>
  <c r="E181" i="15"/>
  <c r="F127" i="15"/>
  <c r="F73" i="15"/>
  <c r="F56" i="15"/>
  <c r="F60" i="15"/>
  <c r="F99" i="15"/>
  <c r="F91" i="15"/>
  <c r="F108" i="15"/>
  <c r="F75" i="15"/>
  <c r="F104" i="15"/>
  <c r="F128" i="15"/>
  <c r="G128" i="15"/>
  <c r="F125" i="15"/>
  <c r="F89" i="15"/>
  <c r="F94" i="15"/>
  <c r="F97" i="15"/>
  <c r="F114" i="15"/>
  <c r="F133" i="15"/>
  <c r="F83" i="15"/>
  <c r="F102" i="15"/>
  <c r="F106" i="15"/>
  <c r="F110" i="15"/>
  <c r="F135" i="15"/>
  <c r="FP21" i="16"/>
  <c r="GE26" i="16"/>
  <c r="G156" i="15"/>
  <c r="F117" i="15"/>
  <c r="F123" i="15"/>
  <c r="F115" i="15"/>
  <c r="F118" i="15"/>
  <c r="G63" i="15"/>
  <c r="HB21" i="16"/>
  <c r="GB21" i="16"/>
  <c r="FC21" i="16"/>
  <c r="EE21" i="16"/>
  <c r="DH21" i="16"/>
  <c r="CN21" i="16"/>
  <c r="BO21" i="16"/>
  <c r="AP21" i="16"/>
  <c r="R21" i="16"/>
  <c r="HG21" i="16"/>
  <c r="GI21" i="16"/>
  <c r="FM21" i="16"/>
  <c r="EI21" i="16"/>
  <c r="DM21" i="16"/>
  <c r="CM21" i="16"/>
  <c r="BH21" i="16"/>
  <c r="AL21" i="16"/>
  <c r="HF21" i="16"/>
  <c r="GG21" i="16"/>
  <c r="FG21" i="16"/>
  <c r="EF21" i="16"/>
  <c r="DF21" i="16"/>
  <c r="CF21" i="16"/>
  <c r="BF21" i="16"/>
  <c r="AH21" i="16"/>
  <c r="HE21" i="16"/>
  <c r="GF21" i="16"/>
  <c r="FF21" i="16"/>
  <c r="ED21" i="16"/>
  <c r="DE21" i="16"/>
  <c r="CE21" i="16"/>
  <c r="BE21" i="16"/>
  <c r="AF21" i="16"/>
  <c r="HD21" i="16"/>
  <c r="GE21" i="16"/>
  <c r="FB21" i="16"/>
  <c r="EC21" i="16"/>
  <c r="DD21" i="16"/>
  <c r="CC21" i="16"/>
  <c r="BD21" i="16"/>
  <c r="AE21" i="16"/>
  <c r="HC21" i="16"/>
  <c r="GA21" i="16"/>
  <c r="FA21" i="16"/>
  <c r="EB21" i="16"/>
  <c r="DB21" i="16"/>
  <c r="CB21" i="16"/>
  <c r="BC21" i="16"/>
  <c r="AD21" i="16"/>
  <c r="GZ21" i="16"/>
  <c r="FV21" i="16"/>
  <c r="EZ21" i="16"/>
  <c r="EA21" i="16"/>
  <c r="DA21" i="16"/>
  <c r="CA21" i="16"/>
  <c r="BB21" i="16"/>
  <c r="AA21" i="16"/>
  <c r="GT21" i="16"/>
  <c r="FT21" i="16"/>
  <c r="EV21" i="16"/>
  <c r="DZ21" i="16"/>
  <c r="CU21" i="16"/>
  <c r="BZ21" i="16"/>
  <c r="AZ21" i="16"/>
  <c r="Z21" i="16"/>
  <c r="M2" i="16"/>
  <c r="GS21" i="16"/>
  <c r="FS21" i="16"/>
  <c r="ET21" i="16"/>
  <c r="DS21" i="16"/>
  <c r="CS21" i="16"/>
  <c r="BU21" i="16"/>
  <c r="AY21" i="16"/>
  <c r="U21" i="16"/>
  <c r="FN21" i="16"/>
  <c r="CO21" i="16"/>
  <c r="ER21" i="16"/>
  <c r="BS21" i="16"/>
  <c r="EQ21" i="16"/>
  <c r="BR21" i="16"/>
  <c r="HO21" i="16"/>
  <c r="EO21" i="16"/>
  <c r="BQ21" i="16"/>
  <c r="HI21" i="16"/>
  <c r="EN21" i="16"/>
  <c r="BN21" i="16"/>
  <c r="GQ21" i="16"/>
  <c r="DR21" i="16"/>
  <c r="AS21" i="16"/>
  <c r="GP21" i="16"/>
  <c r="DP21" i="16"/>
  <c r="AR21" i="16"/>
  <c r="GN21" i="16"/>
  <c r="DO21" i="16"/>
  <c r="AN21" i="16"/>
  <c r="GM21" i="16"/>
  <c r="DN21" i="16"/>
  <c r="AM21" i="16"/>
  <c r="GT26" i="16"/>
  <c r="FZ26" i="16"/>
  <c r="FD26" i="16"/>
  <c r="EJ26" i="16"/>
  <c r="DL26" i="16"/>
  <c r="CS26" i="16"/>
  <c r="BU26" i="16"/>
  <c r="BC26" i="16"/>
  <c r="AE26" i="16"/>
  <c r="HJ26" i="16"/>
  <c r="GR26" i="16"/>
  <c r="FT26" i="16"/>
  <c r="EZ26" i="16"/>
  <c r="EC26" i="16"/>
  <c r="DJ26" i="16"/>
  <c r="CL26" i="16"/>
  <c r="BS26" i="16"/>
  <c r="AU26" i="16"/>
  <c r="AC26" i="16"/>
  <c r="HE26" i="16"/>
  <c r="GG26" i="16"/>
  <c r="FM26" i="16"/>
  <c r="EP26" i="16"/>
  <c r="DW26" i="16"/>
  <c r="CY26" i="16"/>
  <c r="CF26" i="16"/>
  <c r="BH26" i="16"/>
  <c r="AP26" i="16"/>
  <c r="R26" i="16"/>
  <c r="HD26" i="16"/>
  <c r="GC26" i="16"/>
  <c r="EX26" i="16"/>
  <c r="DV26" i="16"/>
  <c r="CT26" i="16"/>
  <c r="BQ26" i="16"/>
  <c r="AO26" i="16"/>
  <c r="GX26" i="16"/>
  <c r="FV26" i="16"/>
  <c r="ET26" i="16"/>
  <c r="DQ26" i="16"/>
  <c r="CO26" i="16"/>
  <c r="BL26" i="16"/>
  <c r="AI26" i="16"/>
  <c r="GV26" i="16"/>
  <c r="FS26" i="16"/>
  <c r="ER26" i="16"/>
  <c r="DO26" i="16"/>
  <c r="CK26" i="16"/>
  <c r="BI26" i="16"/>
  <c r="AG26" i="16"/>
  <c r="GU26" i="16"/>
  <c r="FR26" i="16"/>
  <c r="EO26" i="16"/>
  <c r="DM26" i="16"/>
  <c r="CJ26" i="16"/>
  <c r="BG26" i="16"/>
  <c r="AF26" i="16"/>
  <c r="GS26" i="16"/>
  <c r="FQ26" i="16"/>
  <c r="EM26" i="16"/>
  <c r="DK26" i="16"/>
  <c r="CH26" i="16"/>
  <c r="BF26" i="16"/>
  <c r="AD26" i="16"/>
  <c r="GQ26" i="16"/>
  <c r="FP26" i="16"/>
  <c r="EL26" i="16"/>
  <c r="DI26" i="16"/>
  <c r="CG26" i="16"/>
  <c r="BE26" i="16"/>
  <c r="AB26" i="16"/>
  <c r="J3" i="16"/>
  <c r="GP26" i="16"/>
  <c r="FL26" i="16"/>
  <c r="EK26" i="16"/>
  <c r="DH26" i="16"/>
  <c r="CE26" i="16"/>
  <c r="BD26" i="16"/>
  <c r="Y26" i="16"/>
  <c r="HM26" i="16"/>
  <c r="GJ26" i="16"/>
  <c r="FH26" i="16"/>
  <c r="EF26" i="16"/>
  <c r="DC26" i="16"/>
  <c r="BZ26" i="16"/>
  <c r="AW26" i="16"/>
  <c r="U26" i="16"/>
  <c r="FF26" i="16"/>
  <c r="BX26" i="16"/>
  <c r="FE26" i="16"/>
  <c r="BV26" i="16"/>
  <c r="FB26" i="16"/>
  <c r="BT26" i="16"/>
  <c r="EY26" i="16"/>
  <c r="BR26" i="16"/>
  <c r="HI26" i="16"/>
  <c r="EB26" i="16"/>
  <c r="AT26" i="16"/>
  <c r="HH26" i="16"/>
  <c r="DZ26" i="16"/>
  <c r="AS26" i="16"/>
  <c r="HG26" i="16"/>
  <c r="DY26" i="16"/>
  <c r="AR26" i="16"/>
  <c r="HF26" i="16"/>
  <c r="DX26" i="16"/>
  <c r="AQ26" i="16"/>
  <c r="GH26" i="16"/>
  <c r="CZ26" i="16"/>
  <c r="S26" i="16"/>
  <c r="G171" i="15"/>
  <c r="HO45" i="16"/>
  <c r="HN45" i="16"/>
  <c r="HA45" i="16"/>
  <c r="GN45" i="16"/>
  <c r="GA45" i="16"/>
  <c r="FN45" i="16"/>
  <c r="FA45" i="16"/>
  <c r="EN45" i="16"/>
  <c r="EA45" i="16"/>
  <c r="DN45" i="16"/>
  <c r="DA45" i="16"/>
  <c r="CN45" i="16"/>
  <c r="BZ45" i="16"/>
  <c r="BM45" i="16"/>
  <c r="AZ45" i="16"/>
  <c r="AM45" i="16"/>
  <c r="Z45" i="16"/>
  <c r="HE45" i="16"/>
  <c r="GR45" i="16"/>
  <c r="GD45" i="16"/>
  <c r="FQ45" i="16"/>
  <c r="FD45" i="16"/>
  <c r="EQ45" i="16"/>
  <c r="ED45" i="16"/>
  <c r="DQ45" i="16"/>
  <c r="DD45" i="16"/>
  <c r="CQ45" i="16"/>
  <c r="CD45" i="16"/>
  <c r="BQ45" i="16"/>
  <c r="BD45" i="16"/>
  <c r="AP45" i="16"/>
  <c r="AC45" i="16"/>
  <c r="P45" i="16"/>
  <c r="HD45" i="16"/>
  <c r="GM45" i="16"/>
  <c r="FX45" i="16"/>
  <c r="FI45" i="16"/>
  <c r="ES45" i="16"/>
  <c r="EC45" i="16"/>
  <c r="DM45" i="16"/>
  <c r="CW45" i="16"/>
  <c r="CH45" i="16"/>
  <c r="BS45" i="16"/>
  <c r="BB45" i="16"/>
  <c r="AL45" i="16"/>
  <c r="W45" i="16"/>
  <c r="HB45" i="16"/>
  <c r="GL45" i="16"/>
  <c r="HM45" i="16"/>
  <c r="GX45" i="16"/>
  <c r="GI45" i="16"/>
  <c r="FT45" i="16"/>
  <c r="FC45" i="16"/>
  <c r="EM45" i="16"/>
  <c r="DX45" i="16"/>
  <c r="HL45" i="16"/>
  <c r="GW45" i="16"/>
  <c r="GH45" i="16"/>
  <c r="FR45" i="16"/>
  <c r="FB45" i="16"/>
  <c r="EL45" i="16"/>
  <c r="DV45" i="16"/>
  <c r="DG45" i="16"/>
  <c r="CR45" i="16"/>
  <c r="CB45" i="16"/>
  <c r="BK45" i="16"/>
  <c r="AV45" i="16"/>
  <c r="AG45" i="16"/>
  <c r="Q45" i="16"/>
  <c r="HG45" i="16"/>
  <c r="GG45" i="16"/>
  <c r="FL45" i="16"/>
  <c r="ER45" i="16"/>
  <c r="DU45" i="16"/>
  <c r="DC45" i="16"/>
  <c r="CJ45" i="16"/>
  <c r="BR45" i="16"/>
  <c r="AX45" i="16"/>
  <c r="AF45" i="16"/>
  <c r="HF45" i="16"/>
  <c r="GF45" i="16"/>
  <c r="FK45" i="16"/>
  <c r="EP45" i="16"/>
  <c r="DT45" i="16"/>
  <c r="DB45" i="16"/>
  <c r="CI45" i="16"/>
  <c r="BP45" i="16"/>
  <c r="AW45" i="16"/>
  <c r="AD45" i="16"/>
  <c r="GZ45" i="16"/>
  <c r="GC45" i="16"/>
  <c r="FJ45" i="16"/>
  <c r="EO45" i="16"/>
  <c r="DS45" i="16"/>
  <c r="CZ45" i="16"/>
  <c r="CG45" i="16"/>
  <c r="BN45" i="16"/>
  <c r="AU45" i="16"/>
  <c r="AB45" i="16"/>
  <c r="GY45" i="16"/>
  <c r="GB45" i="16"/>
  <c r="FH45" i="16"/>
  <c r="EK45" i="16"/>
  <c r="DR45" i="16"/>
  <c r="CX45" i="16"/>
  <c r="CF45" i="16"/>
  <c r="BL45" i="16"/>
  <c r="AT45" i="16"/>
  <c r="AA45" i="16"/>
  <c r="GV45" i="16"/>
  <c r="FZ45" i="16"/>
  <c r="FF45" i="16"/>
  <c r="EJ45" i="16"/>
  <c r="DP45" i="16"/>
  <c r="CV45" i="16"/>
  <c r="CE45" i="16"/>
  <c r="BJ45" i="16"/>
  <c r="AS45" i="16"/>
  <c r="Y45" i="16"/>
  <c r="GU45" i="16"/>
  <c r="FY45" i="16"/>
  <c r="FE45" i="16"/>
  <c r="EH45" i="16"/>
  <c r="DO45" i="16"/>
  <c r="CU45" i="16"/>
  <c r="CC45" i="16"/>
  <c r="BI45" i="16"/>
  <c r="AR45" i="16"/>
  <c r="X45" i="16"/>
  <c r="GT45" i="16"/>
  <c r="FW45" i="16"/>
  <c r="EZ45" i="16"/>
  <c r="EG45" i="16"/>
  <c r="DL45" i="16"/>
  <c r="CT45" i="16"/>
  <c r="BY45" i="16"/>
  <c r="BH45" i="16"/>
  <c r="AO45" i="16"/>
  <c r="V45" i="16"/>
  <c r="GS45" i="16"/>
  <c r="FV45" i="16"/>
  <c r="EY45" i="16"/>
  <c r="EF45" i="16"/>
  <c r="DJ45" i="16"/>
  <c r="CS45" i="16"/>
  <c r="BX45" i="16"/>
  <c r="BG45" i="16"/>
  <c r="AN45" i="16"/>
  <c r="U45" i="16"/>
  <c r="HK45" i="16"/>
  <c r="GP45" i="16"/>
  <c r="FU45" i="16"/>
  <c r="EX45" i="16"/>
  <c r="EE45" i="16"/>
  <c r="DI45" i="16"/>
  <c r="CP45" i="16"/>
  <c r="BW45" i="16"/>
  <c r="BF45" i="16"/>
  <c r="AK45" i="16"/>
  <c r="T45" i="16"/>
  <c r="HJ45" i="16"/>
  <c r="GO45" i="16"/>
  <c r="FP45" i="16"/>
  <c r="EW45" i="16"/>
  <c r="EB45" i="16"/>
  <c r="DH45" i="16"/>
  <c r="CO45" i="16"/>
  <c r="BV45" i="16"/>
  <c r="BE45" i="16"/>
  <c r="AJ45" i="16"/>
  <c r="R45" i="16"/>
  <c r="DF45" i="16"/>
  <c r="DE45" i="16"/>
  <c r="HI45" i="16"/>
  <c r="CL45" i="16"/>
  <c r="HH45" i="16"/>
  <c r="CK45" i="16"/>
  <c r="GK45" i="16"/>
  <c r="BU45" i="16"/>
  <c r="GJ45" i="16"/>
  <c r="BT45" i="16"/>
  <c r="FO45" i="16"/>
  <c r="BA45" i="16"/>
  <c r="FM45" i="16"/>
  <c r="AY45" i="16"/>
  <c r="EV45" i="16"/>
  <c r="ET45" i="16"/>
  <c r="DZ45" i="16"/>
  <c r="DY45" i="16"/>
  <c r="AI45" i="16"/>
  <c r="AH45" i="16"/>
  <c r="O45" i="16"/>
  <c r="F130" i="15"/>
  <c r="S21" i="16"/>
  <c r="Q26" i="16"/>
  <c r="CP21" i="16"/>
  <c r="CV26" i="16"/>
  <c r="F139" i="15"/>
  <c r="G81" i="15"/>
  <c r="G73" i="15"/>
  <c r="G100" i="15"/>
  <c r="HO32" i="16"/>
  <c r="HF32" i="16"/>
  <c r="HE32" i="16"/>
  <c r="GR32" i="16"/>
  <c r="GD32" i="16"/>
  <c r="FQ32" i="16"/>
  <c r="FD32" i="16"/>
  <c r="EQ32" i="16"/>
  <c r="ED32" i="16"/>
  <c r="DQ32" i="16"/>
  <c r="DD32" i="16"/>
  <c r="CQ32" i="16"/>
  <c r="CD32" i="16"/>
  <c r="BQ32" i="16"/>
  <c r="BD32" i="16"/>
  <c r="AP32" i="16"/>
  <c r="AC32" i="16"/>
  <c r="P32" i="16"/>
  <c r="HD32" i="16"/>
  <c r="GP32" i="16"/>
  <c r="GC32" i="16"/>
  <c r="FP32" i="16"/>
  <c r="FC32" i="16"/>
  <c r="EP32" i="16"/>
  <c r="EC32" i="16"/>
  <c r="DP32" i="16"/>
  <c r="DC32" i="16"/>
  <c r="CP32" i="16"/>
  <c r="CC32" i="16"/>
  <c r="BP32" i="16"/>
  <c r="BB32" i="16"/>
  <c r="AO32" i="16"/>
  <c r="AB32" i="16"/>
  <c r="O32" i="16"/>
  <c r="HN32" i="16"/>
  <c r="HA32" i="16"/>
  <c r="GN32" i="16"/>
  <c r="GA32" i="16"/>
  <c r="FN32" i="16"/>
  <c r="FA32" i="16"/>
  <c r="EN32" i="16"/>
  <c r="EA32" i="16"/>
  <c r="DN32" i="16"/>
  <c r="DA32" i="16"/>
  <c r="CN32" i="16"/>
  <c r="BZ32" i="16"/>
  <c r="BM32" i="16"/>
  <c r="AZ32" i="16"/>
  <c r="AM32" i="16"/>
  <c r="Z32" i="16"/>
  <c r="HM32" i="16"/>
  <c r="GZ32" i="16"/>
  <c r="GM32" i="16"/>
  <c r="FZ32" i="16"/>
  <c r="FM32" i="16"/>
  <c r="EZ32" i="16"/>
  <c r="EM32" i="16"/>
  <c r="DZ32" i="16"/>
  <c r="DM32" i="16"/>
  <c r="CZ32" i="16"/>
  <c r="CL32" i="16"/>
  <c r="BY32" i="16"/>
  <c r="BL32" i="16"/>
  <c r="AY32" i="16"/>
  <c r="AL32" i="16"/>
  <c r="Y32" i="16"/>
  <c r="HL32" i="16"/>
  <c r="GY32" i="16"/>
  <c r="GL32" i="16"/>
  <c r="FY32" i="16"/>
  <c r="FL32" i="16"/>
  <c r="EY32" i="16"/>
  <c r="EL32" i="16"/>
  <c r="DY32" i="16"/>
  <c r="DL32" i="16"/>
  <c r="CX32" i="16"/>
  <c r="CK32" i="16"/>
  <c r="BX32" i="16"/>
  <c r="BK32" i="16"/>
  <c r="AX32" i="16"/>
  <c r="AK32" i="16"/>
  <c r="X32" i="16"/>
  <c r="HK32" i="16"/>
  <c r="GX32" i="16"/>
  <c r="GK32" i="16"/>
  <c r="FX32" i="16"/>
  <c r="FK32" i="16"/>
  <c r="EX32" i="16"/>
  <c r="EK32" i="16"/>
  <c r="DX32" i="16"/>
  <c r="DJ32" i="16"/>
  <c r="CW32" i="16"/>
  <c r="CJ32" i="16"/>
  <c r="BW32" i="16"/>
  <c r="BJ32" i="16"/>
  <c r="AW32" i="16"/>
  <c r="AJ32" i="16"/>
  <c r="W32" i="16"/>
  <c r="HJ32" i="16"/>
  <c r="GW32" i="16"/>
  <c r="GJ32" i="16"/>
  <c r="FW32" i="16"/>
  <c r="FJ32" i="16"/>
  <c r="EW32" i="16"/>
  <c r="EJ32" i="16"/>
  <c r="DV32" i="16"/>
  <c r="DI32" i="16"/>
  <c r="CV32" i="16"/>
  <c r="CI32" i="16"/>
  <c r="BV32" i="16"/>
  <c r="BI32" i="16"/>
  <c r="AV32" i="16"/>
  <c r="AI32" i="16"/>
  <c r="V32" i="16"/>
  <c r="HI32" i="16"/>
  <c r="GV32" i="16"/>
  <c r="GI32" i="16"/>
  <c r="FV32" i="16"/>
  <c r="FI32" i="16"/>
  <c r="EV32" i="16"/>
  <c r="EH32" i="16"/>
  <c r="DU32" i="16"/>
  <c r="DH32" i="16"/>
  <c r="CU32" i="16"/>
  <c r="CH32" i="16"/>
  <c r="BU32" i="16"/>
  <c r="BH32" i="16"/>
  <c r="AU32" i="16"/>
  <c r="AH32" i="16"/>
  <c r="U32" i="16"/>
  <c r="GO32" i="16"/>
  <c r="FB32" i="16"/>
  <c r="DO32" i="16"/>
  <c r="CB32" i="16"/>
  <c r="AN32" i="16"/>
  <c r="GH32" i="16"/>
  <c r="ET32" i="16"/>
  <c r="DG32" i="16"/>
  <c r="BT32" i="16"/>
  <c r="AG32" i="16"/>
  <c r="GG32" i="16"/>
  <c r="ES32" i="16"/>
  <c r="DF32" i="16"/>
  <c r="BS32" i="16"/>
  <c r="AF32" i="16"/>
  <c r="GF32" i="16"/>
  <c r="ER32" i="16"/>
  <c r="DE32" i="16"/>
  <c r="BR32" i="16"/>
  <c r="AD32" i="16"/>
  <c r="GB32" i="16"/>
  <c r="EO32" i="16"/>
  <c r="DB32" i="16"/>
  <c r="BN32" i="16"/>
  <c r="AA32" i="16"/>
  <c r="FU32" i="16"/>
  <c r="EG32" i="16"/>
  <c r="CT32" i="16"/>
  <c r="BG32" i="16"/>
  <c r="T32" i="16"/>
  <c r="HH32" i="16"/>
  <c r="FT32" i="16"/>
  <c r="EF32" i="16"/>
  <c r="CS32" i="16"/>
  <c r="BF32" i="16"/>
  <c r="R32" i="16"/>
  <c r="M11" i="16"/>
  <c r="HG32" i="16"/>
  <c r="FR32" i="16"/>
  <c r="EE32" i="16"/>
  <c r="CR32" i="16"/>
  <c r="BE32" i="16"/>
  <c r="Q32" i="16"/>
  <c r="EB32" i="16"/>
  <c r="G56" i="15"/>
  <c r="G95" i="15"/>
  <c r="G133" i="15"/>
  <c r="G162" i="15"/>
  <c r="AR32" i="16"/>
  <c r="FE32" i="16"/>
  <c r="G176" i="15"/>
  <c r="AZ16" i="16"/>
  <c r="CZ16" i="16"/>
  <c r="FD16" i="16"/>
  <c r="HJ16" i="16"/>
  <c r="CH22" i="16"/>
  <c r="FI22" i="16"/>
  <c r="AS32" i="16"/>
  <c r="FF32" i="16"/>
  <c r="G173" i="15"/>
  <c r="DA16" i="16"/>
  <c r="FE16" i="16"/>
  <c r="CJ22" i="16"/>
  <c r="AT32" i="16"/>
  <c r="FH32" i="16"/>
  <c r="G61" i="15"/>
  <c r="G159" i="15"/>
  <c r="HM16" i="16"/>
  <c r="HG16" i="16"/>
  <c r="GQ16" i="16"/>
  <c r="GA16" i="16"/>
  <c r="FG16" i="16"/>
  <c r="EQ16" i="16"/>
  <c r="DZ16" i="16"/>
  <c r="DG16" i="16"/>
  <c r="HD16" i="16"/>
  <c r="GK16" i="16"/>
  <c r="FR16" i="16"/>
  <c r="FA16" i="16"/>
  <c r="EF16" i="16"/>
  <c r="DN16" i="16"/>
  <c r="CT16" i="16"/>
  <c r="CC16" i="16"/>
  <c r="BM16" i="16"/>
  <c r="AS16" i="16"/>
  <c r="AC16" i="16"/>
  <c r="HC16" i="16"/>
  <c r="GI16" i="16"/>
  <c r="FQ16" i="16"/>
  <c r="EW16" i="16"/>
  <c r="EE16" i="16"/>
  <c r="DM16" i="16"/>
  <c r="CS16" i="16"/>
  <c r="CB16" i="16"/>
  <c r="BJ16" i="16"/>
  <c r="AR16" i="16"/>
  <c r="AB16" i="16"/>
  <c r="HB16" i="16"/>
  <c r="GG16" i="16"/>
  <c r="FP16" i="16"/>
  <c r="EV16" i="16"/>
  <c r="ED16" i="16"/>
  <c r="DJ16" i="16"/>
  <c r="CQ16" i="16"/>
  <c r="CA16" i="16"/>
  <c r="BI16" i="16"/>
  <c r="AQ16" i="16"/>
  <c r="AA16" i="16"/>
  <c r="HA16" i="16"/>
  <c r="GF16" i="16"/>
  <c r="FO16" i="16"/>
  <c r="ET16" i="16"/>
  <c r="EC16" i="16"/>
  <c r="DI16" i="16"/>
  <c r="CP16" i="16"/>
  <c r="BZ16" i="16"/>
  <c r="BF16" i="16"/>
  <c r="AP16" i="16"/>
  <c r="Z16" i="16"/>
  <c r="GX16" i="16"/>
  <c r="GE16" i="16"/>
  <c r="FN16" i="16"/>
  <c r="ES16" i="16"/>
  <c r="EA16" i="16"/>
  <c r="DF16" i="16"/>
  <c r="CO16" i="16"/>
  <c r="BW16" i="16"/>
  <c r="BE16" i="16"/>
  <c r="AO16" i="16"/>
  <c r="V16" i="16"/>
  <c r="GW16" i="16"/>
  <c r="GD16" i="16"/>
  <c r="FJ16" i="16"/>
  <c r="ER16" i="16"/>
  <c r="DW16" i="16"/>
  <c r="DE16" i="16"/>
  <c r="CN16" i="16"/>
  <c r="BV16" i="16"/>
  <c r="BD16" i="16"/>
  <c r="AN16" i="16"/>
  <c r="U16" i="16"/>
  <c r="HO16" i="16"/>
  <c r="GT16" i="16"/>
  <c r="GC16" i="16"/>
  <c r="FI16" i="16"/>
  <c r="EP16" i="16"/>
  <c r="DV16" i="16"/>
  <c r="DC16" i="16"/>
  <c r="CM16" i="16"/>
  <c r="BS16" i="16"/>
  <c r="BC16" i="16"/>
  <c r="AM16" i="16"/>
  <c r="S16" i="16"/>
  <c r="HN16" i="16"/>
  <c r="GS16" i="16"/>
  <c r="GB16" i="16"/>
  <c r="FF16" i="16"/>
  <c r="EO16" i="16"/>
  <c r="DT16" i="16"/>
  <c r="DB16" i="16"/>
  <c r="CJ16" i="16"/>
  <c r="BR16" i="16"/>
  <c r="BB16" i="16"/>
  <c r="AI16" i="16"/>
  <c r="R16" i="16"/>
  <c r="H11" i="16"/>
  <c r="BN16" i="16"/>
  <c r="DO16" i="16"/>
  <c r="FS16" i="16"/>
  <c r="HA22" i="16"/>
  <c r="GF22" i="16"/>
  <c r="FG22" i="16"/>
  <c r="EH22" i="16"/>
  <c r="DJ22" i="16"/>
  <c r="CM22" i="16"/>
  <c r="BR22" i="16"/>
  <c r="AS22" i="16"/>
  <c r="T22" i="16"/>
  <c r="HF22" i="16"/>
  <c r="GG22" i="16"/>
  <c r="FF22" i="16"/>
  <c r="EF22" i="16"/>
  <c r="DF22" i="16"/>
  <c r="CF22" i="16"/>
  <c r="BF22" i="16"/>
  <c r="AG22" i="16"/>
  <c r="N4" i="16"/>
  <c r="HE22" i="16"/>
  <c r="GE22" i="16"/>
  <c r="EZ22" i="16"/>
  <c r="ED22" i="16"/>
  <c r="DE22" i="16"/>
  <c r="CE22" i="16"/>
  <c r="BE22" i="16"/>
  <c r="AF22" i="16"/>
  <c r="GX22" i="16"/>
  <c r="FX22" i="16"/>
  <c r="EX22" i="16"/>
  <c r="DZ22" i="16"/>
  <c r="DD22" i="16"/>
  <c r="BZ22" i="16"/>
  <c r="BD22" i="16"/>
  <c r="AE22" i="16"/>
  <c r="GW22" i="16"/>
  <c r="FW22" i="16"/>
  <c r="EW22" i="16"/>
  <c r="DX22" i="16"/>
  <c r="CX22" i="16"/>
  <c r="BX22" i="16"/>
  <c r="AZ22" i="16"/>
  <c r="AD22" i="16"/>
  <c r="GV22" i="16"/>
  <c r="FU22" i="16"/>
  <c r="EV22" i="16"/>
  <c r="DW22" i="16"/>
  <c r="CW22" i="16"/>
  <c r="BV22" i="16"/>
  <c r="AW22" i="16"/>
  <c r="W22" i="16"/>
  <c r="GT22" i="16"/>
  <c r="FT22" i="16"/>
  <c r="EU22" i="16"/>
  <c r="DV22" i="16"/>
  <c r="CT22" i="16"/>
  <c r="BU22" i="16"/>
  <c r="AV22" i="16"/>
  <c r="V22" i="16"/>
  <c r="GS22" i="16"/>
  <c r="FS22" i="16"/>
  <c r="ET22" i="16"/>
  <c r="DT22" i="16"/>
  <c r="CS22" i="16"/>
  <c r="BT22" i="16"/>
  <c r="AU22" i="16"/>
  <c r="S22" i="16"/>
  <c r="GN22" i="16"/>
  <c r="FR22" i="16"/>
  <c r="ES22" i="16"/>
  <c r="DR22" i="16"/>
  <c r="CR22" i="16"/>
  <c r="BS22" i="16"/>
  <c r="AR22" i="16"/>
  <c r="R22" i="16"/>
  <c r="CK22" i="16"/>
  <c r="FK22" i="16"/>
  <c r="BA32" i="16"/>
  <c r="FO32" i="16"/>
  <c r="G135" i="15"/>
  <c r="DQ16" i="16"/>
  <c r="FT16" i="16"/>
  <c r="Q22" i="16"/>
  <c r="CQ22" i="16"/>
  <c r="FM22" i="16"/>
  <c r="CE32" i="16"/>
  <c r="GS32" i="16"/>
  <c r="F134" i="15"/>
  <c r="G117" i="15"/>
  <c r="G122" i="15"/>
  <c r="G149" i="15"/>
  <c r="G160" i="15"/>
  <c r="P16" i="16"/>
  <c r="BP16" i="16"/>
  <c r="DR16" i="16"/>
  <c r="FV16" i="16"/>
  <c r="AH22" i="16"/>
  <c r="DH22" i="16"/>
  <c r="GH22" i="16"/>
  <c r="CF32" i="16"/>
  <c r="GT32" i="16"/>
  <c r="HH23" i="16"/>
  <c r="GS23" i="16"/>
  <c r="GD23" i="16"/>
  <c r="FP23" i="16"/>
  <c r="FA23" i="16"/>
  <c r="EM23" i="16"/>
  <c r="DY23" i="16"/>
  <c r="DK23" i="16"/>
  <c r="CW23" i="16"/>
  <c r="CG23" i="16"/>
  <c r="HF23" i="16"/>
  <c r="GP23" i="16"/>
  <c r="GB23" i="16"/>
  <c r="FM23" i="16"/>
  <c r="EY23" i="16"/>
  <c r="EK23" i="16"/>
  <c r="DW23" i="16"/>
  <c r="DH23" i="16"/>
  <c r="CS23" i="16"/>
  <c r="CE23" i="16"/>
  <c r="BQ23" i="16"/>
  <c r="BC23" i="16"/>
  <c r="GZ23" i="16"/>
  <c r="GJ23" i="16"/>
  <c r="FU23" i="16"/>
  <c r="FG23" i="16"/>
  <c r="ES23" i="16"/>
  <c r="EE23" i="16"/>
  <c r="DP23" i="16"/>
  <c r="DB23" i="16"/>
  <c r="CN23" i="16"/>
  <c r="BZ23" i="16"/>
  <c r="BL23" i="16"/>
  <c r="AW23" i="16"/>
  <c r="AI23" i="16"/>
  <c r="T23" i="16"/>
  <c r="AD23" i="16"/>
  <c r="AS23" i="16"/>
  <c r="BK23" i="16"/>
  <c r="CB23" i="16"/>
  <c r="CU23" i="16"/>
  <c r="DN23" i="16"/>
  <c r="EG23" i="16"/>
  <c r="EZ23" i="16"/>
  <c r="FS23" i="16"/>
  <c r="GM23" i="16"/>
  <c r="HG23" i="16"/>
  <c r="G90" i="15"/>
  <c r="BX17" i="16"/>
  <c r="EE17" i="16"/>
  <c r="V18" i="16"/>
  <c r="AK18" i="16"/>
  <c r="AZ18" i="16"/>
  <c r="BO18" i="16"/>
  <c r="CF18" i="16"/>
  <c r="CV18" i="16"/>
  <c r="DK18" i="16"/>
  <c r="EA18" i="16"/>
  <c r="EP18" i="16"/>
  <c r="FE18" i="16"/>
  <c r="FU18" i="16"/>
  <c r="GK18" i="16"/>
  <c r="GZ18" i="16"/>
  <c r="HO18" i="16"/>
  <c r="BP19" i="16"/>
  <c r="DU19" i="16"/>
  <c r="P23" i="16"/>
  <c r="AE23" i="16"/>
  <c r="AT23" i="16"/>
  <c r="BM23" i="16"/>
  <c r="CC23" i="16"/>
  <c r="CX23" i="16"/>
  <c r="DO23" i="16"/>
  <c r="EH23" i="16"/>
  <c r="FC23" i="16"/>
  <c r="FT23" i="16"/>
  <c r="GN23" i="16"/>
  <c r="HI23" i="16"/>
  <c r="CI25" i="16"/>
  <c r="BD31" i="16"/>
  <c r="CW31" i="16"/>
  <c r="FL31" i="16"/>
  <c r="BU34" i="16"/>
  <c r="ET34" i="16"/>
  <c r="HL17" i="16"/>
  <c r="FI17" i="16"/>
  <c r="CV17" i="16"/>
  <c r="AU17" i="16"/>
  <c r="BZ17" i="16"/>
  <c r="EF17" i="16"/>
  <c r="GS17" i="16"/>
  <c r="W18" i="16"/>
  <c r="AL18" i="16"/>
  <c r="BA18" i="16"/>
  <c r="BR18" i="16"/>
  <c r="CG18" i="16"/>
  <c r="CW18" i="16"/>
  <c r="DM18" i="16"/>
  <c r="EB18" i="16"/>
  <c r="EQ18" i="16"/>
  <c r="FF18" i="16"/>
  <c r="FW18" i="16"/>
  <c r="GL18" i="16"/>
  <c r="HA18" i="16"/>
  <c r="HE19" i="16"/>
  <c r="GC19" i="16"/>
  <c r="DT19" i="16"/>
  <c r="BR19" i="16"/>
  <c r="Q19" i="16"/>
  <c r="BS19" i="16"/>
  <c r="EH19" i="16"/>
  <c r="GS19" i="16"/>
  <c r="Q23" i="16"/>
  <c r="AF23" i="16"/>
  <c r="AV23" i="16"/>
  <c r="BN23" i="16"/>
  <c r="CD23" i="16"/>
  <c r="CY23" i="16"/>
  <c r="DQ23" i="16"/>
  <c r="EJ23" i="16"/>
  <c r="FD23" i="16"/>
  <c r="FW23" i="16"/>
  <c r="GO23" i="16"/>
  <c r="HJ23" i="16"/>
  <c r="HM25" i="16"/>
  <c r="HF25" i="16"/>
  <c r="EQ25" i="16"/>
  <c r="CG25" i="16"/>
  <c r="S25" i="16"/>
  <c r="GX25" i="16"/>
  <c r="EN25" i="16"/>
  <c r="BZ25" i="16"/>
  <c r="O25" i="16"/>
  <c r="FQ25" i="16"/>
  <c r="DB25" i="16"/>
  <c r="AR25" i="16"/>
  <c r="CX25" i="16"/>
  <c r="GE25" i="16"/>
  <c r="BF31" i="16"/>
  <c r="CX31" i="16"/>
  <c r="HJ33" i="16"/>
  <c r="EC33" i="16"/>
  <c r="BM33" i="16"/>
  <c r="CG34" i="16"/>
  <c r="G59" i="15"/>
  <c r="G87" i="15"/>
  <c r="G110" i="15"/>
  <c r="G131" i="15"/>
  <c r="X18" i="16"/>
  <c r="AM18" i="16"/>
  <c r="BC18" i="16"/>
  <c r="BS18" i="16"/>
  <c r="CI18" i="16"/>
  <c r="CX18" i="16"/>
  <c r="DN18" i="16"/>
  <c r="EC18" i="16"/>
  <c r="ER18" i="16"/>
  <c r="FG18" i="16"/>
  <c r="FX18" i="16"/>
  <c r="GM18" i="16"/>
  <c r="HB18" i="16"/>
  <c r="R23" i="16"/>
  <c r="AG23" i="16"/>
  <c r="AY23" i="16"/>
  <c r="BO23" i="16"/>
  <c r="CF23" i="16"/>
  <c r="CZ23" i="16"/>
  <c r="DS23" i="16"/>
  <c r="EL23" i="16"/>
  <c r="FE23" i="16"/>
  <c r="FX23" i="16"/>
  <c r="GR23" i="16"/>
  <c r="HM23" i="16"/>
  <c r="GV31" i="16"/>
  <c r="GC31" i="16"/>
  <c r="FE31" i="16"/>
  <c r="EL31" i="16"/>
  <c r="DN31" i="16"/>
  <c r="GU31" i="16"/>
  <c r="GA31" i="16"/>
  <c r="FD31" i="16"/>
  <c r="EJ31" i="16"/>
  <c r="DL31" i="16"/>
  <c r="CT31" i="16"/>
  <c r="BV31" i="16"/>
  <c r="BC31" i="16"/>
  <c r="AE31" i="16"/>
  <c r="HL31" i="16"/>
  <c r="GR31" i="16"/>
  <c r="FV31" i="16"/>
  <c r="FA31" i="16"/>
  <c r="EE31" i="16"/>
  <c r="DJ31" i="16"/>
  <c r="CM31" i="16"/>
  <c r="BT31" i="16"/>
  <c r="AW31" i="16"/>
  <c r="AC31" i="16"/>
  <c r="HJ31" i="16"/>
  <c r="GQ31" i="16"/>
  <c r="FS31" i="16"/>
  <c r="EZ31" i="16"/>
  <c r="EC31" i="16"/>
  <c r="DI31" i="16"/>
  <c r="CK31" i="16"/>
  <c r="BS31" i="16"/>
  <c r="AU31" i="16"/>
  <c r="AB31" i="16"/>
  <c r="HI31" i="16"/>
  <c r="GP31" i="16"/>
  <c r="FR31" i="16"/>
  <c r="EY31" i="16"/>
  <c r="EA31" i="16"/>
  <c r="DH31" i="16"/>
  <c r="CJ31" i="16"/>
  <c r="BR31" i="16"/>
  <c r="AT31" i="16"/>
  <c r="Z31" i="16"/>
  <c r="HH31" i="16"/>
  <c r="GN31" i="16"/>
  <c r="FQ31" i="16"/>
  <c r="EX31" i="16"/>
  <c r="DZ31" i="16"/>
  <c r="DG31" i="16"/>
  <c r="CI31" i="16"/>
  <c r="BP31" i="16"/>
  <c r="AR31" i="16"/>
  <c r="Y31" i="16"/>
  <c r="HG31" i="16"/>
  <c r="GJ31" i="16"/>
  <c r="FP31" i="16"/>
  <c r="ES31" i="16"/>
  <c r="DX31" i="16"/>
  <c r="DC31" i="16"/>
  <c r="CH31" i="16"/>
  <c r="BK31" i="16"/>
  <c r="AQ31" i="16"/>
  <c r="T31" i="16"/>
  <c r="HF31" i="16"/>
  <c r="GH31" i="16"/>
  <c r="FN31" i="16"/>
  <c r="EQ31" i="16"/>
  <c r="DW31" i="16"/>
  <c r="CY31" i="16"/>
  <c r="CG31" i="16"/>
  <c r="BI31" i="16"/>
  <c r="AP31" i="16"/>
  <c r="R31" i="16"/>
  <c r="BG31" i="16"/>
  <c r="DK31" i="16"/>
  <c r="FZ31" i="16"/>
  <c r="GU34" i="16"/>
  <c r="GB34" i="16"/>
  <c r="FK34" i="16"/>
  <c r="EO34" i="16"/>
  <c r="DX34" i="16"/>
  <c r="DF34" i="16"/>
  <c r="CJ34" i="16"/>
  <c r="BS34" i="16"/>
  <c r="AZ34" i="16"/>
  <c r="AF34" i="16"/>
  <c r="HL34" i="16"/>
  <c r="GT34" i="16"/>
  <c r="GA34" i="16"/>
  <c r="FH34" i="16"/>
  <c r="EN34" i="16"/>
  <c r="DW34" i="16"/>
  <c r="DB34" i="16"/>
  <c r="CI34" i="16"/>
  <c r="BR34" i="16"/>
  <c r="AW34" i="16"/>
  <c r="AE34" i="16"/>
  <c r="HK34" i="16"/>
  <c r="GS34" i="16"/>
  <c r="FZ34" i="16"/>
  <c r="FG34" i="16"/>
  <c r="EM34" i="16"/>
  <c r="DV34" i="16"/>
  <c r="DA34" i="16"/>
  <c r="CH34" i="16"/>
  <c r="BQ34" i="16"/>
  <c r="AV34" i="16"/>
  <c r="AD34" i="16"/>
  <c r="HH34" i="16"/>
  <c r="GP34" i="16"/>
  <c r="FV34" i="16"/>
  <c r="FB34" i="16"/>
  <c r="EK34" i="16"/>
  <c r="DQ34" i="16"/>
  <c r="CX34" i="16"/>
  <c r="CF34" i="16"/>
  <c r="BK34" i="16"/>
  <c r="AS34" i="16"/>
  <c r="Z34" i="16"/>
  <c r="HG34" i="16"/>
  <c r="GN34" i="16"/>
  <c r="FU34" i="16"/>
  <c r="FA34" i="16"/>
  <c r="EJ34" i="16"/>
  <c r="DO34" i="16"/>
  <c r="CV34" i="16"/>
  <c r="CE34" i="16"/>
  <c r="BJ34" i="16"/>
  <c r="AR34" i="16"/>
  <c r="Y34" i="16"/>
  <c r="HF34" i="16"/>
  <c r="GM34" i="16"/>
  <c r="FS34" i="16"/>
  <c r="EZ34" i="16"/>
  <c r="EI34" i="16"/>
  <c r="DM34" i="16"/>
  <c r="CU34" i="16"/>
  <c r="CD34" i="16"/>
  <c r="BH34" i="16"/>
  <c r="AQ34" i="16"/>
  <c r="X34" i="16"/>
  <c r="HE34" i="16"/>
  <c r="GJ34" i="16"/>
  <c r="FR34" i="16"/>
  <c r="EY34" i="16"/>
  <c r="EE34" i="16"/>
  <c r="DL34" i="16"/>
  <c r="CT34" i="16"/>
  <c r="BZ34" i="16"/>
  <c r="BG34" i="16"/>
  <c r="AN34" i="16"/>
  <c r="U34" i="16"/>
  <c r="HC34" i="16"/>
  <c r="GI34" i="16"/>
  <c r="FO34" i="16"/>
  <c r="EX34" i="16"/>
  <c r="ED34" i="16"/>
  <c r="DK34" i="16"/>
  <c r="CS34" i="16"/>
  <c r="BX34" i="16"/>
  <c r="BF34" i="16"/>
  <c r="AM34" i="16"/>
  <c r="T34" i="16"/>
  <c r="HB34" i="16"/>
  <c r="GG34" i="16"/>
  <c r="FN34" i="16"/>
  <c r="EW34" i="16"/>
  <c r="EA34" i="16"/>
  <c r="DJ34" i="16"/>
  <c r="CR34" i="16"/>
  <c r="BV34" i="16"/>
  <c r="BE34" i="16"/>
  <c r="AL34" i="16"/>
  <c r="R34" i="16"/>
  <c r="CM34" i="16"/>
  <c r="FL34" i="16"/>
  <c r="G113" i="15"/>
  <c r="G125" i="15"/>
  <c r="G127" i="15"/>
  <c r="G155" i="15"/>
  <c r="G175" i="15"/>
  <c r="Y18" i="16"/>
  <c r="AO18" i="16"/>
  <c r="BE18" i="16"/>
  <c r="BT18" i="16"/>
  <c r="CJ18" i="16"/>
  <c r="CY18" i="16"/>
  <c r="DO18" i="16"/>
  <c r="ED18" i="16"/>
  <c r="ES18" i="16"/>
  <c r="FJ18" i="16"/>
  <c r="FY18" i="16"/>
  <c r="GN18" i="16"/>
  <c r="HE18" i="16"/>
  <c r="S23" i="16"/>
  <c r="AJ23" i="16"/>
  <c r="AZ23" i="16"/>
  <c r="BP23" i="16"/>
  <c r="CJ23" i="16"/>
  <c r="DA23" i="16"/>
  <c r="DT23" i="16"/>
  <c r="EN23" i="16"/>
  <c r="FF23" i="16"/>
  <c r="FY23" i="16"/>
  <c r="GT23" i="16"/>
  <c r="HN23" i="16"/>
  <c r="O31" i="16"/>
  <c r="BH31" i="16"/>
  <c r="DQ31" i="16"/>
  <c r="GD31" i="16"/>
  <c r="P34" i="16"/>
  <c r="CN34" i="16"/>
  <c r="FM34" i="16"/>
  <c r="G65" i="15"/>
  <c r="G161" i="15"/>
  <c r="G169" i="15"/>
  <c r="G172" i="15"/>
  <c r="AA18" i="16"/>
  <c r="AP18" i="16"/>
  <c r="BF18" i="16"/>
  <c r="BV18" i="16"/>
  <c r="CK18" i="16"/>
  <c r="DA18" i="16"/>
  <c r="DP18" i="16"/>
  <c r="EE18" i="16"/>
  <c r="ET18" i="16"/>
  <c r="FK18" i="16"/>
  <c r="FZ18" i="16"/>
  <c r="GP18" i="16"/>
  <c r="HF18" i="16"/>
  <c r="V23" i="16"/>
  <c r="AK23" i="16"/>
  <c r="BA23" i="16"/>
  <c r="BR23" i="16"/>
  <c r="CK23" i="16"/>
  <c r="DC23" i="16"/>
  <c r="DU23" i="16"/>
  <c r="EO23" i="16"/>
  <c r="FH23" i="16"/>
  <c r="GA23" i="16"/>
  <c r="GU23" i="16"/>
  <c r="P31" i="16"/>
  <c r="BU31" i="16"/>
  <c r="DU31" i="16"/>
  <c r="GE31" i="16"/>
  <c r="AA34" i="16"/>
  <c r="CY34" i="16"/>
  <c r="FY34" i="16"/>
  <c r="G99" i="15"/>
  <c r="G129" i="15"/>
  <c r="G144" i="15"/>
  <c r="G148" i="15"/>
  <c r="AE17" i="16"/>
  <c r="CS17" i="16"/>
  <c r="EV17" i="16"/>
  <c r="HN17" i="16"/>
  <c r="AB18" i="16"/>
  <c r="AQ18" i="16"/>
  <c r="BG18" i="16"/>
  <c r="BW18" i="16"/>
  <c r="CL18" i="16"/>
  <c r="DB18" i="16"/>
  <c r="DQ18" i="16"/>
  <c r="EF18" i="16"/>
  <c r="EW18" i="16"/>
  <c r="FL18" i="16"/>
  <c r="GB18" i="16"/>
  <c r="GQ18" i="16"/>
  <c r="AH19" i="16"/>
  <c r="CJ19" i="16"/>
  <c r="FD19" i="16"/>
  <c r="HK19" i="16"/>
  <c r="W23" i="16"/>
  <c r="AM23" i="16"/>
  <c r="BB23" i="16"/>
  <c r="BS23" i="16"/>
  <c r="CL23" i="16"/>
  <c r="DD23" i="16"/>
  <c r="DX23" i="16"/>
  <c r="EQ23" i="16"/>
  <c r="FJ23" i="16"/>
  <c r="GC23" i="16"/>
  <c r="GV23" i="16"/>
  <c r="AJ25" i="16"/>
  <c r="DQ25" i="16"/>
  <c r="GY25" i="16"/>
  <c r="Q31" i="16"/>
  <c r="BW31" i="16"/>
  <c r="DV31" i="16"/>
  <c r="GF31" i="16"/>
  <c r="AH34" i="16"/>
  <c r="DG34" i="16"/>
  <c r="GE34" i="16"/>
  <c r="G89" i="15"/>
  <c r="G116" i="15"/>
  <c r="G163" i="15"/>
  <c r="HC18" i="16"/>
  <c r="GO18" i="16"/>
  <c r="GA18" i="16"/>
  <c r="FM18" i="16"/>
  <c r="EY18" i="16"/>
  <c r="EK18" i="16"/>
  <c r="DV18" i="16"/>
  <c r="DG18" i="16"/>
  <c r="CS18" i="16"/>
  <c r="CE18" i="16"/>
  <c r="BQ18" i="16"/>
  <c r="BB18" i="16"/>
  <c r="AN18" i="16"/>
  <c r="Z18" i="16"/>
  <c r="AC18" i="16"/>
  <c r="AS18" i="16"/>
  <c r="BI18" i="16"/>
  <c r="BX18" i="16"/>
  <c r="CM18" i="16"/>
  <c r="DC18" i="16"/>
  <c r="DR18" i="16"/>
  <c r="EG18" i="16"/>
  <c r="EX18" i="16"/>
  <c r="FN18" i="16"/>
  <c r="GC18" i="16"/>
  <c r="GS18" i="16"/>
  <c r="HH18" i="16"/>
  <c r="X23" i="16"/>
  <c r="AN23" i="16"/>
  <c r="BD23" i="16"/>
  <c r="BT23" i="16"/>
  <c r="CM23" i="16"/>
  <c r="DE23" i="16"/>
  <c r="DZ23" i="16"/>
  <c r="ER23" i="16"/>
  <c r="FK23" i="16"/>
  <c r="GE23" i="16"/>
  <c r="GX23" i="16"/>
  <c r="AD31" i="16"/>
  <c r="BY31" i="16"/>
  <c r="EI31" i="16"/>
  <c r="GT31" i="16"/>
  <c r="AI34" i="16"/>
  <c r="DH34" i="16"/>
  <c r="GF34" i="16"/>
  <c r="AM24" i="16"/>
  <c r="BW24" i="16"/>
  <c r="CU24" i="16"/>
  <c r="DU24" i="16"/>
  <c r="FE24" i="16"/>
  <c r="GB24" i="16"/>
  <c r="HC24" i="16"/>
  <c r="U27" i="16"/>
  <c r="AK27" i="16"/>
  <c r="BA27" i="16"/>
  <c r="BP27" i="16"/>
  <c r="CE27" i="16"/>
  <c r="CV27" i="16"/>
  <c r="DK27" i="16"/>
  <c r="DZ27" i="16"/>
  <c r="EO27" i="16"/>
  <c r="FE27" i="16"/>
  <c r="FU27" i="16"/>
  <c r="GJ27" i="16"/>
  <c r="HA27" i="16"/>
  <c r="BP28" i="16"/>
  <c r="EE28" i="16"/>
  <c r="GE28" i="16"/>
  <c r="AM29" i="16"/>
  <c r="DI29" i="16"/>
  <c r="GG29" i="16"/>
  <c r="T30" i="16"/>
  <c r="AN30" i="16"/>
  <c r="BH30" i="16"/>
  <c r="BZ30" i="16"/>
  <c r="CS30" i="16"/>
  <c r="DM30" i="16"/>
  <c r="EE30" i="16"/>
  <c r="EX30" i="16"/>
  <c r="FR30" i="16"/>
  <c r="GJ30" i="16"/>
  <c r="HC30" i="16"/>
  <c r="R35" i="16"/>
  <c r="AF35" i="16"/>
  <c r="AU35" i="16"/>
  <c r="BI35" i="16"/>
  <c r="BX35" i="16"/>
  <c r="CL35" i="16"/>
  <c r="DA35" i="16"/>
  <c r="DP35" i="16"/>
  <c r="EF35" i="16"/>
  <c r="EV35" i="16"/>
  <c r="FK35" i="16"/>
  <c r="FZ35" i="16"/>
  <c r="GQ35" i="16"/>
  <c r="HF35" i="16"/>
  <c r="CD36" i="16"/>
  <c r="AX37" i="16"/>
  <c r="Q38" i="16"/>
  <c r="AF38" i="16"/>
  <c r="AW38" i="16"/>
  <c r="BL38" i="16"/>
  <c r="CA38" i="16"/>
  <c r="CQ38" i="16"/>
  <c r="DF38" i="16"/>
  <c r="DW38" i="16"/>
  <c r="EM38" i="16"/>
  <c r="FB38" i="16"/>
  <c r="FQ38" i="16"/>
  <c r="GF38" i="16"/>
  <c r="GW38" i="16"/>
  <c r="HL38" i="16"/>
  <c r="X39" i="16"/>
  <c r="AL39" i="16"/>
  <c r="AZ39" i="16"/>
  <c r="BN39" i="16"/>
  <c r="CD39" i="16"/>
  <c r="CR39" i="16"/>
  <c r="DF39" i="16"/>
  <c r="DT39" i="16"/>
  <c r="EH39" i="16"/>
  <c r="EW39" i="16"/>
  <c r="FK39" i="16"/>
  <c r="FY39" i="16"/>
  <c r="GM39" i="16"/>
  <c r="HA39" i="16"/>
  <c r="HJ40" i="16"/>
  <c r="GU40" i="16"/>
  <c r="GF40" i="16"/>
  <c r="FO40" i="16"/>
  <c r="EZ40" i="16"/>
  <c r="EK40" i="16"/>
  <c r="DV40" i="16"/>
  <c r="DF40" i="16"/>
  <c r="CQ40" i="16"/>
  <c r="CA40" i="16"/>
  <c r="BJ40" i="16"/>
  <c r="AU40" i="16"/>
  <c r="AF40" i="16"/>
  <c r="P40" i="16"/>
  <c r="HO40" i="16"/>
  <c r="GY40" i="16"/>
  <c r="AG40" i="16"/>
  <c r="AX40" i="16"/>
  <c r="BO40" i="16"/>
  <c r="CF40" i="16"/>
  <c r="CV40" i="16"/>
  <c r="DM40" i="16"/>
  <c r="ED40" i="16"/>
  <c r="EV40" i="16"/>
  <c r="FL40" i="16"/>
  <c r="GB40" i="16"/>
  <c r="GT40" i="16"/>
  <c r="HN40" i="16"/>
  <c r="AD41" i="16"/>
  <c r="AU41" i="16"/>
  <c r="BL41" i="16"/>
  <c r="CB41" i="16"/>
  <c r="CS41" i="16"/>
  <c r="DL41" i="16"/>
  <c r="EB41" i="16"/>
  <c r="ES41" i="16"/>
  <c r="FJ41" i="16"/>
  <c r="GB41" i="16"/>
  <c r="GS41" i="16"/>
  <c r="BV43" i="16"/>
  <c r="CE46" i="16"/>
  <c r="EX46" i="16"/>
  <c r="AH51" i="16"/>
  <c r="BZ51" i="16"/>
  <c r="DG51" i="16"/>
  <c r="EY51" i="16"/>
  <c r="GG51" i="16"/>
  <c r="HO52" i="16"/>
  <c r="FK52" i="16"/>
  <c r="DA52" i="16"/>
  <c r="AV52" i="16"/>
  <c r="FV52" i="16"/>
  <c r="DQ52" i="16"/>
  <c r="BI52" i="16"/>
  <c r="GL52" i="16"/>
  <c r="DT52" i="16"/>
  <c r="AX52" i="16"/>
  <c r="GK52" i="16"/>
  <c r="DP52" i="16"/>
  <c r="AU52" i="16"/>
  <c r="FY52" i="16"/>
  <c r="DD52" i="16"/>
  <c r="AI52" i="16"/>
  <c r="FU52" i="16"/>
  <c r="CV52" i="16"/>
  <c r="AB52" i="16"/>
  <c r="FM52" i="16"/>
  <c r="CQ52" i="16"/>
  <c r="Y52" i="16"/>
  <c r="FA52" i="16"/>
  <c r="CP52" i="16"/>
  <c r="V52" i="16"/>
  <c r="EV52" i="16"/>
  <c r="CE52" i="16"/>
  <c r="U52" i="16"/>
  <c r="GS52" i="16"/>
  <c r="DZ57" i="16"/>
  <c r="S35" i="16"/>
  <c r="AH35" i="16"/>
  <c r="AV35" i="16"/>
  <c r="BJ35" i="16"/>
  <c r="BY35" i="16"/>
  <c r="CM35" i="16"/>
  <c r="DB35" i="16"/>
  <c r="DQ35" i="16"/>
  <c r="EG35" i="16"/>
  <c r="EW35" i="16"/>
  <c r="FL35" i="16"/>
  <c r="GC35" i="16"/>
  <c r="GR35" i="16"/>
  <c r="HG35" i="16"/>
  <c r="CR36" i="16"/>
  <c r="BL37" i="16"/>
  <c r="R38" i="16"/>
  <c r="AI38" i="16"/>
  <c r="AX38" i="16"/>
  <c r="BM38" i="16"/>
  <c r="CB38" i="16"/>
  <c r="CR38" i="16"/>
  <c r="DI38" i="16"/>
  <c r="DX38" i="16"/>
  <c r="EN38" i="16"/>
  <c r="FC38" i="16"/>
  <c r="FR38" i="16"/>
  <c r="GH38" i="16"/>
  <c r="GX38" i="16"/>
  <c r="HM38" i="16"/>
  <c r="AM39" i="16"/>
  <c r="BA39" i="16"/>
  <c r="BQ39" i="16"/>
  <c r="CE39" i="16"/>
  <c r="CS39" i="16"/>
  <c r="DG39" i="16"/>
  <c r="DU39" i="16"/>
  <c r="EJ39" i="16"/>
  <c r="EX39" i="16"/>
  <c r="FL39" i="16"/>
  <c r="FZ39" i="16"/>
  <c r="GN39" i="16"/>
  <c r="HB39" i="16"/>
  <c r="HB41" i="16"/>
  <c r="GN41" i="16"/>
  <c r="FY41" i="16"/>
  <c r="FK41" i="16"/>
  <c r="EW41" i="16"/>
  <c r="EI41" i="16"/>
  <c r="DT41" i="16"/>
  <c r="DE41" i="16"/>
  <c r="CQ41" i="16"/>
  <c r="CC41" i="16"/>
  <c r="BO41" i="16"/>
  <c r="BA41" i="16"/>
  <c r="AL41" i="16"/>
  <c r="X41" i="16"/>
  <c r="HE41" i="16"/>
  <c r="GQ41" i="16"/>
  <c r="GC41" i="16"/>
  <c r="FN41" i="16"/>
  <c r="EZ41" i="16"/>
  <c r="EL41" i="16"/>
  <c r="DX41" i="16"/>
  <c r="DJ41" i="16"/>
  <c r="CV41" i="16"/>
  <c r="CF41" i="16"/>
  <c r="BR41" i="16"/>
  <c r="BD41" i="16"/>
  <c r="AP41" i="16"/>
  <c r="AB41" i="16"/>
  <c r="AE41" i="16"/>
  <c r="AV41" i="16"/>
  <c r="BM41" i="16"/>
  <c r="CD41" i="16"/>
  <c r="CW41" i="16"/>
  <c r="DM41" i="16"/>
  <c r="EC41" i="16"/>
  <c r="ET41" i="16"/>
  <c r="FL41" i="16"/>
  <c r="GD41" i="16"/>
  <c r="GT41" i="16"/>
  <c r="HL41" i="16"/>
  <c r="CK43" i="16"/>
  <c r="CG46" i="16"/>
  <c r="AS51" i="16"/>
  <c r="CB51" i="16"/>
  <c r="DH51" i="16"/>
  <c r="FA51" i="16"/>
  <c r="GH51" i="16"/>
  <c r="HH54" i="16"/>
  <c r="EJ54" i="16"/>
  <c r="U54" i="16"/>
  <c r="FN54" i="16"/>
  <c r="AY54" i="16"/>
  <c r="CX54" i="16"/>
  <c r="CW54" i="16"/>
  <c r="CA54" i="16"/>
  <c r="BV54" i="16"/>
  <c r="GU54" i="16"/>
  <c r="BT54" i="16"/>
  <c r="GM54" i="16"/>
  <c r="AR54" i="16"/>
  <c r="GL54" i="16"/>
  <c r="AQ54" i="16"/>
  <c r="U35" i="16"/>
  <c r="AI35" i="16"/>
  <c r="AW35" i="16"/>
  <c r="BL35" i="16"/>
  <c r="BZ35" i="16"/>
  <c r="CN35" i="16"/>
  <c r="DC35" i="16"/>
  <c r="DR35" i="16"/>
  <c r="EI35" i="16"/>
  <c r="EX35" i="16"/>
  <c r="FN35" i="16"/>
  <c r="GD35" i="16"/>
  <c r="GS35" i="16"/>
  <c r="HI35" i="16"/>
  <c r="DG36" i="16"/>
  <c r="BZ37" i="16"/>
  <c r="S38" i="16"/>
  <c r="AJ38" i="16"/>
  <c r="AY38" i="16"/>
  <c r="BN38" i="16"/>
  <c r="CD38" i="16"/>
  <c r="CT38" i="16"/>
  <c r="DJ38" i="16"/>
  <c r="DZ38" i="16"/>
  <c r="EO38" i="16"/>
  <c r="FD38" i="16"/>
  <c r="FS38" i="16"/>
  <c r="GJ38" i="16"/>
  <c r="GY38" i="16"/>
  <c r="HN38" i="16"/>
  <c r="Z39" i="16"/>
  <c r="AN39" i="16"/>
  <c r="BD39" i="16"/>
  <c r="BR39" i="16"/>
  <c r="CF39" i="16"/>
  <c r="CT39" i="16"/>
  <c r="DH39" i="16"/>
  <c r="DV39" i="16"/>
  <c r="EK39" i="16"/>
  <c r="EY39" i="16"/>
  <c r="FM39" i="16"/>
  <c r="GA39" i="16"/>
  <c r="GO39" i="16"/>
  <c r="P41" i="16"/>
  <c r="AF41" i="16"/>
  <c r="AW41" i="16"/>
  <c r="BN41" i="16"/>
  <c r="CE41" i="16"/>
  <c r="CX41" i="16"/>
  <c r="DN41" i="16"/>
  <c r="ED41" i="16"/>
  <c r="EV41" i="16"/>
  <c r="FM41" i="16"/>
  <c r="GE41" i="16"/>
  <c r="GV41" i="16"/>
  <c r="HM41" i="16"/>
  <c r="DR43" i="16"/>
  <c r="HG46" i="16"/>
  <c r="GF46" i="16"/>
  <c r="EH46" i="16"/>
  <c r="CT46" i="16"/>
  <c r="BF46" i="16"/>
  <c r="GU46" i="16"/>
  <c r="EU46" i="16"/>
  <c r="DF46" i="16"/>
  <c r="BK46" i="16"/>
  <c r="Y46" i="16"/>
  <c r="GA46" i="16"/>
  <c r="DZ46" i="16"/>
  <c r="CA46" i="16"/>
  <c r="AE46" i="16"/>
  <c r="FZ46" i="16"/>
  <c r="DW46" i="16"/>
  <c r="BZ46" i="16"/>
  <c r="Z46" i="16"/>
  <c r="FL46" i="16"/>
  <c r="DL46" i="16"/>
  <c r="HO46" i="16"/>
  <c r="FK46" i="16"/>
  <c r="DK46" i="16"/>
  <c r="BJ46" i="16"/>
  <c r="HL46" i="16"/>
  <c r="FJ46" i="16"/>
  <c r="DJ46" i="16"/>
  <c r="BI46" i="16"/>
  <c r="CM46" i="16"/>
  <c r="GH46" i="16"/>
  <c r="FB51" i="16"/>
  <c r="HL57" i="16"/>
  <c r="GT57" i="16"/>
  <c r="GA57" i="16"/>
  <c r="FG57" i="16"/>
  <c r="EN57" i="16"/>
  <c r="DV57" i="16"/>
  <c r="DB57" i="16"/>
  <c r="CK57" i="16"/>
  <c r="HE57" i="16"/>
  <c r="GJ57" i="16"/>
  <c r="FO57" i="16"/>
  <c r="EV57" i="16"/>
  <c r="DY57" i="16"/>
  <c r="DG57" i="16"/>
  <c r="CL57" i="16"/>
  <c r="BO57" i="16"/>
  <c r="AX57" i="16"/>
  <c r="AF57" i="16"/>
  <c r="HJ57" i="16"/>
  <c r="GO57" i="16"/>
  <c r="FT57" i="16"/>
  <c r="EZ57" i="16"/>
  <c r="EG57" i="16"/>
  <c r="DJ57" i="16"/>
  <c r="CO57" i="16"/>
  <c r="BW57" i="16"/>
  <c r="BD57" i="16"/>
  <c r="AJ57" i="16"/>
  <c r="Q57" i="16"/>
  <c r="GV57" i="16"/>
  <c r="FU57" i="16"/>
  <c r="EW57" i="16"/>
  <c r="DW57" i="16"/>
  <c r="CY57" i="16"/>
  <c r="BZ57" i="16"/>
  <c r="BF57" i="16"/>
  <c r="AG57" i="16"/>
  <c r="HO57" i="16"/>
  <c r="GR57" i="16"/>
  <c r="FR57" i="16"/>
  <c r="EU57" i="16"/>
  <c r="DU57" i="16"/>
  <c r="CV57" i="16"/>
  <c r="BY57" i="16"/>
  <c r="AZ57" i="16"/>
  <c r="AD57" i="16"/>
  <c r="HN57" i="16"/>
  <c r="GP57" i="16"/>
  <c r="FP57" i="16"/>
  <c r="EP57" i="16"/>
  <c r="DT57" i="16"/>
  <c r="CU57" i="16"/>
  <c r="BX57" i="16"/>
  <c r="AY57" i="16"/>
  <c r="AB57" i="16"/>
  <c r="HM57" i="16"/>
  <c r="GL57" i="16"/>
  <c r="FN57" i="16"/>
  <c r="EO57" i="16"/>
  <c r="DR57" i="16"/>
  <c r="CT57" i="16"/>
  <c r="BV57" i="16"/>
  <c r="AW57" i="16"/>
  <c r="AA57" i="16"/>
  <c r="HK57" i="16"/>
  <c r="GK57" i="16"/>
  <c r="FM57" i="16"/>
  <c r="EL57" i="16"/>
  <c r="DP57" i="16"/>
  <c r="CR57" i="16"/>
  <c r="BU57" i="16"/>
  <c r="AV57" i="16"/>
  <c r="Z57" i="16"/>
  <c r="HI57" i="16"/>
  <c r="GH57" i="16"/>
  <c r="FL57" i="16"/>
  <c r="EK57" i="16"/>
  <c r="DN57" i="16"/>
  <c r="CN57" i="16"/>
  <c r="BN57" i="16"/>
  <c r="AT57" i="16"/>
  <c r="Y57" i="16"/>
  <c r="HH57" i="16"/>
  <c r="GG57" i="16"/>
  <c r="FJ57" i="16"/>
  <c r="EJ57" i="16"/>
  <c r="DK57" i="16"/>
  <c r="CM57" i="16"/>
  <c r="BM57" i="16"/>
  <c r="AS57" i="16"/>
  <c r="U57" i="16"/>
  <c r="HA57" i="16"/>
  <c r="GE57" i="16"/>
  <c r="FE57" i="16"/>
  <c r="EI57" i="16"/>
  <c r="DI57" i="16"/>
  <c r="CJ57" i="16"/>
  <c r="BL57" i="16"/>
  <c r="AQ57" i="16"/>
  <c r="T57" i="16"/>
  <c r="GZ57" i="16"/>
  <c r="GC57" i="16"/>
  <c r="FC57" i="16"/>
  <c r="EH57" i="16"/>
  <c r="DH57" i="16"/>
  <c r="CG57" i="16"/>
  <c r="BK57" i="16"/>
  <c r="AO57" i="16"/>
  <c r="S57" i="16"/>
  <c r="GY57" i="16"/>
  <c r="GB57" i="16"/>
  <c r="FB57" i="16"/>
  <c r="EE57" i="16"/>
  <c r="DE57" i="16"/>
  <c r="CD57" i="16"/>
  <c r="BJ57" i="16"/>
  <c r="AN57" i="16"/>
  <c r="O57" i="16"/>
  <c r="FA57" i="16"/>
  <c r="V35" i="16"/>
  <c r="AJ35" i="16"/>
  <c r="AX35" i="16"/>
  <c r="BM35" i="16"/>
  <c r="CA35" i="16"/>
  <c r="CO35" i="16"/>
  <c r="DD35" i="16"/>
  <c r="DT35" i="16"/>
  <c r="EJ35" i="16"/>
  <c r="EZ35" i="16"/>
  <c r="FP35" i="16"/>
  <c r="GE35" i="16"/>
  <c r="GT35" i="16"/>
  <c r="HJ35" i="16"/>
  <c r="DU36" i="16"/>
  <c r="CN37" i="16"/>
  <c r="V38" i="16"/>
  <c r="AK38" i="16"/>
  <c r="AZ38" i="16"/>
  <c r="BO38" i="16"/>
  <c r="CF38" i="16"/>
  <c r="CV38" i="16"/>
  <c r="DK38" i="16"/>
  <c r="EA38" i="16"/>
  <c r="EP38" i="16"/>
  <c r="FE38" i="16"/>
  <c r="FT38" i="16"/>
  <c r="GK38" i="16"/>
  <c r="GZ38" i="16"/>
  <c r="HO38" i="16"/>
  <c r="EG43" i="16"/>
  <c r="HO51" i="16"/>
  <c r="HJ51" i="16"/>
  <c r="GW51" i="16"/>
  <c r="GJ51" i="16"/>
  <c r="FW51" i="16"/>
  <c r="FJ51" i="16"/>
  <c r="EW51" i="16"/>
  <c r="EJ51" i="16"/>
  <c r="DV51" i="16"/>
  <c r="DI51" i="16"/>
  <c r="CV51" i="16"/>
  <c r="CI51" i="16"/>
  <c r="BV51" i="16"/>
  <c r="BI51" i="16"/>
  <c r="AV51" i="16"/>
  <c r="AI51" i="16"/>
  <c r="V51" i="16"/>
  <c r="HM51" i="16"/>
  <c r="GZ51" i="16"/>
  <c r="GM51" i="16"/>
  <c r="FZ51" i="16"/>
  <c r="FM51" i="16"/>
  <c r="EZ51" i="16"/>
  <c r="EM51" i="16"/>
  <c r="DZ51" i="16"/>
  <c r="DM51" i="16"/>
  <c r="CZ51" i="16"/>
  <c r="CL51" i="16"/>
  <c r="BY51" i="16"/>
  <c r="BL51" i="16"/>
  <c r="AY51" i="16"/>
  <c r="AL51" i="16"/>
  <c r="Y51" i="16"/>
  <c r="HH51" i="16"/>
  <c r="GS51" i="16"/>
  <c r="GC51" i="16"/>
  <c r="FN51" i="16"/>
  <c r="EX51" i="16"/>
  <c r="EG51" i="16"/>
  <c r="DR51" i="16"/>
  <c r="DC51" i="16"/>
  <c r="CN51" i="16"/>
  <c r="BW51" i="16"/>
  <c r="BG51" i="16"/>
  <c r="AR51" i="16"/>
  <c r="AB51" i="16"/>
  <c r="HG51" i="16"/>
  <c r="GR51" i="16"/>
  <c r="GB51" i="16"/>
  <c r="FL51" i="16"/>
  <c r="EV51" i="16"/>
  <c r="EF51" i="16"/>
  <c r="DQ51" i="16"/>
  <c r="DB51" i="16"/>
  <c r="CK51" i="16"/>
  <c r="BU51" i="16"/>
  <c r="BF51" i="16"/>
  <c r="AP51" i="16"/>
  <c r="AA51" i="16"/>
  <c r="HF51" i="16"/>
  <c r="GP51" i="16"/>
  <c r="GA51" i="16"/>
  <c r="FK51" i="16"/>
  <c r="ET51" i="16"/>
  <c r="EE51" i="16"/>
  <c r="DP51" i="16"/>
  <c r="DA51" i="16"/>
  <c r="CJ51" i="16"/>
  <c r="BT51" i="16"/>
  <c r="BE51" i="16"/>
  <c r="AO51" i="16"/>
  <c r="Z51" i="16"/>
  <c r="HE51" i="16"/>
  <c r="GO51" i="16"/>
  <c r="FY51" i="16"/>
  <c r="FI51" i="16"/>
  <c r="ES51" i="16"/>
  <c r="ED51" i="16"/>
  <c r="DO51" i="16"/>
  <c r="CX51" i="16"/>
  <c r="CH51" i="16"/>
  <c r="BS51" i="16"/>
  <c r="BD51" i="16"/>
  <c r="AN51" i="16"/>
  <c r="X51" i="16"/>
  <c r="HD51" i="16"/>
  <c r="GN51" i="16"/>
  <c r="FX51" i="16"/>
  <c r="FH51" i="16"/>
  <c r="ER51" i="16"/>
  <c r="EC51" i="16"/>
  <c r="DN51" i="16"/>
  <c r="CW51" i="16"/>
  <c r="CG51" i="16"/>
  <c r="BR51" i="16"/>
  <c r="BB51" i="16"/>
  <c r="AM51" i="16"/>
  <c r="W51" i="16"/>
  <c r="HB51" i="16"/>
  <c r="GL51" i="16"/>
  <c r="FV51" i="16"/>
  <c r="FF51" i="16"/>
  <c r="EQ51" i="16"/>
  <c r="EB51" i="16"/>
  <c r="DL51" i="16"/>
  <c r="CU51" i="16"/>
  <c r="CF51" i="16"/>
  <c r="BQ51" i="16"/>
  <c r="BA51" i="16"/>
  <c r="AK51" i="16"/>
  <c r="U51" i="16"/>
  <c r="HA51" i="16"/>
  <c r="GK51" i="16"/>
  <c r="FU51" i="16"/>
  <c r="FE51" i="16"/>
  <c r="EP51" i="16"/>
  <c r="EA51" i="16"/>
  <c r="DJ51" i="16"/>
  <c r="CT51" i="16"/>
  <c r="CE51" i="16"/>
  <c r="BP51" i="16"/>
  <c r="AZ51" i="16"/>
  <c r="AJ51" i="16"/>
  <c r="T51" i="16"/>
  <c r="AU51" i="16"/>
  <c r="CD51" i="16"/>
  <c r="DT51" i="16"/>
  <c r="FC51" i="16"/>
  <c r="GT51" i="16"/>
  <c r="AH57" i="16"/>
  <c r="FV57" i="16"/>
  <c r="W35" i="16"/>
  <c r="AK35" i="16"/>
  <c r="AZ35" i="16"/>
  <c r="BN35" i="16"/>
  <c r="CB35" i="16"/>
  <c r="CP35" i="16"/>
  <c r="DE35" i="16"/>
  <c r="DV35" i="16"/>
  <c r="EL35" i="16"/>
  <c r="FA35" i="16"/>
  <c r="FQ35" i="16"/>
  <c r="GF35" i="16"/>
  <c r="GV35" i="16"/>
  <c r="HL35" i="16"/>
  <c r="EI36" i="16"/>
  <c r="DB37" i="16"/>
  <c r="W38" i="16"/>
  <c r="AL38" i="16"/>
  <c r="BA38" i="16"/>
  <c r="BR38" i="16"/>
  <c r="CG38" i="16"/>
  <c r="CW38" i="16"/>
  <c r="DL38" i="16"/>
  <c r="EB38" i="16"/>
  <c r="EQ38" i="16"/>
  <c r="FF38" i="16"/>
  <c r="FW38" i="16"/>
  <c r="GL38" i="16"/>
  <c r="HA38" i="16"/>
  <c r="HO39" i="16"/>
  <c r="HD39" i="16"/>
  <c r="GP39" i="16"/>
  <c r="GC39" i="16"/>
  <c r="FP39" i="16"/>
  <c r="FC39" i="16"/>
  <c r="EP39" i="16"/>
  <c r="EC39" i="16"/>
  <c r="DP39" i="16"/>
  <c r="DC39" i="16"/>
  <c r="CP39" i="16"/>
  <c r="CC39" i="16"/>
  <c r="BP39" i="16"/>
  <c r="BB39" i="16"/>
  <c r="AO39" i="16"/>
  <c r="AB39" i="16"/>
  <c r="O39" i="16"/>
  <c r="AC39" i="16"/>
  <c r="AR39" i="16"/>
  <c r="BF39" i="16"/>
  <c r="BT39" i="16"/>
  <c r="CH39" i="16"/>
  <c r="CV39" i="16"/>
  <c r="DJ39" i="16"/>
  <c r="DY39" i="16"/>
  <c r="EM39" i="16"/>
  <c r="FA39" i="16"/>
  <c r="FO39" i="16"/>
  <c r="GD39" i="16"/>
  <c r="GS39" i="16"/>
  <c r="HG39" i="16"/>
  <c r="R41" i="16"/>
  <c r="AI41" i="16"/>
  <c r="AZ41" i="16"/>
  <c r="BQ41" i="16"/>
  <c r="CJ41" i="16"/>
  <c r="CZ41" i="16"/>
  <c r="DP41" i="16"/>
  <c r="EG41" i="16"/>
  <c r="EY41" i="16"/>
  <c r="FQ41" i="16"/>
  <c r="GG41" i="16"/>
  <c r="GX41" i="16"/>
  <c r="HO41" i="16"/>
  <c r="EV43" i="16"/>
  <c r="AG46" i="16"/>
  <c r="CU46" i="16"/>
  <c r="GV46" i="16"/>
  <c r="O51" i="16"/>
  <c r="AW51" i="16"/>
  <c r="CO51" i="16"/>
  <c r="DU51" i="16"/>
  <c r="FD51" i="16"/>
  <c r="GU51" i="16"/>
  <c r="AK57" i="16"/>
  <c r="FZ57" i="16"/>
  <c r="AB27" i="16"/>
  <c r="AQ27" i="16"/>
  <c r="BG27" i="16"/>
  <c r="BW27" i="16"/>
  <c r="CL27" i="16"/>
  <c r="DA27" i="16"/>
  <c r="DP27" i="16"/>
  <c r="EH27" i="16"/>
  <c r="EW27" i="16"/>
  <c r="FL27" i="16"/>
  <c r="GB27" i="16"/>
  <c r="GQ27" i="16"/>
  <c r="HF27" i="16"/>
  <c r="BO29" i="16"/>
  <c r="EK29" i="16"/>
  <c r="HJ29" i="16"/>
  <c r="AD30" i="16"/>
  <c r="AV30" i="16"/>
  <c r="BO30" i="16"/>
  <c r="CI30" i="16"/>
  <c r="DA30" i="16"/>
  <c r="DT30" i="16"/>
  <c r="EO30" i="16"/>
  <c r="FF30" i="16"/>
  <c r="FZ30" i="16"/>
  <c r="GS30" i="16"/>
  <c r="HL30" i="16"/>
  <c r="X35" i="16"/>
  <c r="AL35" i="16"/>
  <c r="BA35" i="16"/>
  <c r="BO35" i="16"/>
  <c r="CC35" i="16"/>
  <c r="CQ35" i="16"/>
  <c r="DF35" i="16"/>
  <c r="DX35" i="16"/>
  <c r="EM35" i="16"/>
  <c r="FB35" i="16"/>
  <c r="FR35" i="16"/>
  <c r="GG35" i="16"/>
  <c r="GW35" i="16"/>
  <c r="HM35" i="16"/>
  <c r="EW36" i="16"/>
  <c r="EF37" i="16"/>
  <c r="X38" i="16"/>
  <c r="AM38" i="16"/>
  <c r="BC38" i="16"/>
  <c r="BS38" i="16"/>
  <c r="CI38" i="16"/>
  <c r="CX38" i="16"/>
  <c r="DN38" i="16"/>
  <c r="EC38" i="16"/>
  <c r="ER38" i="16"/>
  <c r="FG38" i="16"/>
  <c r="FX38" i="16"/>
  <c r="GM38" i="16"/>
  <c r="HB38" i="16"/>
  <c r="P39" i="16"/>
  <c r="AD39" i="16"/>
  <c r="AS39" i="16"/>
  <c r="BG39" i="16"/>
  <c r="BU39" i="16"/>
  <c r="CI39" i="16"/>
  <c r="CW39" i="16"/>
  <c r="DL39" i="16"/>
  <c r="DZ39" i="16"/>
  <c r="EN39" i="16"/>
  <c r="FB39" i="16"/>
  <c r="FQ39" i="16"/>
  <c r="GF39" i="16"/>
  <c r="GT39" i="16"/>
  <c r="HH39" i="16"/>
  <c r="S41" i="16"/>
  <c r="AJ41" i="16"/>
  <c r="BB41" i="16"/>
  <c r="BS41" i="16"/>
  <c r="CK41" i="16"/>
  <c r="DA41" i="16"/>
  <c r="DQ41" i="16"/>
  <c r="EJ41" i="16"/>
  <c r="FA41" i="16"/>
  <c r="FR41" i="16"/>
  <c r="GI41" i="16"/>
  <c r="GZ41" i="16"/>
  <c r="AL46" i="16"/>
  <c r="CX46" i="16"/>
  <c r="GX46" i="16"/>
  <c r="P51" i="16"/>
  <c r="AX51" i="16"/>
  <c r="CP51" i="16"/>
  <c r="DX51" i="16"/>
  <c r="FO51" i="16"/>
  <c r="GV51" i="16"/>
  <c r="CA52" i="16"/>
  <c r="EA54" i="16"/>
  <c r="BH57" i="16"/>
  <c r="GW57" i="16"/>
  <c r="HE40" i="16"/>
  <c r="U41" i="16"/>
  <c r="AK41" i="16"/>
  <c r="BC41" i="16"/>
  <c r="BU41" i="16"/>
  <c r="CL41" i="16"/>
  <c r="DB41" i="16"/>
  <c r="DR41" i="16"/>
  <c r="EK41" i="16"/>
  <c r="FB41" i="16"/>
  <c r="FS41" i="16"/>
  <c r="GJ41" i="16"/>
  <c r="HA41" i="16"/>
  <c r="HO44" i="16"/>
  <c r="HA44" i="16"/>
  <c r="GM44" i="16"/>
  <c r="FY44" i="16"/>
  <c r="FK44" i="16"/>
  <c r="EV44" i="16"/>
  <c r="EG44" i="16"/>
  <c r="DS44" i="16"/>
  <c r="DE44" i="16"/>
  <c r="CQ44" i="16"/>
  <c r="CB44" i="16"/>
  <c r="BN44" i="16"/>
  <c r="AZ44" i="16"/>
  <c r="AL44" i="16"/>
  <c r="X44" i="16"/>
  <c r="HD44" i="16"/>
  <c r="GP44" i="16"/>
  <c r="GB44" i="16"/>
  <c r="FN44" i="16"/>
  <c r="EZ44" i="16"/>
  <c r="EL44" i="16"/>
  <c r="DW44" i="16"/>
  <c r="DI44" i="16"/>
  <c r="CT44" i="16"/>
  <c r="CF44" i="16"/>
  <c r="BR44" i="16"/>
  <c r="BC44" i="16"/>
  <c r="AO44" i="16"/>
  <c r="AA44" i="16"/>
  <c r="HJ44" i="16"/>
  <c r="GR44" i="16"/>
  <c r="GA44" i="16"/>
  <c r="FJ44" i="16"/>
  <c r="ER44" i="16"/>
  <c r="EB44" i="16"/>
  <c r="DK44" i="16"/>
  <c r="CS44" i="16"/>
  <c r="CA44" i="16"/>
  <c r="BK44" i="16"/>
  <c r="AT44" i="16"/>
  <c r="AC44" i="16"/>
  <c r="HB44" i="16"/>
  <c r="GK44" i="16"/>
  <c r="FS44" i="16"/>
  <c r="FC44" i="16"/>
  <c r="EM44" i="16"/>
  <c r="DT44" i="16"/>
  <c r="DC44" i="16"/>
  <c r="CL44" i="16"/>
  <c r="BV44" i="16"/>
  <c r="BD44" i="16"/>
  <c r="AM44" i="16"/>
  <c r="V44" i="16"/>
  <c r="AF44" i="16"/>
  <c r="BA44" i="16"/>
  <c r="BW44" i="16"/>
  <c r="CP44" i="16"/>
  <c r="DL44" i="16"/>
  <c r="EE44" i="16"/>
  <c r="FA44" i="16"/>
  <c r="FT44" i="16"/>
  <c r="GO44" i="16"/>
  <c r="HK44" i="16"/>
  <c r="AS46" i="16"/>
  <c r="DN46" i="16"/>
  <c r="HJ46" i="16"/>
  <c r="Q51" i="16"/>
  <c r="BH51" i="16"/>
  <c r="CQ51" i="16"/>
  <c r="DY51" i="16"/>
  <c r="FP51" i="16"/>
  <c r="GX51" i="16"/>
  <c r="DW52" i="16"/>
  <c r="EB54" i="16"/>
  <c r="BI57" i="16"/>
  <c r="GX57" i="16"/>
  <c r="AD27" i="16"/>
  <c r="AT27" i="16"/>
  <c r="BI27" i="16"/>
  <c r="BY27" i="16"/>
  <c r="CN27" i="16"/>
  <c r="DD27" i="16"/>
  <c r="DU27" i="16"/>
  <c r="EJ27" i="16"/>
  <c r="EY27" i="16"/>
  <c r="FO27" i="16"/>
  <c r="GD27" i="16"/>
  <c r="GS27" i="16"/>
  <c r="CK29" i="16"/>
  <c r="FF29" i="16"/>
  <c r="AF30" i="16"/>
  <c r="AY30" i="16"/>
  <c r="BT30" i="16"/>
  <c r="CL30" i="16"/>
  <c r="DD30" i="16"/>
  <c r="DY30" i="16"/>
  <c r="EQ30" i="16"/>
  <c r="FH30" i="16"/>
  <c r="GD30" i="16"/>
  <c r="GV30" i="16"/>
  <c r="HN30" i="16"/>
  <c r="Z35" i="16"/>
  <c r="AO35" i="16"/>
  <c r="BC35" i="16"/>
  <c r="BQ35" i="16"/>
  <c r="CE35" i="16"/>
  <c r="CV35" i="16"/>
  <c r="DK35" i="16"/>
  <c r="DZ35" i="16"/>
  <c r="EO35" i="16"/>
  <c r="FE35" i="16"/>
  <c r="FT35" i="16"/>
  <c r="GJ35" i="16"/>
  <c r="GZ35" i="16"/>
  <c r="HO35" i="16"/>
  <c r="GK37" i="16"/>
  <c r="AA38" i="16"/>
  <c r="AP38" i="16"/>
  <c r="BF38" i="16"/>
  <c r="BV38" i="16"/>
  <c r="CK38" i="16"/>
  <c r="CZ38" i="16"/>
  <c r="DP38" i="16"/>
  <c r="EE38" i="16"/>
  <c r="ET38" i="16"/>
  <c r="FK38" i="16"/>
  <c r="FZ38" i="16"/>
  <c r="GP38" i="16"/>
  <c r="HF38" i="16"/>
  <c r="R39" i="16"/>
  <c r="AG39" i="16"/>
  <c r="AU39" i="16"/>
  <c r="BI39" i="16"/>
  <c r="BW39" i="16"/>
  <c r="CK39" i="16"/>
  <c r="CZ39" i="16"/>
  <c r="DN39" i="16"/>
  <c r="EB39" i="16"/>
  <c r="EQ39" i="16"/>
  <c r="FE39" i="16"/>
  <c r="FT39" i="16"/>
  <c r="GH39" i="16"/>
  <c r="GV39" i="16"/>
  <c r="HJ39" i="16"/>
  <c r="V41" i="16"/>
  <c r="AN41" i="16"/>
  <c r="BE41" i="16"/>
  <c r="BV41" i="16"/>
  <c r="CM41" i="16"/>
  <c r="DC41" i="16"/>
  <c r="DV41" i="16"/>
  <c r="EM41" i="16"/>
  <c r="FD41" i="16"/>
  <c r="FT41" i="16"/>
  <c r="GK41" i="16"/>
  <c r="HC41" i="16"/>
  <c r="AT46" i="16"/>
  <c r="EA46" i="16"/>
  <c r="HK46" i="16"/>
  <c r="R51" i="16"/>
  <c r="BJ51" i="16"/>
  <c r="CR51" i="16"/>
  <c r="EH51" i="16"/>
  <c r="FQ51" i="16"/>
  <c r="GY51" i="16"/>
  <c r="ED52" i="16"/>
  <c r="FH54" i="16"/>
  <c r="CA57" i="16"/>
  <c r="AB35" i="16"/>
  <c r="AP35" i="16"/>
  <c r="BD35" i="16"/>
  <c r="BR35" i="16"/>
  <c r="CF35" i="16"/>
  <c r="CW35" i="16"/>
  <c r="DL35" i="16"/>
  <c r="EA35" i="16"/>
  <c r="EP35" i="16"/>
  <c r="FF35" i="16"/>
  <c r="FV35" i="16"/>
  <c r="GK35" i="16"/>
  <c r="HL36" i="16"/>
  <c r="HC36" i="16"/>
  <c r="AN36" i="16"/>
  <c r="GO36" i="16"/>
  <c r="AB38" i="16"/>
  <c r="AQ38" i="16"/>
  <c r="BG38" i="16"/>
  <c r="BW38" i="16"/>
  <c r="CL38" i="16"/>
  <c r="DB38" i="16"/>
  <c r="DQ38" i="16"/>
  <c r="EF38" i="16"/>
  <c r="EV38" i="16"/>
  <c r="FL38" i="16"/>
  <c r="GB38" i="16"/>
  <c r="GQ38" i="16"/>
  <c r="HD35" i="16"/>
  <c r="GP35" i="16"/>
  <c r="GB35" i="16"/>
  <c r="FM35" i="16"/>
  <c r="EY35" i="16"/>
  <c r="EK35" i="16"/>
  <c r="DW35" i="16"/>
  <c r="DI35" i="16"/>
  <c r="CS35" i="16"/>
  <c r="AC35" i="16"/>
  <c r="AQ35" i="16"/>
  <c r="BE35" i="16"/>
  <c r="BS35" i="16"/>
  <c r="CH35" i="16"/>
  <c r="CX35" i="16"/>
  <c r="DM35" i="16"/>
  <c r="EB35" i="16"/>
  <c r="ER35" i="16"/>
  <c r="FG35" i="16"/>
  <c r="FW35" i="16"/>
  <c r="GL35" i="16"/>
  <c r="HB35" i="16"/>
  <c r="FH37" i="16"/>
  <c r="GY37" i="16"/>
  <c r="HC38" i="16"/>
  <c r="GO38" i="16"/>
  <c r="GA38" i="16"/>
  <c r="FM38" i="16"/>
  <c r="EY38" i="16"/>
  <c r="EJ38" i="16"/>
  <c r="DV38" i="16"/>
  <c r="DG38" i="16"/>
  <c r="CS38" i="16"/>
  <c r="CE38" i="16"/>
  <c r="BP38" i="16"/>
  <c r="BB38" i="16"/>
  <c r="AN38" i="16"/>
  <c r="Z38" i="16"/>
  <c r="AC38" i="16"/>
  <c r="AR38" i="16"/>
  <c r="BI38" i="16"/>
  <c r="BX38" i="16"/>
  <c r="CM38" i="16"/>
  <c r="DC38" i="16"/>
  <c r="DR38" i="16"/>
  <c r="EG38" i="16"/>
  <c r="EX38" i="16"/>
  <c r="FN38" i="16"/>
  <c r="GC38" i="16"/>
  <c r="GR38" i="16"/>
  <c r="HH38" i="16"/>
  <c r="HA43" i="16"/>
  <c r="FL43" i="16"/>
  <c r="HH43" i="16"/>
  <c r="Z43" i="16"/>
  <c r="GR43" i="16"/>
  <c r="CZ43" i="16"/>
  <c r="AC47" i="16"/>
  <c r="AU47" i="16"/>
  <c r="BM47" i="16"/>
  <c r="CC47" i="16"/>
  <c r="CS47" i="16"/>
  <c r="DK47" i="16"/>
  <c r="EB47" i="16"/>
  <c r="ET47" i="16"/>
  <c r="FK47" i="16"/>
  <c r="GB47" i="16"/>
  <c r="GR47" i="16"/>
  <c r="HJ47" i="16"/>
  <c r="AI48" i="16"/>
  <c r="CC48" i="16"/>
  <c r="DP48" i="16"/>
  <c r="FD48" i="16"/>
  <c r="GV48" i="16"/>
  <c r="Z50" i="16"/>
  <c r="AP50" i="16"/>
  <c r="BG50" i="16"/>
  <c r="BY50" i="16"/>
  <c r="CQ50" i="16"/>
  <c r="DG50" i="16"/>
  <c r="DX50" i="16"/>
  <c r="EO50" i="16"/>
  <c r="FF50" i="16"/>
  <c r="FY50" i="16"/>
  <c r="GO50" i="16"/>
  <c r="HF50" i="16"/>
  <c r="AC55" i="16"/>
  <c r="AU55" i="16"/>
  <c r="BN55" i="16"/>
  <c r="CF55" i="16"/>
  <c r="DA55" i="16"/>
  <c r="DR55" i="16"/>
  <c r="EL55" i="16"/>
  <c r="FD55" i="16"/>
  <c r="FX55" i="16"/>
  <c r="GQ55" i="16"/>
  <c r="HI55" i="16"/>
  <c r="S58" i="16"/>
  <c r="AP58" i="16"/>
  <c r="BK58" i="16"/>
  <c r="CD58" i="16"/>
  <c r="DC58" i="16"/>
  <c r="DZ58" i="16"/>
  <c r="ET58" i="16"/>
  <c r="FR58" i="16"/>
  <c r="GP58" i="16"/>
  <c r="HL58" i="16"/>
  <c r="AM63" i="16"/>
  <c r="CK63" i="16"/>
  <c r="EE63" i="16"/>
  <c r="GC63" i="16"/>
  <c r="AD47" i="16"/>
  <c r="AV47" i="16"/>
  <c r="BN47" i="16"/>
  <c r="CD47" i="16"/>
  <c r="CV47" i="16"/>
  <c r="DL47" i="16"/>
  <c r="EC47" i="16"/>
  <c r="EV47" i="16"/>
  <c r="FL47" i="16"/>
  <c r="GC47" i="16"/>
  <c r="GS47" i="16"/>
  <c r="AR48" i="16"/>
  <c r="CE48" i="16"/>
  <c r="DR48" i="16"/>
  <c r="FI48" i="16"/>
  <c r="GX48" i="16"/>
  <c r="AA50" i="16"/>
  <c r="AQ50" i="16"/>
  <c r="BI50" i="16"/>
  <c r="BZ50" i="16"/>
  <c r="CR50" i="16"/>
  <c r="DI50" i="16"/>
  <c r="DZ50" i="16"/>
  <c r="EP50" i="16"/>
  <c r="FG50" i="16"/>
  <c r="FZ50" i="16"/>
  <c r="GP50" i="16"/>
  <c r="HG50" i="16"/>
  <c r="AD55" i="16"/>
  <c r="AW55" i="16"/>
  <c r="BO55" i="16"/>
  <c r="CH55" i="16"/>
  <c r="DB55" i="16"/>
  <c r="DT55" i="16"/>
  <c r="EM55" i="16"/>
  <c r="FE55" i="16"/>
  <c r="FY55" i="16"/>
  <c r="GR55" i="16"/>
  <c r="HL55" i="16"/>
  <c r="V58" i="16"/>
  <c r="AQ58" i="16"/>
  <c r="BL58" i="16"/>
  <c r="CF58" i="16"/>
  <c r="DD58" i="16"/>
  <c r="EA58" i="16"/>
  <c r="EY58" i="16"/>
  <c r="FS58" i="16"/>
  <c r="GQ58" i="16"/>
  <c r="HN58" i="16"/>
  <c r="BB62" i="16"/>
  <c r="DT62" i="16"/>
  <c r="GC62" i="16"/>
  <c r="AN63" i="16"/>
  <c r="CL63" i="16"/>
  <c r="EK63" i="16"/>
  <c r="GG63" i="16"/>
  <c r="HI47" i="16"/>
  <c r="GT47" i="16"/>
  <c r="GF47" i="16"/>
  <c r="FR47" i="16"/>
  <c r="FD47" i="16"/>
  <c r="EO47" i="16"/>
  <c r="EA47" i="16"/>
  <c r="DM47" i="16"/>
  <c r="CY47" i="16"/>
  <c r="CK47" i="16"/>
  <c r="BV47" i="16"/>
  <c r="BH47" i="16"/>
  <c r="AS47" i="16"/>
  <c r="AE47" i="16"/>
  <c r="Q47" i="16"/>
  <c r="HM47" i="16"/>
  <c r="GX47" i="16"/>
  <c r="GJ47" i="16"/>
  <c r="FV47" i="16"/>
  <c r="FG47" i="16"/>
  <c r="ES47" i="16"/>
  <c r="ED47" i="16"/>
  <c r="DP47" i="16"/>
  <c r="DB47" i="16"/>
  <c r="CN47" i="16"/>
  <c r="BZ47" i="16"/>
  <c r="BL47" i="16"/>
  <c r="AW47" i="16"/>
  <c r="AI47" i="16"/>
  <c r="U47" i="16"/>
  <c r="AF47" i="16"/>
  <c r="AX47" i="16"/>
  <c r="BO47" i="16"/>
  <c r="CE47" i="16"/>
  <c r="CW47" i="16"/>
  <c r="DN47" i="16"/>
  <c r="EF47" i="16"/>
  <c r="EW47" i="16"/>
  <c r="FM47" i="16"/>
  <c r="GD47" i="16"/>
  <c r="GV47" i="16"/>
  <c r="HN47" i="16"/>
  <c r="CF48" i="16"/>
  <c r="DT48" i="16"/>
  <c r="FP48" i="16"/>
  <c r="AB50" i="16"/>
  <c r="AR50" i="16"/>
  <c r="BK50" i="16"/>
  <c r="CB50" i="16"/>
  <c r="CS50" i="16"/>
  <c r="DJ50" i="16"/>
  <c r="EA50" i="16"/>
  <c r="ER50" i="16"/>
  <c r="FK50" i="16"/>
  <c r="GA50" i="16"/>
  <c r="GQ50" i="16"/>
  <c r="AE55" i="16"/>
  <c r="AX55" i="16"/>
  <c r="BQ55" i="16"/>
  <c r="CL55" i="16"/>
  <c r="DC55" i="16"/>
  <c r="DV55" i="16"/>
  <c r="EN55" i="16"/>
  <c r="FG55" i="16"/>
  <c r="GB55" i="16"/>
  <c r="GS55" i="16"/>
  <c r="Z58" i="16"/>
  <c r="AR58" i="16"/>
  <c r="BM58" i="16"/>
  <c r="CG58" i="16"/>
  <c r="DF58" i="16"/>
  <c r="EB58" i="16"/>
  <c r="EZ58" i="16"/>
  <c r="FW58" i="16"/>
  <c r="GR58" i="16"/>
  <c r="HO58" i="16"/>
  <c r="BE62" i="16"/>
  <c r="DV62" i="16"/>
  <c r="GR62" i="16"/>
  <c r="AO63" i="16"/>
  <c r="CO63" i="16"/>
  <c r="ET63" i="16"/>
  <c r="GJ63" i="16"/>
  <c r="HB55" i="16"/>
  <c r="GL55" i="16"/>
  <c r="FV55" i="16"/>
  <c r="FF55" i="16"/>
  <c r="EP55" i="16"/>
  <c r="EA55" i="16"/>
  <c r="DL55" i="16"/>
  <c r="CV55" i="16"/>
  <c r="CE55" i="16"/>
  <c r="BP55" i="16"/>
  <c r="BA55" i="16"/>
  <c r="AK55" i="16"/>
  <c r="U55" i="16"/>
  <c r="HE55" i="16"/>
  <c r="GP55" i="16"/>
  <c r="FZ55" i="16"/>
  <c r="FK55" i="16"/>
  <c r="ET55" i="16"/>
  <c r="ED55" i="16"/>
  <c r="DO55" i="16"/>
  <c r="CZ55" i="16"/>
  <c r="CK55" i="16"/>
  <c r="BS55" i="16"/>
  <c r="BD55" i="16"/>
  <c r="AO55" i="16"/>
  <c r="Y55" i="16"/>
  <c r="AF55" i="16"/>
  <c r="AZ55" i="16"/>
  <c r="BR55" i="16"/>
  <c r="CM55" i="16"/>
  <c r="DD55" i="16"/>
  <c r="DX55" i="16"/>
  <c r="EO55" i="16"/>
  <c r="FI55" i="16"/>
  <c r="GC55" i="16"/>
  <c r="GT55" i="16"/>
  <c r="HN55" i="16"/>
  <c r="AA58" i="16"/>
  <c r="AT58" i="16"/>
  <c r="BN58" i="16"/>
  <c r="CL58" i="16"/>
  <c r="DG58" i="16"/>
  <c r="EC58" i="16"/>
  <c r="FB58" i="16"/>
  <c r="FY58" i="16"/>
  <c r="GT58" i="16"/>
  <c r="AQ63" i="16"/>
  <c r="CT63" i="16"/>
  <c r="EU63" i="16"/>
  <c r="GR63" i="16"/>
  <c r="I86" i="16"/>
  <c r="E86" i="16"/>
  <c r="R47" i="16"/>
  <c r="AJ47" i="16"/>
  <c r="BA47" i="16"/>
  <c r="BQ47" i="16"/>
  <c r="CH47" i="16"/>
  <c r="CZ47" i="16"/>
  <c r="DQ47" i="16"/>
  <c r="EI47" i="16"/>
  <c r="EY47" i="16"/>
  <c r="FP47" i="16"/>
  <c r="GG47" i="16"/>
  <c r="GZ47" i="16"/>
  <c r="HG48" i="16"/>
  <c r="GT48" i="16"/>
  <c r="FJ48" i="16"/>
  <c r="ED48" i="16"/>
  <c r="CT48" i="16"/>
  <c r="BJ48" i="16"/>
  <c r="AC48" i="16"/>
  <c r="HB48" i="16"/>
  <c r="FR48" i="16"/>
  <c r="EH48" i="16"/>
  <c r="DA48" i="16"/>
  <c r="BQ48" i="16"/>
  <c r="AG48" i="16"/>
  <c r="AV48" i="16"/>
  <c r="CJ48" i="16"/>
  <c r="EF48" i="16"/>
  <c r="FT48" i="16"/>
  <c r="HK48" i="16"/>
  <c r="HK50" i="16"/>
  <c r="GW50" i="16"/>
  <c r="GH50" i="16"/>
  <c r="FS50" i="16"/>
  <c r="FE50" i="16"/>
  <c r="EQ50" i="16"/>
  <c r="EC50" i="16"/>
  <c r="DO50" i="16"/>
  <c r="CZ50" i="16"/>
  <c r="CL50" i="16"/>
  <c r="BX50" i="16"/>
  <c r="BJ50" i="16"/>
  <c r="AV50" i="16"/>
  <c r="AF50" i="16"/>
  <c r="R50" i="16"/>
  <c r="HN50" i="16"/>
  <c r="GZ50" i="16"/>
  <c r="GL50" i="16"/>
  <c r="FX50" i="16"/>
  <c r="FJ50" i="16"/>
  <c r="ET50" i="16"/>
  <c r="EF50" i="16"/>
  <c r="DR50" i="16"/>
  <c r="DD50" i="16"/>
  <c r="CP50" i="16"/>
  <c r="CA50" i="16"/>
  <c r="BM50" i="16"/>
  <c r="AY50" i="16"/>
  <c r="AK50" i="16"/>
  <c r="W50" i="16"/>
  <c r="AD50" i="16"/>
  <c r="AW50" i="16"/>
  <c r="BN50" i="16"/>
  <c r="CE50" i="16"/>
  <c r="CV50" i="16"/>
  <c r="DL50" i="16"/>
  <c r="ED50" i="16"/>
  <c r="EV50" i="16"/>
  <c r="FM50" i="16"/>
  <c r="GC50" i="16"/>
  <c r="GT50" i="16"/>
  <c r="HL50" i="16"/>
  <c r="P55" i="16"/>
  <c r="AH55" i="16"/>
  <c r="BB55" i="16"/>
  <c r="BU55" i="16"/>
  <c r="CN55" i="16"/>
  <c r="DE55" i="16"/>
  <c r="DY55" i="16"/>
  <c r="ER55" i="16"/>
  <c r="FL55" i="16"/>
  <c r="GD55" i="16"/>
  <c r="GV55" i="16"/>
  <c r="HO55" i="16"/>
  <c r="AB58" i="16"/>
  <c r="AV58" i="16"/>
  <c r="BO58" i="16"/>
  <c r="CM58" i="16"/>
  <c r="DI58" i="16"/>
  <c r="EF58" i="16"/>
  <c r="FC58" i="16"/>
  <c r="GA58" i="16"/>
  <c r="GW58" i="16"/>
  <c r="BH62" i="16"/>
  <c r="EG62" i="16"/>
  <c r="HC62" i="16"/>
  <c r="BD63" i="16"/>
  <c r="CX63" i="16"/>
  <c r="EW63" i="16"/>
  <c r="GW63" i="16"/>
  <c r="S47" i="16"/>
  <c r="AK47" i="16"/>
  <c r="BB47" i="16"/>
  <c r="BR47" i="16"/>
  <c r="CJ47" i="16"/>
  <c r="DA47" i="16"/>
  <c r="DR47" i="16"/>
  <c r="EJ47" i="16"/>
  <c r="EZ47" i="16"/>
  <c r="FQ47" i="16"/>
  <c r="GI47" i="16"/>
  <c r="HA47" i="16"/>
  <c r="O48" i="16"/>
  <c r="BA48" i="16"/>
  <c r="CR48" i="16"/>
  <c r="EG48" i="16"/>
  <c r="GC48" i="16"/>
  <c r="HH49" i="16"/>
  <c r="CU49" i="16"/>
  <c r="EU49" i="16"/>
  <c r="O50" i="16"/>
  <c r="AE50" i="16"/>
  <c r="AX50" i="16"/>
  <c r="BO50" i="16"/>
  <c r="CF50" i="16"/>
  <c r="CW50" i="16"/>
  <c r="DN50" i="16"/>
  <c r="EE50" i="16"/>
  <c r="EX50" i="16"/>
  <c r="FN50" i="16"/>
  <c r="GD50" i="16"/>
  <c r="GU50" i="16"/>
  <c r="HM50" i="16"/>
  <c r="Q55" i="16"/>
  <c r="AJ55" i="16"/>
  <c r="BC55" i="16"/>
  <c r="BX55" i="16"/>
  <c r="CO55" i="16"/>
  <c r="DF55" i="16"/>
  <c r="DZ55" i="16"/>
  <c r="ES55" i="16"/>
  <c r="FM55" i="16"/>
  <c r="GE55" i="16"/>
  <c r="GX55" i="16"/>
  <c r="HC56" i="16"/>
  <c r="HN56" i="16"/>
  <c r="GT56" i="16"/>
  <c r="GA56" i="16"/>
  <c r="FD56" i="16"/>
  <c r="EI56" i="16"/>
  <c r="DP56" i="16"/>
  <c r="CR56" i="16"/>
  <c r="BX56" i="16"/>
  <c r="BE56" i="16"/>
  <c r="AG56" i="16"/>
  <c r="O56" i="16"/>
  <c r="GX56" i="16"/>
  <c r="GE56" i="16"/>
  <c r="FJ56" i="16"/>
  <c r="EM56" i="16"/>
  <c r="DT56" i="16"/>
  <c r="CZ56" i="16"/>
  <c r="CC56" i="16"/>
  <c r="BH56" i="16"/>
  <c r="AP56" i="16"/>
  <c r="R56" i="16"/>
  <c r="AO56" i="16"/>
  <c r="BK56" i="16"/>
  <c r="CK56" i="16"/>
  <c r="DH56" i="16"/>
  <c r="EH56" i="16"/>
  <c r="FI56" i="16"/>
  <c r="GG56" i="16"/>
  <c r="HG56" i="16"/>
  <c r="AC58" i="16"/>
  <c r="AX58" i="16"/>
  <c r="BP58" i="16"/>
  <c r="CP58" i="16"/>
  <c r="DK58" i="16"/>
  <c r="EG58" i="16"/>
  <c r="FE58" i="16"/>
  <c r="GB58" i="16"/>
  <c r="GY58" i="16"/>
  <c r="HO61" i="16"/>
  <c r="GZ61" i="16"/>
  <c r="GI61" i="16"/>
  <c r="FS61" i="16"/>
  <c r="FD61" i="16"/>
  <c r="EN61" i="16"/>
  <c r="DY61" i="16"/>
  <c r="DI61" i="16"/>
  <c r="CR61" i="16"/>
  <c r="CC61" i="16"/>
  <c r="BN61" i="16"/>
  <c r="AX61" i="16"/>
  <c r="AH61" i="16"/>
  <c r="R61" i="16"/>
  <c r="HI61" i="16"/>
  <c r="GR61" i="16"/>
  <c r="GB61" i="16"/>
  <c r="FK61" i="16"/>
  <c r="ES61" i="16"/>
  <c r="EB61" i="16"/>
  <c r="DL61" i="16"/>
  <c r="CS61" i="16"/>
  <c r="CB61" i="16"/>
  <c r="BL61" i="16"/>
  <c r="AS61" i="16"/>
  <c r="AC61" i="16"/>
  <c r="HF61" i="16"/>
  <c r="GP61" i="16"/>
  <c r="FY61" i="16"/>
  <c r="FG61" i="16"/>
  <c r="EP61" i="16"/>
  <c r="DZ61" i="16"/>
  <c r="DF61" i="16"/>
  <c r="CP61" i="16"/>
  <c r="BZ61" i="16"/>
  <c r="BH61" i="16"/>
  <c r="AQ61" i="16"/>
  <c r="Z61" i="16"/>
  <c r="HE61" i="16"/>
  <c r="GO61" i="16"/>
  <c r="FX61" i="16"/>
  <c r="FF61" i="16"/>
  <c r="EO61" i="16"/>
  <c r="DX61" i="16"/>
  <c r="DE61" i="16"/>
  <c r="CO61" i="16"/>
  <c r="BY61" i="16"/>
  <c r="BF61" i="16"/>
  <c r="AP61" i="16"/>
  <c r="Y61" i="16"/>
  <c r="HD61" i="16"/>
  <c r="GN61" i="16"/>
  <c r="FV61" i="16"/>
  <c r="FE61" i="16"/>
  <c r="EM61" i="16"/>
  <c r="DV61" i="16"/>
  <c r="DD61" i="16"/>
  <c r="CN61" i="16"/>
  <c r="BX61" i="16"/>
  <c r="BE61" i="16"/>
  <c r="AO61" i="16"/>
  <c r="X61" i="16"/>
  <c r="HN61" i="16"/>
  <c r="GV61" i="16"/>
  <c r="GE61" i="16"/>
  <c r="FN61" i="16"/>
  <c r="EX61" i="16"/>
  <c r="EF61" i="16"/>
  <c r="DO61" i="16"/>
  <c r="CY61" i="16"/>
  <c r="CF61" i="16"/>
  <c r="BP61" i="16"/>
  <c r="AZ61" i="16"/>
  <c r="AF61" i="16"/>
  <c r="P61" i="16"/>
  <c r="AR61" i="16"/>
  <c r="BS61" i="16"/>
  <c r="CZ61" i="16"/>
  <c r="EC61" i="16"/>
  <c r="FB61" i="16"/>
  <c r="GG61" i="16"/>
  <c r="HM61" i="16"/>
  <c r="BV62" i="16"/>
  <c r="EI62" i="16"/>
  <c r="BH63" i="16"/>
  <c r="CZ63" i="16"/>
  <c r="FA63" i="16"/>
  <c r="GY63" i="16"/>
  <c r="CG50" i="16"/>
  <c r="CX50" i="16"/>
  <c r="DP50" i="16"/>
  <c r="EG50" i="16"/>
  <c r="EY50" i="16"/>
  <c r="FO50" i="16"/>
  <c r="GE50" i="16"/>
  <c r="GX50" i="16"/>
  <c r="HO50" i="16"/>
  <c r="R55" i="16"/>
  <c r="AL55" i="16"/>
  <c r="BE55" i="16"/>
  <c r="BY55" i="16"/>
  <c r="CP55" i="16"/>
  <c r="DI55" i="16"/>
  <c r="EB55" i="16"/>
  <c r="EV55" i="16"/>
  <c r="FN55" i="16"/>
  <c r="GF55" i="16"/>
  <c r="GZ55" i="16"/>
  <c r="AD58" i="16"/>
  <c r="AY58" i="16"/>
  <c r="BT58" i="16"/>
  <c r="CQ58" i="16"/>
  <c r="DL58" i="16"/>
  <c r="EL58" i="16"/>
  <c r="FF58" i="16"/>
  <c r="GC58" i="16"/>
  <c r="HA58" i="16"/>
  <c r="HA62" i="16"/>
  <c r="GQ62" i="16"/>
  <c r="FC62" i="16"/>
  <c r="DR62" i="16"/>
  <c r="CF62" i="16"/>
  <c r="AS62" i="16"/>
  <c r="GT62" i="16"/>
  <c r="FG62" i="16"/>
  <c r="DP62" i="16"/>
  <c r="BX62" i="16"/>
  <c r="AJ62" i="16"/>
  <c r="GL62" i="16"/>
  <c r="EV62" i="16"/>
  <c r="DG62" i="16"/>
  <c r="BT62" i="16"/>
  <c r="AD62" i="16"/>
  <c r="GG62" i="16"/>
  <c r="EU62" i="16"/>
  <c r="DD62" i="16"/>
  <c r="BQ62" i="16"/>
  <c r="AB62" i="16"/>
  <c r="GE62" i="16"/>
  <c r="ER62" i="16"/>
  <c r="DB62" i="16"/>
  <c r="BK62" i="16"/>
  <c r="Z62" i="16"/>
  <c r="HF62" i="16"/>
  <c r="FP62" i="16"/>
  <c r="EB62" i="16"/>
  <c r="CK62" i="16"/>
  <c r="AU62" i="16"/>
  <c r="CB62" i="16"/>
  <c r="EK62" i="16"/>
  <c r="HJ62" i="16"/>
  <c r="BI63" i="16"/>
  <c r="DI63" i="16"/>
  <c r="FC63" i="16"/>
  <c r="HH63" i="16"/>
  <c r="AE58" i="16"/>
  <c r="AZ58" i="16"/>
  <c r="BV58" i="16"/>
  <c r="CR58" i="16"/>
  <c r="DP58" i="16"/>
  <c r="EM58" i="16"/>
  <c r="FG58" i="16"/>
  <c r="GE58" i="16"/>
  <c r="BM63" i="16"/>
  <c r="DN63" i="16"/>
  <c r="FI63" i="16"/>
  <c r="HD58" i="16"/>
  <c r="GO58" i="16"/>
  <c r="FZ58" i="16"/>
  <c r="FJ58" i="16"/>
  <c r="ES58" i="16"/>
  <c r="ED58" i="16"/>
  <c r="DO58" i="16"/>
  <c r="CY58" i="16"/>
  <c r="CI58" i="16"/>
  <c r="BS58" i="16"/>
  <c r="BC58" i="16"/>
  <c r="AN58" i="16"/>
  <c r="Y58" i="16"/>
  <c r="GZ58" i="16"/>
  <c r="GH58" i="16"/>
  <c r="FQ58" i="16"/>
  <c r="FA58" i="16"/>
  <c r="EI58" i="16"/>
  <c r="DR58" i="16"/>
  <c r="DB58" i="16"/>
  <c r="CK58" i="16"/>
  <c r="BR58" i="16"/>
  <c r="BA58" i="16"/>
  <c r="AK58" i="16"/>
  <c r="R58" i="16"/>
  <c r="HM58" i="16"/>
  <c r="GU58" i="16"/>
  <c r="GD58" i="16"/>
  <c r="FN58" i="16"/>
  <c r="EV58" i="16"/>
  <c r="EE58" i="16"/>
  <c r="DN58" i="16"/>
  <c r="CV58" i="16"/>
  <c r="CE58" i="16"/>
  <c r="HC58" i="16"/>
  <c r="GM58" i="16"/>
  <c r="FT58" i="16"/>
  <c r="FD58" i="16"/>
  <c r="EN58" i="16"/>
  <c r="DV58" i="16"/>
  <c r="DE58" i="16"/>
  <c r="CN58" i="16"/>
  <c r="BX58" i="16"/>
  <c r="BF58" i="16"/>
  <c r="AO58" i="16"/>
  <c r="X58" i="16"/>
  <c r="AF58" i="16"/>
  <c r="BB58" i="16"/>
  <c r="BY58" i="16"/>
  <c r="CS58" i="16"/>
  <c r="DQ58" i="16"/>
  <c r="EO58" i="16"/>
  <c r="FL58" i="16"/>
  <c r="GF58" i="16"/>
  <c r="HF58" i="16"/>
  <c r="HA63" i="16"/>
  <c r="HC63" i="16"/>
  <c r="GA63" i="16"/>
  <c r="EX63" i="16"/>
  <c r="DX63" i="16"/>
  <c r="CY63" i="16"/>
  <c r="BW63" i="16"/>
  <c r="AV63" i="16"/>
  <c r="X63" i="16"/>
  <c r="GT63" i="16"/>
  <c r="FP63" i="16"/>
  <c r="EN63" i="16"/>
  <c r="DM63" i="16"/>
  <c r="CJ63" i="16"/>
  <c r="BF63" i="16"/>
  <c r="AA63" i="16"/>
  <c r="GP63" i="16"/>
  <c r="FM63" i="16"/>
  <c r="EI63" i="16"/>
  <c r="DG63" i="16"/>
  <c r="CB63" i="16"/>
  <c r="BB63" i="16"/>
  <c r="Y63" i="16"/>
  <c r="GO63" i="16"/>
  <c r="FL63" i="16"/>
  <c r="EH63" i="16"/>
  <c r="DB63" i="16"/>
  <c r="BZ63" i="16"/>
  <c r="AX63" i="16"/>
  <c r="S63" i="16"/>
  <c r="HN63" i="16"/>
  <c r="GN63" i="16"/>
  <c r="FJ63" i="16"/>
  <c r="EG63" i="16"/>
  <c r="DA63" i="16"/>
  <c r="BX63" i="16"/>
  <c r="AS63" i="16"/>
  <c r="O63" i="16"/>
  <c r="HE63" i="16"/>
  <c r="FZ63" i="16"/>
  <c r="EV63" i="16"/>
  <c r="DR63" i="16"/>
  <c r="CM63" i="16"/>
  <c r="BK63" i="16"/>
  <c r="AH63" i="16"/>
  <c r="BT63" i="16"/>
  <c r="DP63" i="16"/>
  <c r="FN63" i="16"/>
  <c r="HJ63" i="16"/>
  <c r="AJ60" i="16"/>
  <c r="BS60" i="16"/>
  <c r="DA60" i="16"/>
  <c r="ET60" i="16"/>
  <c r="X64" i="16"/>
  <c r="AN64" i="16"/>
  <c r="BD64" i="16"/>
  <c r="BX64" i="16"/>
  <c r="CP64" i="16"/>
  <c r="DG64" i="16"/>
  <c r="EB64" i="16"/>
  <c r="ET64" i="16"/>
  <c r="FN64" i="16"/>
  <c r="GE64" i="16"/>
  <c r="GY64" i="16"/>
  <c r="X67" i="16"/>
  <c r="AT67" i="16"/>
  <c r="BP67" i="16"/>
  <c r="CN67" i="16"/>
  <c r="DM67" i="16"/>
  <c r="EH67" i="16"/>
  <c r="FE67" i="16"/>
  <c r="FZ67" i="16"/>
  <c r="GX67" i="16"/>
  <c r="O69" i="16"/>
  <c r="AH69" i="16"/>
  <c r="BB69" i="16"/>
  <c r="BU69" i="16"/>
  <c r="CL69" i="16"/>
  <c r="DE69" i="16"/>
  <c r="DX69" i="16"/>
  <c r="EQ69" i="16"/>
  <c r="FL69" i="16"/>
  <c r="GE69" i="16"/>
  <c r="GY69" i="16"/>
  <c r="X73" i="16"/>
  <c r="AP73" i="16"/>
  <c r="BJ73" i="16"/>
  <c r="CC73" i="16"/>
  <c r="CV73" i="16"/>
  <c r="DP73" i="16"/>
  <c r="EL73" i="16"/>
  <c r="FG73" i="16"/>
  <c r="GE73" i="16"/>
  <c r="HC73" i="16"/>
  <c r="CW74" i="16"/>
  <c r="Y76" i="16"/>
  <c r="AY76" i="16"/>
  <c r="BZ76" i="16"/>
  <c r="DC76" i="16"/>
  <c r="EE76" i="16"/>
  <c r="FJ76" i="16"/>
  <c r="HO77" i="16"/>
  <c r="HI77" i="16"/>
  <c r="GV77" i="16"/>
  <c r="GI77" i="16"/>
  <c r="FV77" i="16"/>
  <c r="FI77" i="16"/>
  <c r="EV77" i="16"/>
  <c r="EH77" i="16"/>
  <c r="DU77" i="16"/>
  <c r="DH77" i="16"/>
  <c r="CU77" i="16"/>
  <c r="CH77" i="16"/>
  <c r="BU77" i="16"/>
  <c r="BH77" i="16"/>
  <c r="AU77" i="16"/>
  <c r="AH77" i="16"/>
  <c r="U77" i="16"/>
  <c r="A77" i="16"/>
  <c r="HH77" i="16"/>
  <c r="GT77" i="16"/>
  <c r="GF77" i="16"/>
  <c r="FQ77" i="16"/>
  <c r="FC77" i="16"/>
  <c r="EO77" i="16"/>
  <c r="EA77" i="16"/>
  <c r="DM77" i="16"/>
  <c r="CX77" i="16"/>
  <c r="CJ77" i="16"/>
  <c r="BV77" i="16"/>
  <c r="BG77" i="16"/>
  <c r="AS77" i="16"/>
  <c r="AD77" i="16"/>
  <c r="P77" i="16"/>
  <c r="HD77" i="16"/>
  <c r="GO77" i="16"/>
  <c r="GA77" i="16"/>
  <c r="FM77" i="16"/>
  <c r="EY77" i="16"/>
  <c r="EK77" i="16"/>
  <c r="DV77" i="16"/>
  <c r="DG77" i="16"/>
  <c r="CS77" i="16"/>
  <c r="CE77" i="16"/>
  <c r="BQ77" i="16"/>
  <c r="BB77" i="16"/>
  <c r="AN77" i="16"/>
  <c r="Z77" i="16"/>
  <c r="G77" i="16"/>
  <c r="HB77" i="16"/>
  <c r="GN77" i="16"/>
  <c r="FZ77" i="16"/>
  <c r="FL77" i="16"/>
  <c r="EX77" i="16"/>
  <c r="EJ77" i="16"/>
  <c r="DT77" i="16"/>
  <c r="DF77" i="16"/>
  <c r="CR77" i="16"/>
  <c r="CD77" i="16"/>
  <c r="BP77" i="16"/>
  <c r="BA77" i="16"/>
  <c r="AM77" i="16"/>
  <c r="Y77" i="16"/>
  <c r="F77" i="16"/>
  <c r="I64" i="15" s="1"/>
  <c r="HM77" i="16"/>
  <c r="GY77" i="16"/>
  <c r="GK77" i="16"/>
  <c r="FW77" i="16"/>
  <c r="FH77" i="16"/>
  <c r="ES77" i="16"/>
  <c r="EE77" i="16"/>
  <c r="DQ77" i="16"/>
  <c r="DC77" i="16"/>
  <c r="CO77" i="16"/>
  <c r="BZ77" i="16"/>
  <c r="BL77" i="16"/>
  <c r="AX77" i="16"/>
  <c r="AJ77" i="16"/>
  <c r="V77" i="16"/>
  <c r="HL77" i="16"/>
  <c r="GX77" i="16"/>
  <c r="GJ77" i="16"/>
  <c r="FU77" i="16"/>
  <c r="FF77" i="16"/>
  <c r="ER77" i="16"/>
  <c r="ED77" i="16"/>
  <c r="DP77" i="16"/>
  <c r="DB77" i="16"/>
  <c r="CN77" i="16"/>
  <c r="BY77" i="16"/>
  <c r="BK77" i="16"/>
  <c r="AW77" i="16"/>
  <c r="AI77" i="16"/>
  <c r="T77" i="16"/>
  <c r="AF77" i="16"/>
  <c r="BE77" i="16"/>
  <c r="CC77" i="16"/>
  <c r="DA77" i="16"/>
  <c r="DZ77" i="16"/>
  <c r="EZ77" i="16"/>
  <c r="FX77" i="16"/>
  <c r="GU77" i="16"/>
  <c r="GZ69" i="16"/>
  <c r="Y73" i="16"/>
  <c r="AQ73" i="16"/>
  <c r="BL73" i="16"/>
  <c r="CD73" i="16"/>
  <c r="CX73" i="16"/>
  <c r="DQ73" i="16"/>
  <c r="EN73" i="16"/>
  <c r="FK73" i="16"/>
  <c r="GF73" i="16"/>
  <c r="HE73" i="16"/>
  <c r="A73" i="16"/>
  <c r="Z73" i="16"/>
  <c r="AS73" i="16"/>
  <c r="BN73" i="16"/>
  <c r="CE73" i="16"/>
  <c r="CZ73" i="16"/>
  <c r="DT73" i="16"/>
  <c r="EO73" i="16"/>
  <c r="FL73" i="16"/>
  <c r="GK73" i="16"/>
  <c r="HI73" i="16"/>
  <c r="GS73" i="16"/>
  <c r="GD73" i="16"/>
  <c r="FN73" i="16"/>
  <c r="EY73" i="16"/>
  <c r="EI73" i="16"/>
  <c r="DR73" i="16"/>
  <c r="DC73" i="16"/>
  <c r="CN73" i="16"/>
  <c r="BY73" i="16"/>
  <c r="BH73" i="16"/>
  <c r="AR73" i="16"/>
  <c r="AC73" i="16"/>
  <c r="G73" i="16"/>
  <c r="HD73" i="16"/>
  <c r="GO73" i="16"/>
  <c r="FY73" i="16"/>
  <c r="FI73" i="16"/>
  <c r="ES73" i="16"/>
  <c r="EC73" i="16"/>
  <c r="DN73" i="16"/>
  <c r="CY73" i="16"/>
  <c r="HO73" i="16"/>
  <c r="GZ73" i="16"/>
  <c r="GI73" i="16"/>
  <c r="FS73" i="16"/>
  <c r="FD73" i="16"/>
  <c r="HN73" i="16"/>
  <c r="GX73" i="16"/>
  <c r="GG73" i="16"/>
  <c r="FR73" i="16"/>
  <c r="FB73" i="16"/>
  <c r="EM73" i="16"/>
  <c r="DX73" i="16"/>
  <c r="DF73" i="16"/>
  <c r="CQ73" i="16"/>
  <c r="CB73" i="16"/>
  <c r="BM73" i="16"/>
  <c r="AW73" i="16"/>
  <c r="AF73" i="16"/>
  <c r="Q73" i="16"/>
  <c r="AB73" i="16"/>
  <c r="AU73" i="16"/>
  <c r="BO73" i="16"/>
  <c r="CF73" i="16"/>
  <c r="DA73" i="16"/>
  <c r="DV73" i="16"/>
  <c r="EP73" i="16"/>
  <c r="FM73" i="16"/>
  <c r="GL73" i="16"/>
  <c r="HG73" i="16"/>
  <c r="C73" i="16"/>
  <c r="D73" i="16" s="1"/>
  <c r="AD73" i="16"/>
  <c r="AX73" i="16"/>
  <c r="BP73" i="16"/>
  <c r="CH73" i="16"/>
  <c r="DB73" i="16"/>
  <c r="DY73" i="16"/>
  <c r="ER73" i="16"/>
  <c r="FP73" i="16"/>
  <c r="GN73" i="16"/>
  <c r="HL73" i="16"/>
  <c r="GZ60" i="16"/>
  <c r="GN60" i="16"/>
  <c r="FD60" i="16"/>
  <c r="DQ60" i="16"/>
  <c r="CH60" i="16"/>
  <c r="BB60" i="16"/>
  <c r="W60" i="16"/>
  <c r="AX60" i="16"/>
  <c r="CF60" i="16"/>
  <c r="DT60" i="16"/>
  <c r="FJ60" i="16"/>
  <c r="GY60" i="16"/>
  <c r="BL64" i="16"/>
  <c r="CD64" i="16"/>
  <c r="CX64" i="16"/>
  <c r="DQ64" i="16"/>
  <c r="EI64" i="16"/>
  <c r="FB64" i="16"/>
  <c r="FS64" i="16"/>
  <c r="GN64" i="16"/>
  <c r="AF67" i="16"/>
  <c r="BD67" i="16"/>
  <c r="CB67" i="16"/>
  <c r="CY67" i="16"/>
  <c r="DT67" i="16"/>
  <c r="EP67" i="16"/>
  <c r="FN67" i="16"/>
  <c r="GL67" i="16"/>
  <c r="HH67" i="16"/>
  <c r="Y69" i="16"/>
  <c r="AP69" i="16"/>
  <c r="BI69" i="16"/>
  <c r="CA69" i="16"/>
  <c r="CU69" i="16"/>
  <c r="DM69" i="16"/>
  <c r="EG69" i="16"/>
  <c r="EX69" i="16"/>
  <c r="FR69" i="16"/>
  <c r="GM69" i="16"/>
  <c r="HJ69" i="16"/>
  <c r="F73" i="16"/>
  <c r="I60" i="15" s="1"/>
  <c r="AE73" i="16"/>
  <c r="AZ73" i="16"/>
  <c r="BQ73" i="16"/>
  <c r="CK73" i="16"/>
  <c r="DD73" i="16"/>
  <c r="DZ73" i="16"/>
  <c r="ET73" i="16"/>
  <c r="FQ73" i="16"/>
  <c r="GP73" i="16"/>
  <c r="HM73" i="16"/>
  <c r="HA76" i="16"/>
  <c r="GL76" i="16"/>
  <c r="FT76" i="16"/>
  <c r="FE76" i="16"/>
  <c r="EP76" i="16"/>
  <c r="EA76" i="16"/>
  <c r="DK76" i="16"/>
  <c r="CT76" i="16"/>
  <c r="CE76" i="16"/>
  <c r="HJ76" i="16"/>
  <c r="GR76" i="16"/>
  <c r="GB76" i="16"/>
  <c r="FL76" i="16"/>
  <c r="ES76" i="16"/>
  <c r="EC76" i="16"/>
  <c r="DL76" i="16"/>
  <c r="CS76" i="16"/>
  <c r="CB76" i="16"/>
  <c r="BM76" i="16"/>
  <c r="AX76" i="16"/>
  <c r="AF76" i="16"/>
  <c r="Q76" i="16"/>
  <c r="HD76" i="16"/>
  <c r="GN76" i="16"/>
  <c r="FW76" i="16"/>
  <c r="FD76" i="16"/>
  <c r="EN76" i="16"/>
  <c r="DV76" i="16"/>
  <c r="DE76" i="16"/>
  <c r="CN76" i="16"/>
  <c r="BX76" i="16"/>
  <c r="BG76" i="16"/>
  <c r="AQ76" i="16"/>
  <c r="AB76" i="16"/>
  <c r="G76" i="16"/>
  <c r="HC76" i="16"/>
  <c r="GM76" i="16"/>
  <c r="FS76" i="16"/>
  <c r="FC76" i="16"/>
  <c r="EM76" i="16"/>
  <c r="DT76" i="16"/>
  <c r="DD76" i="16"/>
  <c r="CM76" i="16"/>
  <c r="BV76" i="16"/>
  <c r="BF76" i="16"/>
  <c r="AP76" i="16"/>
  <c r="AA76" i="16"/>
  <c r="F76" i="16"/>
  <c r="I63" i="15" s="1"/>
  <c r="HO76" i="16"/>
  <c r="GY76" i="16"/>
  <c r="GF76" i="16"/>
  <c r="FP76" i="16"/>
  <c r="EZ76" i="16"/>
  <c r="EG76" i="16"/>
  <c r="DQ76" i="16"/>
  <c r="CZ76" i="16"/>
  <c r="CI76" i="16"/>
  <c r="BR76" i="16"/>
  <c r="BB76" i="16"/>
  <c r="AM76" i="16"/>
  <c r="X76" i="16"/>
  <c r="A76" i="16"/>
  <c r="HN76" i="16"/>
  <c r="GW76" i="16"/>
  <c r="GE76" i="16"/>
  <c r="FO76" i="16"/>
  <c r="EY76" i="16"/>
  <c r="EF76" i="16"/>
  <c r="DP76" i="16"/>
  <c r="CY76" i="16"/>
  <c r="CG76" i="16"/>
  <c r="BP76" i="16"/>
  <c r="BA76" i="16"/>
  <c r="AL76" i="16"/>
  <c r="V76" i="16"/>
  <c r="AI76" i="16"/>
  <c r="BK76" i="16"/>
  <c r="CL76" i="16"/>
  <c r="DO76" i="16"/>
  <c r="ER76" i="16"/>
  <c r="FY76" i="16"/>
  <c r="GZ76" i="16"/>
  <c r="T60" i="16"/>
  <c r="AY60" i="16"/>
  <c r="CI60" i="16"/>
  <c r="DY60" i="16"/>
  <c r="FL60" i="16"/>
  <c r="HC60" i="16"/>
  <c r="HA64" i="16"/>
  <c r="GL64" i="16"/>
  <c r="FT64" i="16"/>
  <c r="FE64" i="16"/>
  <c r="EP64" i="16"/>
  <c r="EA64" i="16"/>
  <c r="DK64" i="16"/>
  <c r="CT64" i="16"/>
  <c r="CE64" i="16"/>
  <c r="BO64" i="16"/>
  <c r="AZ64" i="16"/>
  <c r="AK64" i="16"/>
  <c r="S64" i="16"/>
  <c r="HD64" i="16"/>
  <c r="GO64" i="16"/>
  <c r="FZ64" i="16"/>
  <c r="FJ64" i="16"/>
  <c r="ES64" i="16"/>
  <c r="ED64" i="16"/>
  <c r="DO64" i="16"/>
  <c r="CY64" i="16"/>
  <c r="CI64" i="16"/>
  <c r="BS64" i="16"/>
  <c r="AD64" i="16"/>
  <c r="AV64" i="16"/>
  <c r="BM64" i="16"/>
  <c r="CF64" i="16"/>
  <c r="CZ64" i="16"/>
  <c r="DR64" i="16"/>
  <c r="EL64" i="16"/>
  <c r="FC64" i="16"/>
  <c r="FW64" i="16"/>
  <c r="GP64" i="16"/>
  <c r="HH64" i="16"/>
  <c r="AH67" i="16"/>
  <c r="BG67" i="16"/>
  <c r="CC67" i="16"/>
  <c r="CZ67" i="16"/>
  <c r="DU67" i="16"/>
  <c r="ES67" i="16"/>
  <c r="FR67" i="16"/>
  <c r="GN67" i="16"/>
  <c r="A69" i="16"/>
  <c r="Z69" i="16"/>
  <c r="AQ69" i="16"/>
  <c r="BJ69" i="16"/>
  <c r="CC69" i="16"/>
  <c r="CW69" i="16"/>
  <c r="DN69" i="16"/>
  <c r="EH69" i="16"/>
  <c r="EZ69" i="16"/>
  <c r="FU69" i="16"/>
  <c r="GP69" i="16"/>
  <c r="H73" i="16"/>
  <c r="AH73" i="16"/>
  <c r="BA73" i="16"/>
  <c r="BR73" i="16"/>
  <c r="CL73" i="16"/>
  <c r="DE73" i="16"/>
  <c r="EA73" i="16"/>
  <c r="EV73" i="16"/>
  <c r="FT73" i="16"/>
  <c r="GQ73" i="16"/>
  <c r="GA74" i="16"/>
  <c r="CJ74" i="16"/>
  <c r="GI74" i="16"/>
  <c r="AP74" i="16"/>
  <c r="EH74" i="16"/>
  <c r="DX74" i="16"/>
  <c r="HF74" i="16"/>
  <c r="AK76" i="16"/>
  <c r="BL76" i="16"/>
  <c r="CP76" i="16"/>
  <c r="DR76" i="16"/>
  <c r="ET76" i="16"/>
  <c r="FZ76" i="16"/>
  <c r="HB76" i="16"/>
  <c r="HF67" i="16"/>
  <c r="GV67" i="16"/>
  <c r="GE67" i="16"/>
  <c r="FK67" i="16"/>
  <c r="ER67" i="16"/>
  <c r="DZ67" i="16"/>
  <c r="DE67" i="16"/>
  <c r="CM67" i="16"/>
  <c r="BT67" i="16"/>
  <c r="BA67" i="16"/>
  <c r="AG67" i="16"/>
  <c r="P67" i="16"/>
  <c r="HB67" i="16"/>
  <c r="GH67" i="16"/>
  <c r="FQ67" i="16"/>
  <c r="EV67" i="16"/>
  <c r="EC67" i="16"/>
  <c r="DL67" i="16"/>
  <c r="CQ67" i="16"/>
  <c r="BY67" i="16"/>
  <c r="BF67" i="16"/>
  <c r="AL67" i="16"/>
  <c r="S67" i="16"/>
  <c r="AK67" i="16"/>
  <c r="BH67" i="16"/>
  <c r="CD67" i="16"/>
  <c r="DA67" i="16"/>
  <c r="DX67" i="16"/>
  <c r="EU67" i="16"/>
  <c r="FS67" i="16"/>
  <c r="GO67" i="16"/>
  <c r="HL67" i="16"/>
  <c r="HA69" i="16"/>
  <c r="GK69" i="16"/>
  <c r="FT69" i="16"/>
  <c r="FB69" i="16"/>
  <c r="EL69" i="16"/>
  <c r="DW69" i="16"/>
  <c r="DH69" i="16"/>
  <c r="CR69" i="16"/>
  <c r="CB69" i="16"/>
  <c r="BM69" i="16"/>
  <c r="AW69" i="16"/>
  <c r="AG69" i="16"/>
  <c r="Q69" i="16"/>
  <c r="HH69" i="16"/>
  <c r="GO69" i="16"/>
  <c r="FX69" i="16"/>
  <c r="FG69" i="16"/>
  <c r="EP69" i="16"/>
  <c r="DZ69" i="16"/>
  <c r="DK69" i="16"/>
  <c r="CV69" i="16"/>
  <c r="CG69" i="16"/>
  <c r="BP69" i="16"/>
  <c r="BA69" i="16"/>
  <c r="AL69" i="16"/>
  <c r="V69" i="16"/>
  <c r="AA69" i="16"/>
  <c r="AS69" i="16"/>
  <c r="BK69" i="16"/>
  <c r="CD69" i="16"/>
  <c r="CX69" i="16"/>
  <c r="DP69" i="16"/>
  <c r="EI69" i="16"/>
  <c r="FA69" i="16"/>
  <c r="FV69" i="16"/>
  <c r="GR69" i="16"/>
  <c r="HL69" i="16"/>
  <c r="P73" i="16"/>
  <c r="AJ73" i="16"/>
  <c r="BB73" i="16"/>
  <c r="BS73" i="16"/>
  <c r="CM73" i="16"/>
  <c r="DI73" i="16"/>
  <c r="EB73" i="16"/>
  <c r="EX73" i="16"/>
  <c r="FV73" i="16"/>
  <c r="GR73" i="16"/>
  <c r="GL75" i="16"/>
  <c r="FO75" i="16"/>
  <c r="V75" i="16"/>
  <c r="DR75" i="16"/>
  <c r="DE75" i="16"/>
  <c r="BU75" i="16"/>
  <c r="HB75" i="16"/>
  <c r="BH75" i="16"/>
  <c r="HF76" i="16"/>
  <c r="R73" i="16"/>
  <c r="AK73" i="16"/>
  <c r="BC73" i="16"/>
  <c r="BU73" i="16"/>
  <c r="CO73" i="16"/>
  <c r="DK73" i="16"/>
  <c r="ED73" i="16"/>
  <c r="EZ73" i="16"/>
  <c r="FX73" i="16"/>
  <c r="GT73" i="16"/>
  <c r="AF42" i="16"/>
  <c r="BA42" i="16"/>
  <c r="BT42" i="16"/>
  <c r="CQ42" i="16"/>
  <c r="DJ42" i="16"/>
  <c r="EF42" i="16"/>
  <c r="FC42" i="16"/>
  <c r="FU42" i="16"/>
  <c r="GQ42" i="16"/>
  <c r="HN42" i="16"/>
  <c r="HO59" i="16"/>
  <c r="HF59" i="16"/>
  <c r="GS59" i="16"/>
  <c r="GF59" i="16"/>
  <c r="FR59" i="16"/>
  <c r="FE59" i="16"/>
  <c r="ER59" i="16"/>
  <c r="EE59" i="16"/>
  <c r="DR59" i="16"/>
  <c r="DE59" i="16"/>
  <c r="CR59" i="16"/>
  <c r="CE59" i="16"/>
  <c r="BR59" i="16"/>
  <c r="BE59" i="16"/>
  <c r="AR59" i="16"/>
  <c r="AD59" i="16"/>
  <c r="Q59" i="16"/>
  <c r="AB59" i="16"/>
  <c r="AP59" i="16"/>
  <c r="BF59" i="16"/>
  <c r="BT59" i="16"/>
  <c r="CH59" i="16"/>
  <c r="CV59" i="16"/>
  <c r="DJ59" i="16"/>
  <c r="DY59" i="16"/>
  <c r="EM59" i="16"/>
  <c r="FA59" i="16"/>
  <c r="FO59" i="16"/>
  <c r="GC59" i="16"/>
  <c r="GR59" i="16"/>
  <c r="HG59" i="16"/>
  <c r="Z60" i="16"/>
  <c r="BI60" i="16"/>
  <c r="CT60" i="16"/>
  <c r="EH60" i="16"/>
  <c r="FX60" i="16"/>
  <c r="HJ60" i="16"/>
  <c r="Q64" i="16"/>
  <c r="AI64" i="16"/>
  <c r="BA64" i="16"/>
  <c r="BR64" i="16"/>
  <c r="CL64" i="16"/>
  <c r="DD64" i="16"/>
  <c r="DV64" i="16"/>
  <c r="EO64" i="16"/>
  <c r="FG64" i="16"/>
  <c r="GB64" i="16"/>
  <c r="GT64" i="16"/>
  <c r="HM64" i="16"/>
  <c r="R67" i="16"/>
  <c r="AP67" i="16"/>
  <c r="BL67" i="16"/>
  <c r="CH67" i="16"/>
  <c r="DD67" i="16"/>
  <c r="EB67" i="16"/>
  <c r="EZ67" i="16"/>
  <c r="FU67" i="16"/>
  <c r="GS67" i="16"/>
  <c r="HO67" i="16"/>
  <c r="D69" i="16"/>
  <c r="I69" i="16" s="1"/>
  <c r="AC69" i="16"/>
  <c r="AV69" i="16"/>
  <c r="BO69" i="16"/>
  <c r="CI69" i="16"/>
  <c r="CZ69" i="16"/>
  <c r="DT69" i="16"/>
  <c r="EK69" i="16"/>
  <c r="FE69" i="16"/>
  <c r="GA69" i="16"/>
  <c r="GV69" i="16"/>
  <c r="HN69" i="16"/>
  <c r="HO71" i="16"/>
  <c r="HM71" i="16"/>
  <c r="GZ71" i="16"/>
  <c r="GM71" i="16"/>
  <c r="FZ71" i="16"/>
  <c r="FM71" i="16"/>
  <c r="EZ71" i="16"/>
  <c r="EM71" i="16"/>
  <c r="DZ71" i="16"/>
  <c r="DM71" i="16"/>
  <c r="CZ71" i="16"/>
  <c r="CL71" i="16"/>
  <c r="BY71" i="16"/>
  <c r="BL71" i="16"/>
  <c r="AY71" i="16"/>
  <c r="AL71" i="16"/>
  <c r="Y71" i="16"/>
  <c r="F71" i="16"/>
  <c r="I58" i="15" s="1"/>
  <c r="HD71" i="16"/>
  <c r="GP71" i="16"/>
  <c r="GC71" i="16"/>
  <c r="FP71" i="16"/>
  <c r="FC71" i="16"/>
  <c r="EP71" i="16"/>
  <c r="EC71" i="16"/>
  <c r="DP71" i="16"/>
  <c r="DC71" i="16"/>
  <c r="CP71" i="16"/>
  <c r="CC71" i="16"/>
  <c r="BP71" i="16"/>
  <c r="BB71" i="16"/>
  <c r="AO71" i="16"/>
  <c r="AB71" i="16"/>
  <c r="O71" i="16"/>
  <c r="Z71" i="16"/>
  <c r="AP71" i="16"/>
  <c r="BF71" i="16"/>
  <c r="BU71" i="16"/>
  <c r="CJ71" i="16"/>
  <c r="DA71" i="16"/>
  <c r="DQ71" i="16"/>
  <c r="EF71" i="16"/>
  <c r="EV71" i="16"/>
  <c r="FK71" i="16"/>
  <c r="GA71" i="16"/>
  <c r="GR71" i="16"/>
  <c r="HG71" i="16"/>
  <c r="S73" i="16"/>
  <c r="AL73" i="16"/>
  <c r="BD73" i="16"/>
  <c r="BX73" i="16"/>
  <c r="CP73" i="16"/>
  <c r="DL73" i="16"/>
  <c r="EF73" i="16"/>
  <c r="FA73" i="16"/>
  <c r="FZ73" i="16"/>
  <c r="GV73" i="16"/>
  <c r="AZ74" i="16"/>
  <c r="AT75" i="16"/>
  <c r="P76" i="16"/>
  <c r="AR76" i="16"/>
  <c r="BS76" i="16"/>
  <c r="CV76" i="16"/>
  <c r="DZ76" i="16"/>
  <c r="FB76" i="16"/>
  <c r="GD76" i="16"/>
  <c r="HH76" i="16"/>
  <c r="AA77" i="16"/>
  <c r="AY77" i="16"/>
  <c r="BW77" i="16"/>
  <c r="CV77" i="16"/>
  <c r="DS77" i="16"/>
  <c r="EQ77" i="16"/>
  <c r="FP77" i="16"/>
  <c r="GP77" i="16"/>
  <c r="HN77" i="16"/>
  <c r="AA72" i="16"/>
  <c r="AW72" i="16"/>
  <c r="BS72" i="16"/>
  <c r="CM72" i="16"/>
  <c r="DH72" i="16"/>
  <c r="EB72" i="16"/>
  <c r="EX72" i="16"/>
  <c r="FT72" i="16"/>
  <c r="GM72" i="16"/>
  <c r="HI72" i="16"/>
  <c r="W78" i="16"/>
  <c r="AS78" i="16"/>
  <c r="BK78" i="16"/>
  <c r="CH78" i="16"/>
  <c r="DD78" i="16"/>
  <c r="DZ78" i="16"/>
  <c r="EY78" i="16"/>
  <c r="FU78" i="16"/>
  <c r="GR78" i="16"/>
  <c r="HL78" i="16"/>
  <c r="X79" i="16"/>
  <c r="AQ79" i="16"/>
  <c r="BJ79" i="16"/>
  <c r="CB79" i="16"/>
  <c r="CS79" i="16"/>
  <c r="DN79" i="16"/>
  <c r="EG79" i="16"/>
  <c r="EZ79" i="16"/>
  <c r="FR79" i="16"/>
  <c r="GK79" i="16"/>
  <c r="HD79" i="16"/>
  <c r="HN82" i="16"/>
  <c r="GY82" i="16"/>
  <c r="GH82" i="16"/>
  <c r="FR82" i="16"/>
  <c r="FC82" i="16"/>
  <c r="EN82" i="16"/>
  <c r="DX82" i="16"/>
  <c r="DG82" i="16"/>
  <c r="CR82" i="16"/>
  <c r="CB82" i="16"/>
  <c r="BM82" i="16"/>
  <c r="AX82" i="16"/>
  <c r="AF82" i="16"/>
  <c r="Q82" i="16"/>
  <c r="HB82" i="16"/>
  <c r="GM82" i="16"/>
  <c r="FW82" i="16"/>
  <c r="FF82" i="16"/>
  <c r="EQ82" i="16"/>
  <c r="EB82" i="16"/>
  <c r="DL82" i="16"/>
  <c r="CV82" i="16"/>
  <c r="CF82" i="16"/>
  <c r="BP82" i="16"/>
  <c r="BA82" i="16"/>
  <c r="AL82" i="16"/>
  <c r="V82" i="16"/>
  <c r="AA82" i="16"/>
  <c r="AR82" i="16"/>
  <c r="BL82" i="16"/>
  <c r="CE82" i="16"/>
  <c r="CY82" i="16"/>
  <c r="DQ82" i="16"/>
  <c r="EI82" i="16"/>
  <c r="FB82" i="16"/>
  <c r="FT82" i="16"/>
  <c r="GO82" i="16"/>
  <c r="HG82" i="16"/>
  <c r="GG84" i="16"/>
  <c r="X85" i="16"/>
  <c r="AR85" i="16"/>
  <c r="BL85" i="16"/>
  <c r="CH85" i="16"/>
  <c r="DA85" i="16"/>
  <c r="DV85" i="16"/>
  <c r="EO85" i="16"/>
  <c r="FL85" i="16"/>
  <c r="GG85" i="16"/>
  <c r="HA85" i="16"/>
  <c r="HI87" i="16"/>
  <c r="HE87" i="16"/>
  <c r="FR87" i="16"/>
  <c r="ED87" i="16"/>
  <c r="CR87" i="16"/>
  <c r="BG87" i="16"/>
  <c r="T87" i="16"/>
  <c r="HB87" i="16"/>
  <c r="FN87" i="16"/>
  <c r="GW87" i="16"/>
  <c r="FI87" i="16"/>
  <c r="DZ87" i="16"/>
  <c r="CM87" i="16"/>
  <c r="AZ87" i="16"/>
  <c r="P87" i="16"/>
  <c r="GE87" i="16"/>
  <c r="ER87" i="16"/>
  <c r="DD87" i="16"/>
  <c r="BT87" i="16"/>
  <c r="AG87" i="16"/>
  <c r="BJ87" i="16"/>
  <c r="DI87" i="16"/>
  <c r="FG87" i="16"/>
  <c r="P89" i="16"/>
  <c r="AV89" i="16"/>
  <c r="BZ89" i="16"/>
  <c r="DE89" i="16"/>
  <c r="EJ89" i="16"/>
  <c r="FP89" i="16"/>
  <c r="GT89" i="16"/>
  <c r="S90" i="16"/>
  <c r="BI90" i="16"/>
  <c r="CV90" i="16"/>
  <c r="EO90" i="16"/>
  <c r="GD90" i="16"/>
  <c r="HO91" i="16"/>
  <c r="HF91" i="16"/>
  <c r="GS91" i="16"/>
  <c r="GF91" i="16"/>
  <c r="FR91" i="16"/>
  <c r="FE91" i="16"/>
  <c r="ER91" i="16"/>
  <c r="EE91" i="16"/>
  <c r="DR91" i="16"/>
  <c r="DE91" i="16"/>
  <c r="CR91" i="16"/>
  <c r="CE91" i="16"/>
  <c r="BR91" i="16"/>
  <c r="BE91" i="16"/>
  <c r="AR91" i="16"/>
  <c r="AD91" i="16"/>
  <c r="Q91" i="16"/>
  <c r="HH91" i="16"/>
  <c r="GT91" i="16"/>
  <c r="GD91" i="16"/>
  <c r="FP91" i="16"/>
  <c r="FB91" i="16"/>
  <c r="EN91" i="16"/>
  <c r="DZ91" i="16"/>
  <c r="DL91" i="16"/>
  <c r="CW91" i="16"/>
  <c r="CI91" i="16"/>
  <c r="BU91" i="16"/>
  <c r="BG91" i="16"/>
  <c r="AS91" i="16"/>
  <c r="AC91" i="16"/>
  <c r="O91" i="16"/>
  <c r="HG91" i="16"/>
  <c r="GR91" i="16"/>
  <c r="GC91" i="16"/>
  <c r="FO91" i="16"/>
  <c r="FA91" i="16"/>
  <c r="EM91" i="16"/>
  <c r="DY91" i="16"/>
  <c r="DJ91" i="16"/>
  <c r="CV91" i="16"/>
  <c r="CH91" i="16"/>
  <c r="BT91" i="16"/>
  <c r="BF91" i="16"/>
  <c r="AP91" i="16"/>
  <c r="AB91" i="16"/>
  <c r="H91" i="16"/>
  <c r="HE91" i="16"/>
  <c r="GP91" i="16"/>
  <c r="GB91" i="16"/>
  <c r="FN91" i="16"/>
  <c r="EZ91" i="16"/>
  <c r="EL91" i="16"/>
  <c r="DX91" i="16"/>
  <c r="DI91" i="16"/>
  <c r="CU91" i="16"/>
  <c r="CG91" i="16"/>
  <c r="BS91" i="16"/>
  <c r="BD91" i="16"/>
  <c r="AO91" i="16"/>
  <c r="AA91" i="16"/>
  <c r="G91" i="16"/>
  <c r="HD91" i="16"/>
  <c r="GO91" i="16"/>
  <c r="GA91" i="16"/>
  <c r="FM91" i="16"/>
  <c r="EY91" i="16"/>
  <c r="EK91" i="16"/>
  <c r="DV91" i="16"/>
  <c r="DH91" i="16"/>
  <c r="CT91" i="16"/>
  <c r="CF91" i="16"/>
  <c r="BQ91" i="16"/>
  <c r="BB91" i="16"/>
  <c r="AN91" i="16"/>
  <c r="Z91" i="16"/>
  <c r="F91" i="16"/>
  <c r="I78" i="15" s="1"/>
  <c r="HB91" i="16"/>
  <c r="GN91" i="16"/>
  <c r="FZ91" i="16"/>
  <c r="FL91" i="16"/>
  <c r="EX91" i="16"/>
  <c r="EJ91" i="16"/>
  <c r="DU91" i="16"/>
  <c r="DG91" i="16"/>
  <c r="CS91" i="16"/>
  <c r="CD91" i="16"/>
  <c r="BP91" i="16"/>
  <c r="BA91" i="16"/>
  <c r="AM91" i="16"/>
  <c r="Y91" i="16"/>
  <c r="C91" i="16"/>
  <c r="D91" i="16" s="1"/>
  <c r="HA91" i="16"/>
  <c r="GM91" i="16"/>
  <c r="FY91" i="16"/>
  <c r="FK91" i="16"/>
  <c r="EW91" i="16"/>
  <c r="EH91" i="16"/>
  <c r="HK91" i="16"/>
  <c r="GW91" i="16"/>
  <c r="GI91" i="16"/>
  <c r="FU91" i="16"/>
  <c r="FF91" i="16"/>
  <c r="EQ91" i="16"/>
  <c r="EC91" i="16"/>
  <c r="DO91" i="16"/>
  <c r="DA91" i="16"/>
  <c r="CL91" i="16"/>
  <c r="BX91" i="16"/>
  <c r="BJ91" i="16"/>
  <c r="AV91" i="16"/>
  <c r="AH91" i="16"/>
  <c r="T91" i="16"/>
  <c r="AL91" i="16"/>
  <c r="BN91" i="16"/>
  <c r="CQ91" i="16"/>
  <c r="DT91" i="16"/>
  <c r="FD91" i="16"/>
  <c r="GK91" i="16"/>
  <c r="GF93" i="16"/>
  <c r="Y78" i="16"/>
  <c r="AT78" i="16"/>
  <c r="BL78" i="16"/>
  <c r="CJ78" i="16"/>
  <c r="DF78" i="16"/>
  <c r="EB78" i="16"/>
  <c r="EZ78" i="16"/>
  <c r="FV78" i="16"/>
  <c r="GT78" i="16"/>
  <c r="Y79" i="16"/>
  <c r="AR79" i="16"/>
  <c r="BL79" i="16"/>
  <c r="CC79" i="16"/>
  <c r="CV79" i="16"/>
  <c r="DO79" i="16"/>
  <c r="EI79" i="16"/>
  <c r="FA79" i="16"/>
  <c r="FS79" i="16"/>
  <c r="GL79" i="16"/>
  <c r="HE79" i="16"/>
  <c r="Y85" i="16"/>
  <c r="AS85" i="16"/>
  <c r="BN85" i="16"/>
  <c r="CI85" i="16"/>
  <c r="DD85" i="16"/>
  <c r="DX85" i="16"/>
  <c r="EQ85" i="16"/>
  <c r="FM85" i="16"/>
  <c r="GH85" i="16"/>
  <c r="HB85" i="16"/>
  <c r="X89" i="16"/>
  <c r="BB89" i="16"/>
  <c r="CI89" i="16"/>
  <c r="DM89" i="16"/>
  <c r="ER89" i="16"/>
  <c r="FX89" i="16"/>
  <c r="HB89" i="16"/>
  <c r="AE90" i="16"/>
  <c r="BT90" i="16"/>
  <c r="DH90" i="16"/>
  <c r="EX90" i="16"/>
  <c r="GK90" i="16"/>
  <c r="GU93" i="16"/>
  <c r="GO79" i="16"/>
  <c r="Y89" i="16"/>
  <c r="BD89" i="16"/>
  <c r="CJ89" i="16"/>
  <c r="DN89" i="16"/>
  <c r="ES89" i="16"/>
  <c r="FY89" i="16"/>
  <c r="HC89" i="16"/>
  <c r="AF90" i="16"/>
  <c r="BV90" i="16"/>
  <c r="DI90" i="16"/>
  <c r="FA90" i="16"/>
  <c r="GN90" i="16"/>
  <c r="HC79" i="16"/>
  <c r="GN79" i="16"/>
  <c r="FX79" i="16"/>
  <c r="FG79" i="16"/>
  <c r="ER79" i="16"/>
  <c r="EB79" i="16"/>
  <c r="DM79" i="16"/>
  <c r="CX79" i="16"/>
  <c r="CF79" i="16"/>
  <c r="BQ79" i="16"/>
  <c r="BB79" i="16"/>
  <c r="AL79" i="16"/>
  <c r="W79" i="16"/>
  <c r="HF79" i="16"/>
  <c r="GQ79" i="16"/>
  <c r="GB79" i="16"/>
  <c r="FL79" i="16"/>
  <c r="EV79" i="16"/>
  <c r="EF79" i="16"/>
  <c r="DP79" i="16"/>
  <c r="DA79" i="16"/>
  <c r="CL79" i="16"/>
  <c r="BU79" i="16"/>
  <c r="BE79" i="16"/>
  <c r="AP79" i="16"/>
  <c r="Z79" i="16"/>
  <c r="C79" i="16"/>
  <c r="AC79" i="16"/>
  <c r="AU79" i="16"/>
  <c r="BN79" i="16"/>
  <c r="CE79" i="16"/>
  <c r="CZ79" i="16"/>
  <c r="DR79" i="16"/>
  <c r="EL79" i="16"/>
  <c r="FD79" i="16"/>
  <c r="FV79" i="16"/>
  <c r="GP79" i="16"/>
  <c r="HI79" i="16"/>
  <c r="GZ84" i="16"/>
  <c r="CO84" i="16"/>
  <c r="EK84" i="16"/>
  <c r="GK85" i="16"/>
  <c r="AB89" i="16"/>
  <c r="BF89" i="16"/>
  <c r="CL89" i="16"/>
  <c r="DQ89" i="16"/>
  <c r="EV89" i="16"/>
  <c r="GA89" i="16"/>
  <c r="HF89" i="16"/>
  <c r="AI90" i="16"/>
  <c r="BZ90" i="16"/>
  <c r="DN90" i="16"/>
  <c r="FC90" i="16"/>
  <c r="GT90" i="16"/>
  <c r="HO78" i="16"/>
  <c r="GW78" i="16"/>
  <c r="GE78" i="16"/>
  <c r="FL78" i="16"/>
  <c r="ET78" i="16"/>
  <c r="DY78" i="16"/>
  <c r="DG78" i="16"/>
  <c r="CN78" i="16"/>
  <c r="BV78" i="16"/>
  <c r="BB78" i="16"/>
  <c r="AI78" i="16"/>
  <c r="P78" i="16"/>
  <c r="GZ78" i="16"/>
  <c r="GI78" i="16"/>
  <c r="FO78" i="16"/>
  <c r="EX78" i="16"/>
  <c r="EF78" i="16"/>
  <c r="DK78" i="16"/>
  <c r="CS78" i="16"/>
  <c r="BZ78" i="16"/>
  <c r="AD78" i="16"/>
  <c r="AW78" i="16"/>
  <c r="BS78" i="16"/>
  <c r="CO78" i="16"/>
  <c r="DM78" i="16"/>
  <c r="EJ78" i="16"/>
  <c r="FD78" i="16"/>
  <c r="GA78" i="16"/>
  <c r="GX78" i="16"/>
  <c r="F79" i="16"/>
  <c r="I66" i="15" s="1"/>
  <c r="AD79" i="16"/>
  <c r="AW79" i="16"/>
  <c r="BO79" i="16"/>
  <c r="CH79" i="16"/>
  <c r="DB79" i="16"/>
  <c r="DT79" i="16"/>
  <c r="EM79" i="16"/>
  <c r="FE79" i="16"/>
  <c r="FY79" i="16"/>
  <c r="GR79" i="16"/>
  <c r="HL79" i="16"/>
  <c r="AF84" i="16"/>
  <c r="HI85" i="16"/>
  <c r="GS85" i="16"/>
  <c r="GA85" i="16"/>
  <c r="FK85" i="16"/>
  <c r="ER85" i="16"/>
  <c r="EA85" i="16"/>
  <c r="DJ85" i="16"/>
  <c r="CT85" i="16"/>
  <c r="CD85" i="16"/>
  <c r="BJ85" i="16"/>
  <c r="AT85" i="16"/>
  <c r="AC85" i="16"/>
  <c r="F85" i="16"/>
  <c r="I72" i="15" s="1"/>
  <c r="HM85" i="16"/>
  <c r="GV85" i="16"/>
  <c r="GF85" i="16"/>
  <c r="FN85" i="16"/>
  <c r="EX85" i="16"/>
  <c r="EF85" i="16"/>
  <c r="DN85" i="16"/>
  <c r="CW85" i="16"/>
  <c r="CG85" i="16"/>
  <c r="BQ85" i="16"/>
  <c r="AX85" i="16"/>
  <c r="AG85" i="16"/>
  <c r="P85" i="16"/>
  <c r="AD85" i="16"/>
  <c r="AZ85" i="16"/>
  <c r="BT85" i="16"/>
  <c r="CL85" i="16"/>
  <c r="DH85" i="16"/>
  <c r="EB85" i="16"/>
  <c r="EY85" i="16"/>
  <c r="FR85" i="16"/>
  <c r="GM85" i="16"/>
  <c r="HG85" i="16"/>
  <c r="AC89" i="16"/>
  <c r="BI89" i="16"/>
  <c r="CM89" i="16"/>
  <c r="DR89" i="16"/>
  <c r="EW89" i="16"/>
  <c r="GC89" i="16"/>
  <c r="HH89" i="16"/>
  <c r="AJ90" i="16"/>
  <c r="CA90" i="16"/>
  <c r="DP90" i="16"/>
  <c r="FD90" i="16"/>
  <c r="GU90" i="16"/>
  <c r="C78" i="16"/>
  <c r="D78" i="16" s="1"/>
  <c r="AF78" i="16"/>
  <c r="AX78" i="16"/>
  <c r="BU78" i="16"/>
  <c r="CQ78" i="16"/>
  <c r="DO78" i="16"/>
  <c r="EK78" i="16"/>
  <c r="FG78" i="16"/>
  <c r="GB78" i="16"/>
  <c r="GY78" i="16"/>
  <c r="G79" i="16"/>
  <c r="AE79" i="16"/>
  <c r="AX79" i="16"/>
  <c r="BP79" i="16"/>
  <c r="CK79" i="16"/>
  <c r="DC79" i="16"/>
  <c r="DV79" i="16"/>
  <c r="EN79" i="16"/>
  <c r="FF79" i="16"/>
  <c r="FZ79" i="16"/>
  <c r="GS79" i="16"/>
  <c r="HM79" i="16"/>
  <c r="AU84" i="16"/>
  <c r="C85" i="16"/>
  <c r="AF85" i="16"/>
  <c r="BA85" i="16"/>
  <c r="BU85" i="16"/>
  <c r="CO85" i="16"/>
  <c r="DI85" i="16"/>
  <c r="ED85" i="16"/>
  <c r="EZ85" i="16"/>
  <c r="FT85" i="16"/>
  <c r="GN85" i="16"/>
  <c r="HH85" i="16"/>
  <c r="AD89" i="16"/>
  <c r="BJ89" i="16"/>
  <c r="CN89" i="16"/>
  <c r="DS89" i="16"/>
  <c r="EX89" i="16"/>
  <c r="GD89" i="16"/>
  <c r="AM90" i="16"/>
  <c r="CB90" i="16"/>
  <c r="DR90" i="16"/>
  <c r="FF90" i="16"/>
  <c r="GV90" i="16"/>
  <c r="FG90" i="16"/>
  <c r="GH93" i="16"/>
  <c r="GW93" i="16"/>
  <c r="DH93" i="16"/>
  <c r="R93" i="16"/>
  <c r="FS93" i="16"/>
  <c r="BN93" i="16"/>
  <c r="FD93" i="16"/>
  <c r="BI93" i="16"/>
  <c r="FA93" i="16"/>
  <c r="BE93" i="16"/>
  <c r="EU93" i="16"/>
  <c r="AT93" i="16"/>
  <c r="EJ93" i="16"/>
  <c r="AN93" i="16"/>
  <c r="EC93" i="16"/>
  <c r="AG93" i="16"/>
  <c r="DW93" i="16"/>
  <c r="P93" i="16"/>
  <c r="GQ93" i="16"/>
  <c r="CP93" i="16"/>
  <c r="HD89" i="16"/>
  <c r="GP89" i="16"/>
  <c r="GB89" i="16"/>
  <c r="FN89" i="16"/>
  <c r="EZ89" i="16"/>
  <c r="EK89" i="16"/>
  <c r="DW89" i="16"/>
  <c r="DI89" i="16"/>
  <c r="CT89" i="16"/>
  <c r="CF89" i="16"/>
  <c r="BQ89" i="16"/>
  <c r="BC89" i="16"/>
  <c r="AO89" i="16"/>
  <c r="AA89" i="16"/>
  <c r="HA89" i="16"/>
  <c r="GL89" i="16"/>
  <c r="FV89" i="16"/>
  <c r="FF89" i="16"/>
  <c r="EQ89" i="16"/>
  <c r="EB89" i="16"/>
  <c r="DL89" i="16"/>
  <c r="CW89" i="16"/>
  <c r="CG89" i="16"/>
  <c r="BP89" i="16"/>
  <c r="BA89" i="16"/>
  <c r="AL89" i="16"/>
  <c r="V89" i="16"/>
  <c r="A89" i="16"/>
  <c r="HO89" i="16"/>
  <c r="GZ89" i="16"/>
  <c r="GK89" i="16"/>
  <c r="FT89" i="16"/>
  <c r="FE89" i="16"/>
  <c r="EP89" i="16"/>
  <c r="DZ89" i="16"/>
  <c r="DK89" i="16"/>
  <c r="CV89" i="16"/>
  <c r="CD89" i="16"/>
  <c r="BO89" i="16"/>
  <c r="AZ89" i="16"/>
  <c r="AK89" i="16"/>
  <c r="U89" i="16"/>
  <c r="HN89" i="16"/>
  <c r="GY89" i="16"/>
  <c r="GJ89" i="16"/>
  <c r="FS89" i="16"/>
  <c r="FD89" i="16"/>
  <c r="EO89" i="16"/>
  <c r="DY89" i="16"/>
  <c r="DJ89" i="16"/>
  <c r="CS89" i="16"/>
  <c r="CC89" i="16"/>
  <c r="BN89" i="16"/>
  <c r="AY89" i="16"/>
  <c r="AJ89" i="16"/>
  <c r="S89" i="16"/>
  <c r="HM89" i="16"/>
  <c r="GX89" i="16"/>
  <c r="GG89" i="16"/>
  <c r="FR89" i="16"/>
  <c r="FC89" i="16"/>
  <c r="EN89" i="16"/>
  <c r="DX89" i="16"/>
  <c r="DG89" i="16"/>
  <c r="CR89" i="16"/>
  <c r="CB89" i="16"/>
  <c r="BM89" i="16"/>
  <c r="AX89" i="16"/>
  <c r="AH89" i="16"/>
  <c r="R89" i="16"/>
  <c r="HL89" i="16"/>
  <c r="GW89" i="16"/>
  <c r="GF89" i="16"/>
  <c r="FQ89" i="16"/>
  <c r="FB89" i="16"/>
  <c r="EL89" i="16"/>
  <c r="DV89" i="16"/>
  <c r="DF89" i="16"/>
  <c r="CP89" i="16"/>
  <c r="CA89" i="16"/>
  <c r="BL89" i="16"/>
  <c r="AW89" i="16"/>
  <c r="AF89" i="16"/>
  <c r="Q89" i="16"/>
  <c r="HE89" i="16"/>
  <c r="GO89" i="16"/>
  <c r="FZ89" i="16"/>
  <c r="FJ89" i="16"/>
  <c r="ET89" i="16"/>
  <c r="EE89" i="16"/>
  <c r="DP89" i="16"/>
  <c r="CZ89" i="16"/>
  <c r="CK89" i="16"/>
  <c r="BV89" i="16"/>
  <c r="BE89" i="16"/>
  <c r="AP89" i="16"/>
  <c r="Z89" i="16"/>
  <c r="AM89" i="16"/>
  <c r="BR89" i="16"/>
  <c r="CX89" i="16"/>
  <c r="EC89" i="16"/>
  <c r="FG89" i="16"/>
  <c r="GM89" i="16"/>
  <c r="HJ90" i="16"/>
  <c r="GR90" i="16"/>
  <c r="FW90" i="16"/>
  <c r="FE90" i="16"/>
  <c r="EN90" i="16"/>
  <c r="DT90" i="16"/>
  <c r="DC90" i="16"/>
  <c r="CG90" i="16"/>
  <c r="BO90" i="16"/>
  <c r="AV90" i="16"/>
  <c r="AD90" i="16"/>
  <c r="C90" i="16"/>
  <c r="HF90" i="16"/>
  <c r="GJ90" i="16"/>
  <c r="FQ90" i="16"/>
  <c r="EV90" i="16"/>
  <c r="EB90" i="16"/>
  <c r="DG90" i="16"/>
  <c r="CN90" i="16"/>
  <c r="BR90" i="16"/>
  <c r="AW90" i="16"/>
  <c r="AC90" i="16"/>
  <c r="A90" i="16"/>
  <c r="HC90" i="16"/>
  <c r="GI90" i="16"/>
  <c r="FP90" i="16"/>
  <c r="ET90" i="16"/>
  <c r="EA90" i="16"/>
  <c r="DF90" i="16"/>
  <c r="CM90" i="16"/>
  <c r="BP90" i="16"/>
  <c r="AU90" i="16"/>
  <c r="AB90" i="16"/>
  <c r="HB90" i="16"/>
  <c r="GH90" i="16"/>
  <c r="FO90" i="16"/>
  <c r="ER90" i="16"/>
  <c r="DW90" i="16"/>
  <c r="DE90" i="16"/>
  <c r="CI90" i="16"/>
  <c r="BN90" i="16"/>
  <c r="AT90" i="16"/>
  <c r="Z90" i="16"/>
  <c r="HA90" i="16"/>
  <c r="GF90" i="16"/>
  <c r="FN90" i="16"/>
  <c r="EQ90" i="16"/>
  <c r="DV90" i="16"/>
  <c r="DD90" i="16"/>
  <c r="CF90" i="16"/>
  <c r="BM90" i="16"/>
  <c r="AR90" i="16"/>
  <c r="V90" i="16"/>
  <c r="GX90" i="16"/>
  <c r="GE90" i="16"/>
  <c r="FJ90" i="16"/>
  <c r="EP90" i="16"/>
  <c r="DU90" i="16"/>
  <c r="CZ90" i="16"/>
  <c r="CE90" i="16"/>
  <c r="BJ90" i="16"/>
  <c r="AQ90" i="16"/>
  <c r="T90" i="16"/>
  <c r="HK90" i="16"/>
  <c r="GP90" i="16"/>
  <c r="FT90" i="16"/>
  <c r="FB90" i="16"/>
  <c r="EG90" i="16"/>
  <c r="DJ90" i="16"/>
  <c r="CR90" i="16"/>
  <c r="BW90" i="16"/>
  <c r="BB90" i="16"/>
  <c r="AH90" i="16"/>
  <c r="O90" i="16"/>
  <c r="AZ90" i="16"/>
  <c r="CP90" i="16"/>
  <c r="EC90" i="16"/>
  <c r="FR90" i="16"/>
  <c r="HH90" i="16"/>
  <c r="Q79" i="16"/>
  <c r="AJ79" i="16"/>
  <c r="BC79" i="16"/>
  <c r="BX79" i="16"/>
  <c r="CO79" i="16"/>
  <c r="DF79" i="16"/>
  <c r="DZ79" i="16"/>
  <c r="ES79" i="16"/>
  <c r="FM79" i="16"/>
  <c r="GE79" i="16"/>
  <c r="GX79" i="16"/>
  <c r="DF84" i="16"/>
  <c r="CU85" i="16"/>
  <c r="DO85" i="16"/>
  <c r="EK85" i="16"/>
  <c r="FD85" i="16"/>
  <c r="FY85" i="16"/>
  <c r="GT85" i="16"/>
  <c r="C89" i="16"/>
  <c r="D89" i="16" s="1"/>
  <c r="AN89" i="16"/>
  <c r="BT89" i="16"/>
  <c r="CY89" i="16"/>
  <c r="ED89" i="16"/>
  <c r="FI89" i="16"/>
  <c r="GN89" i="16"/>
  <c r="H90" i="16"/>
  <c r="BA90" i="16"/>
  <c r="CQ90" i="16"/>
  <c r="EE90" i="16"/>
  <c r="FS90" i="16"/>
  <c r="HI90" i="16"/>
  <c r="CG93" i="16"/>
  <c r="AA65" i="16"/>
  <c r="AN65" i="16"/>
  <c r="BA65" i="16"/>
  <c r="BN65" i="16"/>
  <c r="CB65" i="16"/>
  <c r="CO65" i="16"/>
  <c r="DB65" i="16"/>
  <c r="DO65" i="16"/>
  <c r="EB65" i="16"/>
  <c r="EO65" i="16"/>
  <c r="FB65" i="16"/>
  <c r="FO65" i="16"/>
  <c r="GB65" i="16"/>
  <c r="GO65" i="16"/>
  <c r="HB65" i="16"/>
  <c r="DW66" i="16"/>
  <c r="AL68" i="16"/>
  <c r="BJ68" i="16"/>
  <c r="CJ68" i="16"/>
  <c r="DJ68" i="16"/>
  <c r="EH68" i="16"/>
  <c r="FH68" i="16"/>
  <c r="GH68" i="16"/>
  <c r="HF68" i="16"/>
  <c r="Y70" i="16"/>
  <c r="AN70" i="16"/>
  <c r="BC70" i="16"/>
  <c r="BS70" i="16"/>
  <c r="CI70" i="16"/>
  <c r="CY70" i="16"/>
  <c r="DO70" i="16"/>
  <c r="ED70" i="16"/>
  <c r="ES70" i="16"/>
  <c r="FJ70" i="16"/>
  <c r="FZ70" i="16"/>
  <c r="GO70" i="16"/>
  <c r="W72" i="16"/>
  <c r="AS72" i="16"/>
  <c r="BL72" i="16"/>
  <c r="CH72" i="16"/>
  <c r="DB72" i="16"/>
  <c r="DX72" i="16"/>
  <c r="ET72" i="16"/>
  <c r="FM72" i="16"/>
  <c r="GI72" i="16"/>
  <c r="HC72" i="16"/>
  <c r="S78" i="16"/>
  <c r="AL78" i="16"/>
  <c r="BH78" i="16"/>
  <c r="CB78" i="16"/>
  <c r="CZ78" i="16"/>
  <c r="DV78" i="16"/>
  <c r="EO78" i="16"/>
  <c r="FN78" i="16"/>
  <c r="GK78" i="16"/>
  <c r="HI78" i="16"/>
  <c r="R79" i="16"/>
  <c r="AK79" i="16"/>
  <c r="BD79" i="16"/>
  <c r="BY79" i="16"/>
  <c r="CP79" i="16"/>
  <c r="DI79" i="16"/>
  <c r="EA79" i="16"/>
  <c r="ET79" i="16"/>
  <c r="FN79" i="16"/>
  <c r="GF79" i="16"/>
  <c r="GZ79" i="16"/>
  <c r="X82" i="16"/>
  <c r="AO82" i="16"/>
  <c r="BG82" i="16"/>
  <c r="BZ82" i="16"/>
  <c r="CS82" i="16"/>
  <c r="DN82" i="16"/>
  <c r="EE82" i="16"/>
  <c r="EY82" i="16"/>
  <c r="FP82" i="16"/>
  <c r="GJ82" i="16"/>
  <c r="HC82" i="16"/>
  <c r="DV84" i="16"/>
  <c r="R85" i="16"/>
  <c r="AM85" i="16"/>
  <c r="BG85" i="16"/>
  <c r="BZ85" i="16"/>
  <c r="CV85" i="16"/>
  <c r="DR85" i="16"/>
  <c r="EL85" i="16"/>
  <c r="FE85" i="16"/>
  <c r="FZ85" i="16"/>
  <c r="GU85" i="16"/>
  <c r="HG86" i="16"/>
  <c r="GS86" i="16"/>
  <c r="GE86" i="16"/>
  <c r="FP86" i="16"/>
  <c r="FB86" i="16"/>
  <c r="EN86" i="16"/>
  <c r="DZ86" i="16"/>
  <c r="DL86" i="16"/>
  <c r="CX86" i="16"/>
  <c r="CI86" i="16"/>
  <c r="BU86" i="16"/>
  <c r="BF86" i="16"/>
  <c r="AR86" i="16"/>
  <c r="AD86" i="16"/>
  <c r="O86" i="16"/>
  <c r="HD86" i="16"/>
  <c r="GP86" i="16"/>
  <c r="GA86" i="16"/>
  <c r="FM86" i="16"/>
  <c r="EY86" i="16"/>
  <c r="EK86" i="16"/>
  <c r="HK86" i="16"/>
  <c r="GW86" i="16"/>
  <c r="GI86" i="16"/>
  <c r="FT86" i="16"/>
  <c r="FF86" i="16"/>
  <c r="EQ86" i="16"/>
  <c r="EC86" i="16"/>
  <c r="DO86" i="16"/>
  <c r="DA86" i="16"/>
  <c r="CM86" i="16"/>
  <c r="BX86" i="16"/>
  <c r="BJ86" i="16"/>
  <c r="AV86" i="16"/>
  <c r="AH86" i="16"/>
  <c r="S86" i="16"/>
  <c r="X86" i="16"/>
  <c r="AN86" i="16"/>
  <c r="BE86" i="16"/>
  <c r="BW86" i="16"/>
  <c r="CO86" i="16"/>
  <c r="DE86" i="16"/>
  <c r="DW86" i="16"/>
  <c r="EO86" i="16"/>
  <c r="FI86" i="16"/>
  <c r="FZ86" i="16"/>
  <c r="GT86" i="16"/>
  <c r="HN86" i="16"/>
  <c r="AV87" i="16"/>
  <c r="CX87" i="16"/>
  <c r="ET87" i="16"/>
  <c r="HA87" i="16"/>
  <c r="G89" i="16"/>
  <c r="AQ89" i="16"/>
  <c r="BW89" i="16"/>
  <c r="DA89" i="16"/>
  <c r="EF89" i="16"/>
  <c r="FL89" i="16"/>
  <c r="GQ89" i="16"/>
  <c r="P90" i="16"/>
  <c r="BD90" i="16"/>
  <c r="CS90" i="16"/>
  <c r="EH90" i="16"/>
  <c r="FV90" i="16"/>
  <c r="HN90" i="16"/>
  <c r="AI91" i="16"/>
  <c r="BK91" i="16"/>
  <c r="CN91" i="16"/>
  <c r="DP91" i="16"/>
  <c r="ET91" i="16"/>
  <c r="GG91" i="16"/>
  <c r="HL91" i="16"/>
  <c r="DA93" i="16"/>
  <c r="W83" i="16"/>
  <c r="AJ83" i="16"/>
  <c r="AW83" i="16"/>
  <c r="BJ83" i="16"/>
  <c r="BW83" i="16"/>
  <c r="CJ83" i="16"/>
  <c r="CW83" i="16"/>
  <c r="DJ83" i="16"/>
  <c r="DX83" i="16"/>
  <c r="EK83" i="16"/>
  <c r="EX83" i="16"/>
  <c r="FK83" i="16"/>
  <c r="FX83" i="16"/>
  <c r="GK83" i="16"/>
  <c r="GX83" i="16"/>
  <c r="HK83" i="16"/>
  <c r="AJ88" i="16"/>
  <c r="BM88" i="16"/>
  <c r="CQ88" i="16"/>
  <c r="DR88" i="16"/>
  <c r="ES88" i="16"/>
  <c r="FU88" i="16"/>
  <c r="GX88" i="16"/>
  <c r="S92" i="16"/>
  <c r="AI92" i="16"/>
  <c r="AX92" i="16"/>
  <c r="BN92" i="16"/>
  <c r="CC92" i="16"/>
  <c r="CR92" i="16"/>
  <c r="DJ92" i="16"/>
  <c r="DY92" i="16"/>
  <c r="EN92" i="16"/>
  <c r="FC92" i="16"/>
  <c r="FS92" i="16"/>
  <c r="GI92" i="16"/>
  <c r="GX92" i="16"/>
  <c r="HN92" i="16"/>
  <c r="W94" i="16"/>
  <c r="AY94" i="16"/>
  <c r="BY94" i="16"/>
  <c r="CX94" i="16"/>
  <c r="DY94" i="16"/>
  <c r="FB94" i="16"/>
  <c r="GB94" i="16"/>
  <c r="Q95" i="16"/>
  <c r="AJ95" i="16"/>
  <c r="AZ95" i="16"/>
  <c r="BP95" i="16"/>
  <c r="CG95" i="16"/>
  <c r="CY95" i="16"/>
  <c r="DQ95" i="16"/>
  <c r="EG95" i="16"/>
  <c r="EX95" i="16"/>
  <c r="FO95" i="16"/>
  <c r="GF95" i="16"/>
  <c r="GY95" i="16"/>
  <c r="HN106" i="16"/>
  <c r="GZ106" i="16"/>
  <c r="FS106" i="16"/>
  <c r="EJ106" i="16"/>
  <c r="DC106" i="16"/>
  <c r="BT106" i="16"/>
  <c r="AL106" i="16"/>
  <c r="GJ106" i="16"/>
  <c r="FD106" i="16"/>
  <c r="DU106" i="16"/>
  <c r="CL106" i="16"/>
  <c r="BE106" i="16"/>
  <c r="V106" i="16"/>
  <c r="GY106" i="16"/>
  <c r="FI106" i="16"/>
  <c r="DT106" i="16"/>
  <c r="CH106" i="16"/>
  <c r="AQ106" i="16"/>
  <c r="GV106" i="16"/>
  <c r="FF106" i="16"/>
  <c r="DS106" i="16"/>
  <c r="BZ106" i="16"/>
  <c r="AM106" i="16"/>
  <c r="GR106" i="16"/>
  <c r="EZ106" i="16"/>
  <c r="DP106" i="16"/>
  <c r="BX106" i="16"/>
  <c r="AI106" i="16"/>
  <c r="GN106" i="16"/>
  <c r="EY106" i="16"/>
  <c r="DI106" i="16"/>
  <c r="BV106" i="16"/>
  <c r="AG106" i="16"/>
  <c r="GI106" i="16"/>
  <c r="EW106" i="16"/>
  <c r="DG106" i="16"/>
  <c r="BS106" i="16"/>
  <c r="AC106" i="16"/>
  <c r="GH106" i="16"/>
  <c r="ES106" i="16"/>
  <c r="DD106" i="16"/>
  <c r="BP106" i="16"/>
  <c r="X106" i="16"/>
  <c r="GF106" i="16"/>
  <c r="EM106" i="16"/>
  <c r="CZ106" i="16"/>
  <c r="BJ106" i="16"/>
  <c r="T106" i="16"/>
  <c r="FZ106" i="16"/>
  <c r="EK106" i="16"/>
  <c r="CX106" i="16"/>
  <c r="BG106" i="16"/>
  <c r="S106" i="16"/>
  <c r="HM106" i="16"/>
  <c r="FW106" i="16"/>
  <c r="EI106" i="16"/>
  <c r="CR106" i="16"/>
  <c r="BD106" i="16"/>
  <c r="Q106" i="16"/>
  <c r="HH106" i="16"/>
  <c r="FT106" i="16"/>
  <c r="EG106" i="16"/>
  <c r="CP106" i="16"/>
  <c r="BC106" i="16"/>
  <c r="C106" i="16"/>
  <c r="ER96" i="16"/>
  <c r="AS106" i="16"/>
  <c r="ER92" i="16"/>
  <c r="FI92" i="16"/>
  <c r="FX92" i="16"/>
  <c r="GM92" i="16"/>
  <c r="HL94" i="16"/>
  <c r="HF94" i="16"/>
  <c r="GI94" i="16"/>
  <c r="FJ94" i="16"/>
  <c r="EM94" i="16"/>
  <c r="DN94" i="16"/>
  <c r="CT94" i="16"/>
  <c r="BT94" i="16"/>
  <c r="AX94" i="16"/>
  <c r="X94" i="16"/>
  <c r="HM94" i="16"/>
  <c r="GN94" i="16"/>
  <c r="FS94" i="16"/>
  <c r="ET94" i="16"/>
  <c r="DW94" i="16"/>
  <c r="AH94" i="16"/>
  <c r="BG94" i="16"/>
  <c r="CF94" i="16"/>
  <c r="DH94" i="16"/>
  <c r="EH94" i="16"/>
  <c r="FI94" i="16"/>
  <c r="GL94" i="16"/>
  <c r="HO94" i="16"/>
  <c r="AX106" i="16"/>
  <c r="HD92" i="16"/>
  <c r="GP92" i="16"/>
  <c r="GA92" i="16"/>
  <c r="FM92" i="16"/>
  <c r="EY92" i="16"/>
  <c r="EK92" i="16"/>
  <c r="DW92" i="16"/>
  <c r="DH92" i="16"/>
  <c r="CS92" i="16"/>
  <c r="CE92" i="16"/>
  <c r="BQ92" i="16"/>
  <c r="BC92" i="16"/>
  <c r="AN92" i="16"/>
  <c r="Z92" i="16"/>
  <c r="F92" i="16"/>
  <c r="I79" i="15" s="1"/>
  <c r="Y92" i="16"/>
  <c r="AP92" i="16"/>
  <c r="BE92" i="16"/>
  <c r="BU92" i="16"/>
  <c r="CJ92" i="16"/>
  <c r="CZ92" i="16"/>
  <c r="DO92" i="16"/>
  <c r="ED92" i="16"/>
  <c r="ET92" i="16"/>
  <c r="FJ92" i="16"/>
  <c r="FY92" i="16"/>
  <c r="GN92" i="16"/>
  <c r="HE92" i="16"/>
  <c r="C94" i="16"/>
  <c r="D94" i="16" s="1"/>
  <c r="AI94" i="16"/>
  <c r="BJ94" i="16"/>
  <c r="CI94" i="16"/>
  <c r="DI94" i="16"/>
  <c r="EJ94" i="16"/>
  <c r="FL94" i="16"/>
  <c r="GO94" i="16"/>
  <c r="CJ106" i="16"/>
  <c r="C92" i="16"/>
  <c r="D92" i="16" s="1"/>
  <c r="AA92" i="16"/>
  <c r="AQ92" i="16"/>
  <c r="BF92" i="16"/>
  <c r="BV92" i="16"/>
  <c r="CL92" i="16"/>
  <c r="DA92" i="16"/>
  <c r="DP92" i="16"/>
  <c r="EE92" i="16"/>
  <c r="EV92" i="16"/>
  <c r="FK92" i="16"/>
  <c r="FZ92" i="16"/>
  <c r="GQ92" i="16"/>
  <c r="HF92" i="16"/>
  <c r="AJ94" i="16"/>
  <c r="BL94" i="16"/>
  <c r="CJ94" i="16"/>
  <c r="DJ94" i="16"/>
  <c r="EL94" i="16"/>
  <c r="FO94" i="16"/>
  <c r="GS94" i="16"/>
  <c r="HF95" i="16"/>
  <c r="GR95" i="16"/>
  <c r="GD95" i="16"/>
  <c r="FP95" i="16"/>
  <c r="FB95" i="16"/>
  <c r="EN95" i="16"/>
  <c r="DY95" i="16"/>
  <c r="DK95" i="16"/>
  <c r="CW95" i="16"/>
  <c r="CI95" i="16"/>
  <c r="BT95" i="16"/>
  <c r="BE95" i="16"/>
  <c r="AQ95" i="16"/>
  <c r="AC95" i="16"/>
  <c r="O95" i="16"/>
  <c r="HK95" i="16"/>
  <c r="GW95" i="16"/>
  <c r="GG95" i="16"/>
  <c r="FS95" i="16"/>
  <c r="FE95" i="16"/>
  <c r="EQ95" i="16"/>
  <c r="EC95" i="16"/>
  <c r="DN95" i="16"/>
  <c r="CZ95" i="16"/>
  <c r="CL95" i="16"/>
  <c r="BX95" i="16"/>
  <c r="BJ95" i="16"/>
  <c r="AV95" i="16"/>
  <c r="AF95" i="16"/>
  <c r="R95" i="16"/>
  <c r="Z95" i="16"/>
  <c r="AP95" i="16"/>
  <c r="BI95" i="16"/>
  <c r="BZ95" i="16"/>
  <c r="CP95" i="16"/>
  <c r="DG95" i="16"/>
  <c r="DX95" i="16"/>
  <c r="EP95" i="16"/>
  <c r="FG95" i="16"/>
  <c r="FY95" i="16"/>
  <c r="GO95" i="16"/>
  <c r="HE95" i="16"/>
  <c r="CK106" i="16"/>
  <c r="G92" i="16"/>
  <c r="AB92" i="16"/>
  <c r="AR92" i="16"/>
  <c r="BH92" i="16"/>
  <c r="BW92" i="16"/>
  <c r="CM92" i="16"/>
  <c r="DB92" i="16"/>
  <c r="DQ92" i="16"/>
  <c r="EF92" i="16"/>
  <c r="EW92" i="16"/>
  <c r="FL92" i="16"/>
  <c r="GB92" i="16"/>
  <c r="GR92" i="16"/>
  <c r="HG92" i="16"/>
  <c r="F94" i="16"/>
  <c r="I81" i="15" s="1"/>
  <c r="AM94" i="16"/>
  <c r="BM94" i="16"/>
  <c r="CL94" i="16"/>
  <c r="DK94" i="16"/>
  <c r="EN94" i="16"/>
  <c r="FT94" i="16"/>
  <c r="GU94" i="16"/>
  <c r="ER95" i="16"/>
  <c r="FI95" i="16"/>
  <c r="FZ95" i="16"/>
  <c r="GP95" i="16"/>
  <c r="HH95" i="16"/>
  <c r="DW106" i="16"/>
  <c r="H92" i="16"/>
  <c r="AD92" i="16"/>
  <c r="AS92" i="16"/>
  <c r="BI92" i="16"/>
  <c r="BX92" i="16"/>
  <c r="CN92" i="16"/>
  <c r="DC92" i="16"/>
  <c r="DR92" i="16"/>
  <c r="EI92" i="16"/>
  <c r="EX92" i="16"/>
  <c r="FN92" i="16"/>
  <c r="GD92" i="16"/>
  <c r="GS92" i="16"/>
  <c r="HI92" i="16"/>
  <c r="R94" i="16"/>
  <c r="AN94" i="16"/>
  <c r="BN94" i="16"/>
  <c r="CN94" i="16"/>
  <c r="DM94" i="16"/>
  <c r="ER94" i="16"/>
  <c r="FU94" i="16"/>
  <c r="GX94" i="16"/>
  <c r="CB95" i="16"/>
  <c r="CS95" i="16"/>
  <c r="DJ95" i="16"/>
  <c r="EB95" i="16"/>
  <c r="ES95" i="16"/>
  <c r="FJ95" i="16"/>
  <c r="GA95" i="16"/>
  <c r="GQ95" i="16"/>
  <c r="HJ95" i="16"/>
  <c r="DY106" i="16"/>
  <c r="BU81" i="16"/>
  <c r="EE81" i="16"/>
  <c r="GO81" i="16"/>
  <c r="T83" i="16"/>
  <c r="AG83" i="16"/>
  <c r="AT83" i="16"/>
  <c r="BG83" i="16"/>
  <c r="BT83" i="16"/>
  <c r="CG83" i="16"/>
  <c r="CT83" i="16"/>
  <c r="DG83" i="16"/>
  <c r="DT83" i="16"/>
  <c r="EG83" i="16"/>
  <c r="ET83" i="16"/>
  <c r="FH83" i="16"/>
  <c r="FU83" i="16"/>
  <c r="GH83" i="16"/>
  <c r="GU83" i="16"/>
  <c r="HH83" i="16"/>
  <c r="AF88" i="16"/>
  <c r="BF88" i="16"/>
  <c r="CH88" i="16"/>
  <c r="DJ88" i="16"/>
  <c r="EL88" i="16"/>
  <c r="FN88" i="16"/>
  <c r="GN88" i="16"/>
  <c r="O92" i="16"/>
  <c r="AE92" i="16"/>
  <c r="AU92" i="16"/>
  <c r="BJ92" i="16"/>
  <c r="BZ92" i="16"/>
  <c r="CO92" i="16"/>
  <c r="DD92" i="16"/>
  <c r="DS92" i="16"/>
  <c r="EJ92" i="16"/>
  <c r="EZ92" i="16"/>
  <c r="FO92" i="16"/>
  <c r="GE92" i="16"/>
  <c r="GT92" i="16"/>
  <c r="HJ92" i="16"/>
  <c r="S94" i="16"/>
  <c r="AR94" i="16"/>
  <c r="BQ94" i="16"/>
  <c r="CR94" i="16"/>
  <c r="DS94" i="16"/>
  <c r="EU94" i="16"/>
  <c r="FV94" i="16"/>
  <c r="GY94" i="16"/>
  <c r="G95" i="16"/>
  <c r="AD95" i="16"/>
  <c r="AW95" i="16"/>
  <c r="BM95" i="16"/>
  <c r="CC95" i="16"/>
  <c r="CT95" i="16"/>
  <c r="DL95" i="16"/>
  <c r="ED95" i="16"/>
  <c r="ET95" i="16"/>
  <c r="FL95" i="16"/>
  <c r="GB95" i="16"/>
  <c r="GS95" i="16"/>
  <c r="HL95" i="16"/>
  <c r="FN106" i="16"/>
  <c r="AL100" i="16"/>
  <c r="CA100" i="16"/>
  <c r="DS100" i="16"/>
  <c r="FI100" i="16"/>
  <c r="Q101" i="16"/>
  <c r="AH101" i="16"/>
  <c r="AY101" i="16"/>
  <c r="BP101" i="16"/>
  <c r="CG101" i="16"/>
  <c r="CY101" i="16"/>
  <c r="DP101" i="16"/>
  <c r="EF101" i="16"/>
  <c r="EX101" i="16"/>
  <c r="FO101" i="16"/>
  <c r="GF101" i="16"/>
  <c r="GX101" i="16"/>
  <c r="HN101" i="16"/>
  <c r="O103" i="16"/>
  <c r="AD103" i="16"/>
  <c r="AU103" i="16"/>
  <c r="BJ103" i="16"/>
  <c r="BZ103" i="16"/>
  <c r="CP103" i="16"/>
  <c r="DE103" i="16"/>
  <c r="DU103" i="16"/>
  <c r="EK103" i="16"/>
  <c r="FA103" i="16"/>
  <c r="FP103" i="16"/>
  <c r="GF103" i="16"/>
  <c r="GV103" i="16"/>
  <c r="HK103" i="16"/>
  <c r="V104" i="16"/>
  <c r="AM104" i="16"/>
  <c r="BF104" i="16"/>
  <c r="BZ104" i="16"/>
  <c r="CR104" i="16"/>
  <c r="DL104" i="16"/>
  <c r="ED104" i="16"/>
  <c r="EZ104" i="16"/>
  <c r="FU104" i="16"/>
  <c r="GM104" i="16"/>
  <c r="HJ104" i="16"/>
  <c r="EP107" i="16"/>
  <c r="BB108" i="16"/>
  <c r="ED108" i="16"/>
  <c r="A109" i="16"/>
  <c r="Z109" i="16"/>
  <c r="AU109" i="16"/>
  <c r="BM109" i="16"/>
  <c r="CH109" i="16"/>
  <c r="DA109" i="16"/>
  <c r="DU109" i="16"/>
  <c r="EN109" i="16"/>
  <c r="FI109" i="16"/>
  <c r="GA109" i="16"/>
  <c r="GV109" i="16"/>
  <c r="HO109" i="16"/>
  <c r="HK109" i="16"/>
  <c r="GX109" i="16"/>
  <c r="GK109" i="16"/>
  <c r="FX109" i="16"/>
  <c r="FK109" i="16"/>
  <c r="EX109" i="16"/>
  <c r="EK109" i="16"/>
  <c r="DX109" i="16"/>
  <c r="DJ109" i="16"/>
  <c r="CW109" i="16"/>
  <c r="CJ109" i="16"/>
  <c r="BW109" i="16"/>
  <c r="BJ109" i="16"/>
  <c r="AW109" i="16"/>
  <c r="AJ109" i="16"/>
  <c r="W109" i="16"/>
  <c r="HH109" i="16"/>
  <c r="GU109" i="16"/>
  <c r="GH109" i="16"/>
  <c r="FU109" i="16"/>
  <c r="FH109" i="16"/>
  <c r="ET109" i="16"/>
  <c r="EG109" i="16"/>
  <c r="DT109" i="16"/>
  <c r="DG109" i="16"/>
  <c r="CT109" i="16"/>
  <c r="CG109" i="16"/>
  <c r="BT109" i="16"/>
  <c r="BG109" i="16"/>
  <c r="AT109" i="16"/>
  <c r="AG109" i="16"/>
  <c r="T109" i="16"/>
  <c r="HG109" i="16"/>
  <c r="GT109" i="16"/>
  <c r="GG109" i="16"/>
  <c r="FT109" i="16"/>
  <c r="FF109" i="16"/>
  <c r="ES109" i="16"/>
  <c r="EF109" i="16"/>
  <c r="DS109" i="16"/>
  <c r="DF109" i="16"/>
  <c r="CS109" i="16"/>
  <c r="CF109" i="16"/>
  <c r="BS109" i="16"/>
  <c r="BF109" i="16"/>
  <c r="AS109" i="16"/>
  <c r="AF109" i="16"/>
  <c r="R109" i="16"/>
  <c r="HB109" i="16"/>
  <c r="GO109" i="16"/>
  <c r="GB109" i="16"/>
  <c r="FO109" i="16"/>
  <c r="FB109" i="16"/>
  <c r="EO109" i="16"/>
  <c r="EB109" i="16"/>
  <c r="DO109" i="16"/>
  <c r="DB109" i="16"/>
  <c r="CO109" i="16"/>
  <c r="CB109" i="16"/>
  <c r="BN109" i="16"/>
  <c r="BA109" i="16"/>
  <c r="AN109" i="16"/>
  <c r="AA109" i="16"/>
  <c r="H109" i="16"/>
  <c r="AB109" i="16"/>
  <c r="AV109" i="16"/>
  <c r="BP109" i="16"/>
  <c r="CI109" i="16"/>
  <c r="DC109" i="16"/>
  <c r="DV109" i="16"/>
  <c r="EP109" i="16"/>
  <c r="FJ109" i="16"/>
  <c r="GC109" i="16"/>
  <c r="GW109" i="16"/>
  <c r="HA107" i="16"/>
  <c r="CD107" i="16"/>
  <c r="FV107" i="16"/>
  <c r="Y107" i="16"/>
  <c r="GD107" i="16"/>
  <c r="HG100" i="16"/>
  <c r="HB100" i="16"/>
  <c r="FU100" i="16"/>
  <c r="EK100" i="16"/>
  <c r="DA100" i="16"/>
  <c r="BT100" i="16"/>
  <c r="AJ100" i="16"/>
  <c r="GM100" i="16"/>
  <c r="FF100" i="16"/>
  <c r="DV100" i="16"/>
  <c r="CL100" i="16"/>
  <c r="BE100" i="16"/>
  <c r="U100" i="16"/>
  <c r="AV100" i="16"/>
  <c r="CK100" i="16"/>
  <c r="EA100" i="16"/>
  <c r="FS100" i="16"/>
  <c r="HJ100" i="16"/>
  <c r="U101" i="16"/>
  <c r="AL101" i="16"/>
  <c r="BC101" i="16"/>
  <c r="BT101" i="16"/>
  <c r="CL101" i="16"/>
  <c r="DB101" i="16"/>
  <c r="DS101" i="16"/>
  <c r="EK101" i="16"/>
  <c r="FB101" i="16"/>
  <c r="FS101" i="16"/>
  <c r="GK101" i="16"/>
  <c r="HA101" i="16"/>
  <c r="T103" i="16"/>
  <c r="AI103" i="16"/>
  <c r="AY103" i="16"/>
  <c r="BN103" i="16"/>
  <c r="CD103" i="16"/>
  <c r="CT103" i="16"/>
  <c r="DI103" i="16"/>
  <c r="DZ103" i="16"/>
  <c r="EO103" i="16"/>
  <c r="FD103" i="16"/>
  <c r="FU103" i="16"/>
  <c r="GJ103" i="16"/>
  <c r="GZ103" i="16"/>
  <c r="A104" i="16"/>
  <c r="Y104" i="16"/>
  <c r="AS104" i="16"/>
  <c r="BJ104" i="16"/>
  <c r="CE104" i="16"/>
  <c r="CX104" i="16"/>
  <c r="DO104" i="16"/>
  <c r="EL104" i="16"/>
  <c r="FF104" i="16"/>
  <c r="FY104" i="16"/>
  <c r="GU104" i="16"/>
  <c r="O107" i="16"/>
  <c r="GP107" i="16"/>
  <c r="BS108" i="16"/>
  <c r="FB108" i="16"/>
  <c r="F109" i="16"/>
  <c r="I96" i="15" s="1"/>
  <c r="AD109" i="16"/>
  <c r="AY109" i="16"/>
  <c r="BR109" i="16"/>
  <c r="CL109" i="16"/>
  <c r="DE109" i="16"/>
  <c r="DZ109" i="16"/>
  <c r="ER109" i="16"/>
  <c r="FM109" i="16"/>
  <c r="GF109" i="16"/>
  <c r="GZ109" i="16"/>
  <c r="HG99" i="16"/>
  <c r="GJ99" i="16"/>
  <c r="DC99" i="16"/>
  <c r="C100" i="16"/>
  <c r="D100" i="16" s="1"/>
  <c r="AY100" i="16"/>
  <c r="CR100" i="16"/>
  <c r="EG100" i="16"/>
  <c r="FV100" i="16"/>
  <c r="HL100" i="16"/>
  <c r="V101" i="16"/>
  <c r="AN101" i="16"/>
  <c r="BD101" i="16"/>
  <c r="BW101" i="16"/>
  <c r="CM101" i="16"/>
  <c r="DD101" i="16"/>
  <c r="DV101" i="16"/>
  <c r="EL101" i="16"/>
  <c r="FD101" i="16"/>
  <c r="FT101" i="16"/>
  <c r="GL101" i="16"/>
  <c r="HC101" i="16"/>
  <c r="U103" i="16"/>
  <c r="AJ103" i="16"/>
  <c r="AZ103" i="16"/>
  <c r="BP103" i="16"/>
  <c r="CE103" i="16"/>
  <c r="CU103" i="16"/>
  <c r="DJ103" i="16"/>
  <c r="EA103" i="16"/>
  <c r="EP103" i="16"/>
  <c r="FE103" i="16"/>
  <c r="FV103" i="16"/>
  <c r="GK103" i="16"/>
  <c r="HA103" i="16"/>
  <c r="HG104" i="16"/>
  <c r="GP104" i="16"/>
  <c r="FX104" i="16"/>
  <c r="FH104" i="16"/>
  <c r="EP104" i="16"/>
  <c r="DZ104" i="16"/>
  <c r="DJ104" i="16"/>
  <c r="CS104" i="16"/>
  <c r="CD104" i="16"/>
  <c r="BO104" i="16"/>
  <c r="AX104" i="16"/>
  <c r="AH104" i="16"/>
  <c r="S104" i="16"/>
  <c r="GY104" i="16"/>
  <c r="GI104" i="16"/>
  <c r="FS104" i="16"/>
  <c r="FA104" i="16"/>
  <c r="EJ104" i="16"/>
  <c r="DR104" i="16"/>
  <c r="DB104" i="16"/>
  <c r="CM104" i="16"/>
  <c r="BV104" i="16"/>
  <c r="BG104" i="16"/>
  <c r="AR104" i="16"/>
  <c r="AA104" i="16"/>
  <c r="F104" i="16"/>
  <c r="I91" i="15" s="1"/>
  <c r="Z104" i="16"/>
  <c r="AT104" i="16"/>
  <c r="BN104" i="16"/>
  <c r="CF104" i="16"/>
  <c r="CY104" i="16"/>
  <c r="DP104" i="16"/>
  <c r="EM104" i="16"/>
  <c r="FG104" i="16"/>
  <c r="FZ104" i="16"/>
  <c r="GV104" i="16"/>
  <c r="AG107" i="16"/>
  <c r="HM107" i="16"/>
  <c r="CE108" i="16"/>
  <c r="G109" i="16"/>
  <c r="AH109" i="16"/>
  <c r="AZ109" i="16"/>
  <c r="BU109" i="16"/>
  <c r="CN109" i="16"/>
  <c r="DH109" i="16"/>
  <c r="EA109" i="16"/>
  <c r="EV109" i="16"/>
  <c r="FN109" i="16"/>
  <c r="GI109" i="16"/>
  <c r="HA109" i="16"/>
  <c r="X101" i="16"/>
  <c r="AO101" i="16"/>
  <c r="BE101" i="16"/>
  <c r="BX101" i="16"/>
  <c r="CN101" i="16"/>
  <c r="DE101" i="16"/>
  <c r="DW101" i="16"/>
  <c r="EN101" i="16"/>
  <c r="FE101" i="16"/>
  <c r="FV101" i="16"/>
  <c r="GM101" i="16"/>
  <c r="HD101" i="16"/>
  <c r="V103" i="16"/>
  <c r="AL103" i="16"/>
  <c r="BA103" i="16"/>
  <c r="BQ103" i="16"/>
  <c r="CG103" i="16"/>
  <c r="CV103" i="16"/>
  <c r="DM103" i="16"/>
  <c r="EB103" i="16"/>
  <c r="EQ103" i="16"/>
  <c r="FH103" i="16"/>
  <c r="FW103" i="16"/>
  <c r="GM103" i="16"/>
  <c r="HB103" i="16"/>
  <c r="AU104" i="16"/>
  <c r="BP104" i="16"/>
  <c r="CG104" i="16"/>
  <c r="CZ104" i="16"/>
  <c r="DS104" i="16"/>
  <c r="EN104" i="16"/>
  <c r="FI104" i="16"/>
  <c r="GE104" i="16"/>
  <c r="GW104" i="16"/>
  <c r="AQ107" i="16"/>
  <c r="HD108" i="16"/>
  <c r="HI108" i="16"/>
  <c r="ER108" i="16"/>
  <c r="CB108" i="16"/>
  <c r="H108" i="16"/>
  <c r="HA108" i="16"/>
  <c r="GD108" i="16"/>
  <c r="DN108" i="16"/>
  <c r="AV108" i="16"/>
  <c r="CL108" i="16"/>
  <c r="FN108" i="16"/>
  <c r="O109" i="16"/>
  <c r="AI109" i="16"/>
  <c r="BB109" i="16"/>
  <c r="BV109" i="16"/>
  <c r="CP109" i="16"/>
  <c r="DI109" i="16"/>
  <c r="EC109" i="16"/>
  <c r="EW109" i="16"/>
  <c r="FP109" i="16"/>
  <c r="GJ109" i="16"/>
  <c r="HD109" i="16"/>
  <c r="AI99" i="16"/>
  <c r="R100" i="16"/>
  <c r="BH100" i="16"/>
  <c r="CW100" i="16"/>
  <c r="EL100" i="16"/>
  <c r="GB100" i="16"/>
  <c r="A101" i="16"/>
  <c r="Z101" i="16"/>
  <c r="AP101" i="16"/>
  <c r="BI101" i="16"/>
  <c r="BY101" i="16"/>
  <c r="CO101" i="16"/>
  <c r="DG101" i="16"/>
  <c r="DX101" i="16"/>
  <c r="EP101" i="16"/>
  <c r="FF101" i="16"/>
  <c r="FX101" i="16"/>
  <c r="GO101" i="16"/>
  <c r="A103" i="16"/>
  <c r="W103" i="16"/>
  <c r="AM103" i="16"/>
  <c r="BB103" i="16"/>
  <c r="BR103" i="16"/>
  <c r="CH103" i="16"/>
  <c r="CW103" i="16"/>
  <c r="DN103" i="16"/>
  <c r="EC103" i="16"/>
  <c r="ER103" i="16"/>
  <c r="FI103" i="16"/>
  <c r="FX103" i="16"/>
  <c r="GN103" i="16"/>
  <c r="D104" i="16"/>
  <c r="E104" i="16" s="1"/>
  <c r="AE104" i="16"/>
  <c r="AV104" i="16"/>
  <c r="BQ104" i="16"/>
  <c r="CH104" i="16"/>
  <c r="DA104" i="16"/>
  <c r="DV104" i="16"/>
  <c r="EO104" i="16"/>
  <c r="FJ104" i="16"/>
  <c r="GF104" i="16"/>
  <c r="GX104" i="16"/>
  <c r="BN107" i="16"/>
  <c r="O108" i="16"/>
  <c r="CS108" i="16"/>
  <c r="FR108" i="16"/>
  <c r="P109" i="16"/>
  <c r="AK109" i="16"/>
  <c r="BD109" i="16"/>
  <c r="BX109" i="16"/>
  <c r="CQ109" i="16"/>
  <c r="DL109" i="16"/>
  <c r="ED109" i="16"/>
  <c r="EY109" i="16"/>
  <c r="FQ109" i="16"/>
  <c r="GL109" i="16"/>
  <c r="HE109" i="16"/>
  <c r="HH101" i="16"/>
  <c r="GS101" i="16"/>
  <c r="GE101" i="16"/>
  <c r="FQ101" i="16"/>
  <c r="FC101" i="16"/>
  <c r="EO101" i="16"/>
  <c r="DZ101" i="16"/>
  <c r="DL101" i="16"/>
  <c r="CX101" i="16"/>
  <c r="CJ101" i="16"/>
  <c r="BV101" i="16"/>
  <c r="BF101" i="16"/>
  <c r="AR101" i="16"/>
  <c r="AD101" i="16"/>
  <c r="P101" i="16"/>
  <c r="HB101" i="16"/>
  <c r="GN101" i="16"/>
  <c r="FZ101" i="16"/>
  <c r="FL101" i="16"/>
  <c r="EW101" i="16"/>
  <c r="EI101" i="16"/>
  <c r="DT101" i="16"/>
  <c r="DF101" i="16"/>
  <c r="CR101" i="16"/>
  <c r="CC101" i="16"/>
  <c r="BO101" i="16"/>
  <c r="BA101" i="16"/>
  <c r="AM101" i="16"/>
  <c r="Y101" i="16"/>
  <c r="C101" i="16"/>
  <c r="D101" i="16" s="1"/>
  <c r="AA101" i="16"/>
  <c r="AQ101" i="16"/>
  <c r="BJ101" i="16"/>
  <c r="BZ101" i="16"/>
  <c r="CP101" i="16"/>
  <c r="DI101" i="16"/>
  <c r="DY101" i="16"/>
  <c r="EQ101" i="16"/>
  <c r="FG101" i="16"/>
  <c r="FY101" i="16"/>
  <c r="GP101" i="16"/>
  <c r="HF101" i="16"/>
  <c r="HO103" i="16"/>
  <c r="HL103" i="16"/>
  <c r="GY103" i="16"/>
  <c r="GL103" i="16"/>
  <c r="FY103" i="16"/>
  <c r="FL103" i="16"/>
  <c r="EY103" i="16"/>
  <c r="EL103" i="16"/>
  <c r="DY103" i="16"/>
  <c r="DL103" i="16"/>
  <c r="CX103" i="16"/>
  <c r="CK103" i="16"/>
  <c r="BX103" i="16"/>
  <c r="BK103" i="16"/>
  <c r="AX103" i="16"/>
  <c r="AK103" i="16"/>
  <c r="X103" i="16"/>
  <c r="HG103" i="16"/>
  <c r="GT103" i="16"/>
  <c r="GG103" i="16"/>
  <c r="FT103" i="16"/>
  <c r="FF103" i="16"/>
  <c r="ES103" i="16"/>
  <c r="EF103" i="16"/>
  <c r="DS103" i="16"/>
  <c r="DF103" i="16"/>
  <c r="CS103" i="16"/>
  <c r="CF103" i="16"/>
  <c r="BS103" i="16"/>
  <c r="BF103" i="16"/>
  <c r="AS103" i="16"/>
  <c r="AF103" i="16"/>
  <c r="R103" i="16"/>
  <c r="Y103" i="16"/>
  <c r="AN103" i="16"/>
  <c r="BD103" i="16"/>
  <c r="BT103" i="16"/>
  <c r="CI103" i="16"/>
  <c r="CZ103" i="16"/>
  <c r="DO103" i="16"/>
  <c r="ED103" i="16"/>
  <c r="ET103" i="16"/>
  <c r="FJ103" i="16"/>
  <c r="FZ103" i="16"/>
  <c r="GO103" i="16"/>
  <c r="HE103" i="16"/>
  <c r="AY104" i="16"/>
  <c r="BR104" i="16"/>
  <c r="CI104" i="16"/>
  <c r="DD104" i="16"/>
  <c r="DX104" i="16"/>
  <c r="EQ104" i="16"/>
  <c r="FK104" i="16"/>
  <c r="GG104" i="16"/>
  <c r="HB104" i="16"/>
  <c r="BX107" i="16"/>
  <c r="S108" i="16"/>
  <c r="CU108" i="16"/>
  <c r="GB108" i="16"/>
  <c r="Q109" i="16"/>
  <c r="AL109" i="16"/>
  <c r="BE109" i="16"/>
  <c r="BY109" i="16"/>
  <c r="CR109" i="16"/>
  <c r="DM109" i="16"/>
  <c r="EE109" i="16"/>
  <c r="EZ109" i="16"/>
  <c r="FR109" i="16"/>
  <c r="GM109" i="16"/>
  <c r="HF109" i="16"/>
  <c r="BS99" i="16"/>
  <c r="X100" i="16"/>
  <c r="BM100" i="16"/>
  <c r="DF100" i="16"/>
  <c r="EU100" i="16"/>
  <c r="GI100" i="16"/>
  <c r="AB101" i="16"/>
  <c r="AS101" i="16"/>
  <c r="BK101" i="16"/>
  <c r="CA101" i="16"/>
  <c r="CS101" i="16"/>
  <c r="DJ101" i="16"/>
  <c r="EB101" i="16"/>
  <c r="ER101" i="16"/>
  <c r="FI101" i="16"/>
  <c r="GA101" i="16"/>
  <c r="GQ101" i="16"/>
  <c r="HJ101" i="16"/>
  <c r="C103" i="16"/>
  <c r="D103" i="16" s="1"/>
  <c r="Z103" i="16"/>
  <c r="AO103" i="16"/>
  <c r="BE103" i="16"/>
  <c r="BU103" i="16"/>
  <c r="CJ103" i="16"/>
  <c r="DA103" i="16"/>
  <c r="DP103" i="16"/>
  <c r="EE103" i="16"/>
  <c r="EV103" i="16"/>
  <c r="FK103" i="16"/>
  <c r="GA103" i="16"/>
  <c r="GP103" i="16"/>
  <c r="HF103" i="16"/>
  <c r="H104" i="16"/>
  <c r="AG104" i="16"/>
  <c r="BB104" i="16"/>
  <c r="BS104" i="16"/>
  <c r="CL104" i="16"/>
  <c r="DE104" i="16"/>
  <c r="DY104" i="16"/>
  <c r="ET104" i="16"/>
  <c r="FN104" i="16"/>
  <c r="GH104" i="16"/>
  <c r="HC104" i="16"/>
  <c r="CP107" i="16"/>
  <c r="AC108" i="16"/>
  <c r="DC108" i="16"/>
  <c r="GI108" i="16"/>
  <c r="U109" i="16"/>
  <c r="AM109" i="16"/>
  <c r="BH109" i="16"/>
  <c r="BZ109" i="16"/>
  <c r="CU109" i="16"/>
  <c r="DN109" i="16"/>
  <c r="EH109" i="16"/>
  <c r="FA109" i="16"/>
  <c r="FV109" i="16"/>
  <c r="GN109" i="16"/>
  <c r="HI109" i="16"/>
  <c r="HO97" i="16"/>
  <c r="HE97" i="16"/>
  <c r="GR97" i="16"/>
  <c r="GD97" i="16"/>
  <c r="FQ97" i="16"/>
  <c r="FD97" i="16"/>
  <c r="EQ97" i="16"/>
  <c r="ED97" i="16"/>
  <c r="DQ97" i="16"/>
  <c r="DD97" i="16"/>
  <c r="HL97" i="16"/>
  <c r="GY97" i="16"/>
  <c r="GL97" i="16"/>
  <c r="FY97" i="16"/>
  <c r="FL97" i="16"/>
  <c r="EY97" i="16"/>
  <c r="EL97" i="16"/>
  <c r="DY97" i="16"/>
  <c r="W97" i="16"/>
  <c r="AJ97" i="16"/>
  <c r="AW97" i="16"/>
  <c r="BJ97" i="16"/>
  <c r="BW97" i="16"/>
  <c r="CJ97" i="16"/>
  <c r="CW97" i="16"/>
  <c r="DL97" i="16"/>
  <c r="EA97" i="16"/>
  <c r="EP97" i="16"/>
  <c r="FF97" i="16"/>
  <c r="FV97" i="16"/>
  <c r="GK97" i="16"/>
  <c r="HA97" i="16"/>
  <c r="HO98" i="16"/>
  <c r="GZ98" i="16"/>
  <c r="GL98" i="16"/>
  <c r="FX98" i="16"/>
  <c r="FJ98" i="16"/>
  <c r="EV98" i="16"/>
  <c r="EF98" i="16"/>
  <c r="DR98" i="16"/>
  <c r="DD98" i="16"/>
  <c r="CP98" i="16"/>
  <c r="CB98" i="16"/>
  <c r="BN98" i="16"/>
  <c r="AY98" i="16"/>
  <c r="AK98" i="16"/>
  <c r="W98" i="16"/>
  <c r="C98" i="16"/>
  <c r="D98" i="16" s="1"/>
  <c r="HI98" i="16"/>
  <c r="GT98" i="16"/>
  <c r="GF98" i="16"/>
  <c r="FR98" i="16"/>
  <c r="FC98" i="16"/>
  <c r="EO98" i="16"/>
  <c r="EA98" i="16"/>
  <c r="DM98" i="16"/>
  <c r="CY98" i="16"/>
  <c r="CJ98" i="16"/>
  <c r="BV98" i="16"/>
  <c r="BH98" i="16"/>
  <c r="AS98" i="16"/>
  <c r="AE98" i="16"/>
  <c r="P98" i="16"/>
  <c r="Y98" i="16"/>
  <c r="AP98" i="16"/>
  <c r="BF98" i="16"/>
  <c r="BX98" i="16"/>
  <c r="CO98" i="16"/>
  <c r="DF98" i="16"/>
  <c r="DX98" i="16"/>
  <c r="EN98" i="16"/>
  <c r="FF98" i="16"/>
  <c r="FW98" i="16"/>
  <c r="GN98" i="16"/>
  <c r="HE98" i="16"/>
  <c r="CJ99" i="16"/>
  <c r="AA100" i="16"/>
  <c r="BR100" i="16"/>
  <c r="DI100" i="16"/>
  <c r="EW100" i="16"/>
  <c r="GL100" i="16"/>
  <c r="G101" i="16"/>
  <c r="AC101" i="16"/>
  <c r="AV101" i="16"/>
  <c r="BL101" i="16"/>
  <c r="CB101" i="16"/>
  <c r="CT101" i="16"/>
  <c r="DK101" i="16"/>
  <c r="EC101" i="16"/>
  <c r="ES101" i="16"/>
  <c r="FJ101" i="16"/>
  <c r="GB101" i="16"/>
  <c r="GR101" i="16"/>
  <c r="HK101" i="16"/>
  <c r="F103" i="16"/>
  <c r="I90" i="15" s="1"/>
  <c r="AA103" i="16"/>
  <c r="AP103" i="16"/>
  <c r="BG103" i="16"/>
  <c r="BV103" i="16"/>
  <c r="CL103" i="16"/>
  <c r="DB103" i="16"/>
  <c r="DQ103" i="16"/>
  <c r="EG103" i="16"/>
  <c r="EW103" i="16"/>
  <c r="FM103" i="16"/>
  <c r="GB103" i="16"/>
  <c r="GR103" i="16"/>
  <c r="HH103" i="16"/>
  <c r="O104" i="16"/>
  <c r="AJ104" i="16"/>
  <c r="BC104" i="16"/>
  <c r="BT104" i="16"/>
  <c r="CN104" i="16"/>
  <c r="DF104" i="16"/>
  <c r="EA104" i="16"/>
  <c r="EU104" i="16"/>
  <c r="FO104" i="16"/>
  <c r="GJ104" i="16"/>
  <c r="HD104" i="16"/>
  <c r="DN107" i="16"/>
  <c r="AE108" i="16"/>
  <c r="DI108" i="16"/>
  <c r="GR108" i="16"/>
  <c r="V109" i="16"/>
  <c r="AO109" i="16"/>
  <c r="BI109" i="16"/>
  <c r="CC109" i="16"/>
  <c r="CV109" i="16"/>
  <c r="DP109" i="16"/>
  <c r="EJ109" i="16"/>
  <c r="FC109" i="16"/>
  <c r="FW109" i="16"/>
  <c r="GP109" i="16"/>
  <c r="HJ109" i="16"/>
  <c r="AV102" i="16"/>
  <c r="CI102" i="16"/>
  <c r="DV102" i="16"/>
  <c r="FJ102" i="16"/>
  <c r="HI102" i="16"/>
  <c r="AJ105" i="16"/>
  <c r="BQ105" i="16"/>
  <c r="CZ105" i="16"/>
  <c r="EG105" i="16"/>
  <c r="FP105" i="16"/>
  <c r="GV105" i="16"/>
  <c r="GZ110" i="16"/>
  <c r="HJ110" i="16"/>
  <c r="GA110" i="16"/>
  <c r="EU110" i="16"/>
  <c r="DL110" i="16"/>
  <c r="HH110" i="16"/>
  <c r="FY110" i="16"/>
  <c r="EP110" i="16"/>
  <c r="DJ110" i="16"/>
  <c r="HB110" i="16"/>
  <c r="AQ110" i="16"/>
  <c r="BZ110" i="16"/>
  <c r="DN110" i="16"/>
  <c r="FD110" i="16"/>
  <c r="GP110" i="16"/>
  <c r="R111" i="16"/>
  <c r="BA111" i="16"/>
  <c r="CC111" i="16"/>
  <c r="DH111" i="16"/>
  <c r="ER111" i="16"/>
  <c r="FS111" i="16"/>
  <c r="GZ111" i="16"/>
  <c r="BB112" i="16"/>
  <c r="DP112" i="16"/>
  <c r="GO112" i="16"/>
  <c r="HB114" i="16"/>
  <c r="HO114" i="16"/>
  <c r="GW114" i="16"/>
  <c r="GA114" i="16"/>
  <c r="FH114" i="16"/>
  <c r="EJ114" i="16"/>
  <c r="DR114" i="16"/>
  <c r="CX114" i="16"/>
  <c r="CD114" i="16"/>
  <c r="BJ114" i="16"/>
  <c r="AL114" i="16"/>
  <c r="S114" i="16"/>
  <c r="HN114" i="16"/>
  <c r="GV114" i="16"/>
  <c r="FZ114" i="16"/>
  <c r="FG114" i="16"/>
  <c r="EI114" i="16"/>
  <c r="DQ114" i="16"/>
  <c r="CU114" i="16"/>
  <c r="CA114" i="16"/>
  <c r="BI114" i="16"/>
  <c r="AK114" i="16"/>
  <c r="R114" i="16"/>
  <c r="HK114" i="16"/>
  <c r="GO114" i="16"/>
  <c r="FT114" i="16"/>
  <c r="EY114" i="16"/>
  <c r="EF114" i="16"/>
  <c r="DL114" i="16"/>
  <c r="CR114" i="16"/>
  <c r="BV114" i="16"/>
  <c r="AZ114" i="16"/>
  <c r="AH114" i="16"/>
  <c r="G114" i="16"/>
  <c r="AI114" i="16"/>
  <c r="BL114" i="16"/>
  <c r="CK114" i="16"/>
  <c r="DN114" i="16"/>
  <c r="ER114" i="16"/>
  <c r="FN114" i="16"/>
  <c r="GQ114" i="16"/>
  <c r="HO115" i="16"/>
  <c r="HI115" i="16"/>
  <c r="GV115" i="16"/>
  <c r="GI115" i="16"/>
  <c r="FV115" i="16"/>
  <c r="FI115" i="16"/>
  <c r="EV115" i="16"/>
  <c r="EH115" i="16"/>
  <c r="DU115" i="16"/>
  <c r="DH115" i="16"/>
  <c r="CU115" i="16"/>
  <c r="HH115" i="16"/>
  <c r="GU115" i="16"/>
  <c r="GH115" i="16"/>
  <c r="FU115" i="16"/>
  <c r="FH115" i="16"/>
  <c r="ET115" i="16"/>
  <c r="EG115" i="16"/>
  <c r="DT115" i="16"/>
  <c r="DG115" i="16"/>
  <c r="CT115" i="16"/>
  <c r="CG115" i="16"/>
  <c r="BT115" i="16"/>
  <c r="BG115" i="16"/>
  <c r="AT115" i="16"/>
  <c r="AG115" i="16"/>
  <c r="T115" i="16"/>
  <c r="HG115" i="16"/>
  <c r="GT115" i="16"/>
  <c r="GG115" i="16"/>
  <c r="FT115" i="16"/>
  <c r="FF115" i="16"/>
  <c r="ES115" i="16"/>
  <c r="EF115" i="16"/>
  <c r="DS115" i="16"/>
  <c r="DF115" i="16"/>
  <c r="CS115" i="16"/>
  <c r="CF115" i="16"/>
  <c r="BS115" i="16"/>
  <c r="BF115" i="16"/>
  <c r="AS115" i="16"/>
  <c r="AF115" i="16"/>
  <c r="R115" i="16"/>
  <c r="HE115" i="16"/>
  <c r="GR115" i="16"/>
  <c r="GD115" i="16"/>
  <c r="FQ115" i="16"/>
  <c r="FD115" i="16"/>
  <c r="EQ115" i="16"/>
  <c r="ED115" i="16"/>
  <c r="HD115" i="16"/>
  <c r="GP115" i="16"/>
  <c r="GC115" i="16"/>
  <c r="FP115" i="16"/>
  <c r="FC115" i="16"/>
  <c r="EP115" i="16"/>
  <c r="EC115" i="16"/>
  <c r="DP115" i="16"/>
  <c r="DC115" i="16"/>
  <c r="CP115" i="16"/>
  <c r="CC115" i="16"/>
  <c r="BP115" i="16"/>
  <c r="BB115" i="16"/>
  <c r="AO115" i="16"/>
  <c r="AB115" i="16"/>
  <c r="O115" i="16"/>
  <c r="HN115" i="16"/>
  <c r="HA115" i="16"/>
  <c r="GN115" i="16"/>
  <c r="GA115" i="16"/>
  <c r="FN115" i="16"/>
  <c r="FA115" i="16"/>
  <c r="EN115" i="16"/>
  <c r="EA115" i="16"/>
  <c r="DN115" i="16"/>
  <c r="Y115" i="16"/>
  <c r="AP115" i="16"/>
  <c r="BI115" i="16"/>
  <c r="BY115" i="16"/>
  <c r="CQ115" i="16"/>
  <c r="DL115" i="16"/>
  <c r="EK115" i="16"/>
  <c r="FK115" i="16"/>
  <c r="GK115" i="16"/>
  <c r="HK115" i="16"/>
  <c r="CG117" i="16"/>
  <c r="DT122" i="16"/>
  <c r="GW117" i="16"/>
  <c r="HE117" i="16"/>
  <c r="FI117" i="16"/>
  <c r="DX117" i="16"/>
  <c r="BZ117" i="16"/>
  <c r="AP117" i="16"/>
  <c r="GU117" i="16"/>
  <c r="FH117" i="16"/>
  <c r="DL117" i="16"/>
  <c r="BY117" i="16"/>
  <c r="AF117" i="16"/>
  <c r="GR117" i="16"/>
  <c r="FE117" i="16"/>
  <c r="DK117" i="16"/>
  <c r="BX117" i="16"/>
  <c r="AC117" i="16"/>
  <c r="GJ117" i="16"/>
  <c r="EY117" i="16"/>
  <c r="DD117" i="16"/>
  <c r="BS117" i="16"/>
  <c r="U117" i="16"/>
  <c r="GI117" i="16"/>
  <c r="EP117" i="16"/>
  <c r="DC117" i="16"/>
  <c r="BG117" i="16"/>
  <c r="T117" i="16"/>
  <c r="GF117" i="16"/>
  <c r="EK117" i="16"/>
  <c r="CX117" i="16"/>
  <c r="BD117" i="16"/>
  <c r="Q117" i="16"/>
  <c r="CK117" i="16"/>
  <c r="FR117" i="16"/>
  <c r="H117" i="16"/>
  <c r="CT117" i="16"/>
  <c r="GD117" i="16"/>
  <c r="HL133" i="16"/>
  <c r="GO133" i="16"/>
  <c r="FU133" i="16"/>
  <c r="EY133" i="16"/>
  <c r="EG133" i="16"/>
  <c r="DK133" i="16"/>
  <c r="CN133" i="16"/>
  <c r="BT133" i="16"/>
  <c r="AX133" i="16"/>
  <c r="AF133" i="16"/>
  <c r="A133" i="16"/>
  <c r="HJ133" i="16"/>
  <c r="GL133" i="16"/>
  <c r="FT133" i="16"/>
  <c r="EX133" i="16"/>
  <c r="EF133" i="16"/>
  <c r="DJ133" i="16"/>
  <c r="CL133" i="16"/>
  <c r="BS133" i="16"/>
  <c r="AW133" i="16"/>
  <c r="AE133" i="16"/>
  <c r="HG133" i="16"/>
  <c r="GK133" i="16"/>
  <c r="FS133" i="16"/>
  <c r="EW133" i="16"/>
  <c r="EB133" i="16"/>
  <c r="DF133" i="16"/>
  <c r="CK133" i="16"/>
  <c r="BR133" i="16"/>
  <c r="AV133" i="16"/>
  <c r="AB133" i="16"/>
  <c r="HF133" i="16"/>
  <c r="GJ133" i="16"/>
  <c r="FP133" i="16"/>
  <c r="EV133" i="16"/>
  <c r="EA133" i="16"/>
  <c r="DE133" i="16"/>
  <c r="CJ133" i="16"/>
  <c r="BO133" i="16"/>
  <c r="AU133" i="16"/>
  <c r="Z133" i="16"/>
  <c r="HO133" i="16"/>
  <c r="GG133" i="16"/>
  <c r="FB133" i="16"/>
  <c r="DU133" i="16"/>
  <c r="CT133" i="16"/>
  <c r="BJ133" i="16"/>
  <c r="AH133" i="16"/>
  <c r="HM133" i="16"/>
  <c r="GF133" i="16"/>
  <c r="FA133" i="16"/>
  <c r="DT133" i="16"/>
  <c r="CS133" i="16"/>
  <c r="BI133" i="16"/>
  <c r="AG133" i="16"/>
  <c r="HB133" i="16"/>
  <c r="GB133" i="16"/>
  <c r="ET133" i="16"/>
  <c r="DO133" i="16"/>
  <c r="CG133" i="16"/>
  <c r="BE133" i="16"/>
  <c r="U133" i="16"/>
  <c r="GZ133" i="16"/>
  <c r="FW133" i="16"/>
  <c r="EN133" i="16"/>
  <c r="DN133" i="16"/>
  <c r="CF133" i="16"/>
  <c r="BB133" i="16"/>
  <c r="T133" i="16"/>
  <c r="GX133" i="16"/>
  <c r="FV133" i="16"/>
  <c r="EL133" i="16"/>
  <c r="DL133" i="16"/>
  <c r="CE133" i="16"/>
  <c r="BA133" i="16"/>
  <c r="S133" i="16"/>
  <c r="GV133" i="16"/>
  <c r="FL133" i="16"/>
  <c r="EJ133" i="16"/>
  <c r="DA133" i="16"/>
  <c r="CA133" i="16"/>
  <c r="AS133" i="16"/>
  <c r="H133" i="16"/>
  <c r="GI133" i="16"/>
  <c r="DW133" i="16"/>
  <c r="BN133" i="16"/>
  <c r="GH133" i="16"/>
  <c r="DV133" i="16"/>
  <c r="BL133" i="16"/>
  <c r="GC133" i="16"/>
  <c r="DR133" i="16"/>
  <c r="BF133" i="16"/>
  <c r="FN133" i="16"/>
  <c r="DB133" i="16"/>
  <c r="AT133" i="16"/>
  <c r="FK133" i="16"/>
  <c r="CY133" i="16"/>
  <c r="AN133" i="16"/>
  <c r="FJ133" i="16"/>
  <c r="CX133" i="16"/>
  <c r="AK133" i="16"/>
  <c r="FG133" i="16"/>
  <c r="CW133" i="16"/>
  <c r="AJ133" i="16"/>
  <c r="FF133" i="16"/>
  <c r="CV133" i="16"/>
  <c r="AI133" i="16"/>
  <c r="HC133" i="16"/>
  <c r="EU133" i="16"/>
  <c r="CH133" i="16"/>
  <c r="V133" i="16"/>
  <c r="GW133" i="16"/>
  <c r="EK133" i="16"/>
  <c r="S117" i="16"/>
  <c r="CY117" i="16"/>
  <c r="GH117" i="16"/>
  <c r="FL122" i="16"/>
  <c r="F133" i="16"/>
  <c r="I120" i="15" s="1"/>
  <c r="AE111" i="16"/>
  <c r="BH111" i="16"/>
  <c r="CL111" i="16"/>
  <c r="DQ111" i="16"/>
  <c r="EV111" i="16"/>
  <c r="GF111" i="16"/>
  <c r="HN111" i="16"/>
  <c r="BT112" i="16"/>
  <c r="EP112" i="16"/>
  <c r="Z117" i="16"/>
  <c r="DI117" i="16"/>
  <c r="GQ117" i="16"/>
  <c r="HM127" i="16"/>
  <c r="GX127" i="16"/>
  <c r="HL127" i="16"/>
  <c r="GW127" i="16"/>
  <c r="GI127" i="16"/>
  <c r="FU127" i="16"/>
  <c r="FG127" i="16"/>
  <c r="ES127" i="16"/>
  <c r="ED127" i="16"/>
  <c r="DP127" i="16"/>
  <c r="DB127" i="16"/>
  <c r="CN127" i="16"/>
  <c r="BZ127" i="16"/>
  <c r="BM127" i="16"/>
  <c r="AZ127" i="16"/>
  <c r="AM127" i="16"/>
  <c r="Z127" i="16"/>
  <c r="HI127" i="16"/>
  <c r="GU127" i="16"/>
  <c r="GG127" i="16"/>
  <c r="FS127" i="16"/>
  <c r="FE127" i="16"/>
  <c r="EP127" i="16"/>
  <c r="EB127" i="16"/>
  <c r="DN127" i="16"/>
  <c r="CY127" i="16"/>
  <c r="CK127" i="16"/>
  <c r="BX127" i="16"/>
  <c r="BK127" i="16"/>
  <c r="AX127" i="16"/>
  <c r="AK127" i="16"/>
  <c r="X127" i="16"/>
  <c r="HH127" i="16"/>
  <c r="HE127" i="16"/>
  <c r="GQ127" i="16"/>
  <c r="GC127" i="16"/>
  <c r="FN127" i="16"/>
  <c r="EY127" i="16"/>
  <c r="EK127" i="16"/>
  <c r="DW127" i="16"/>
  <c r="DI127" i="16"/>
  <c r="CT127" i="16"/>
  <c r="CG127" i="16"/>
  <c r="BT127" i="16"/>
  <c r="BG127" i="16"/>
  <c r="AT127" i="16"/>
  <c r="AG127" i="16"/>
  <c r="T127" i="16"/>
  <c r="HB127" i="16"/>
  <c r="GF127" i="16"/>
  <c r="FL127" i="16"/>
  <c r="EU127" i="16"/>
  <c r="EA127" i="16"/>
  <c r="DH127" i="16"/>
  <c r="CP127" i="16"/>
  <c r="BW127" i="16"/>
  <c r="BF127" i="16"/>
  <c r="AO127" i="16"/>
  <c r="W127" i="16"/>
  <c r="A127" i="16"/>
  <c r="GZ127" i="16"/>
  <c r="GE127" i="16"/>
  <c r="FK127" i="16"/>
  <c r="ET127" i="16"/>
  <c r="DY127" i="16"/>
  <c r="DF127" i="16"/>
  <c r="CO127" i="16"/>
  <c r="BV127" i="16"/>
  <c r="BE127" i="16"/>
  <c r="AN127" i="16"/>
  <c r="V127" i="16"/>
  <c r="GV127" i="16"/>
  <c r="GD127" i="16"/>
  <c r="FJ127" i="16"/>
  <c r="ER127" i="16"/>
  <c r="DX127" i="16"/>
  <c r="DE127" i="16"/>
  <c r="CL127" i="16"/>
  <c r="BU127" i="16"/>
  <c r="BD127" i="16"/>
  <c r="AL127" i="16"/>
  <c r="U127" i="16"/>
  <c r="GS127" i="16"/>
  <c r="FY127" i="16"/>
  <c r="FH127" i="16"/>
  <c r="EN127" i="16"/>
  <c r="DU127" i="16"/>
  <c r="DC127" i="16"/>
  <c r="CI127" i="16"/>
  <c r="BR127" i="16"/>
  <c r="BA127" i="16"/>
  <c r="AI127" i="16"/>
  <c r="Q127" i="16"/>
  <c r="GR127" i="16"/>
  <c r="FX127" i="16"/>
  <c r="FF127" i="16"/>
  <c r="EL127" i="16"/>
  <c r="DT127" i="16"/>
  <c r="DA127" i="16"/>
  <c r="CH127" i="16"/>
  <c r="BQ127" i="16"/>
  <c r="AY127" i="16"/>
  <c r="AH127" i="16"/>
  <c r="P127" i="16"/>
  <c r="HJ127" i="16"/>
  <c r="GO127" i="16"/>
  <c r="FV127" i="16"/>
  <c r="FB127" i="16"/>
  <c r="EI127" i="16"/>
  <c r="DQ127" i="16"/>
  <c r="CW127" i="16"/>
  <c r="CE127" i="16"/>
  <c r="BN127" i="16"/>
  <c r="AV127" i="16"/>
  <c r="AD127" i="16"/>
  <c r="H127" i="16"/>
  <c r="AP127" i="16"/>
  <c r="BY127" i="16"/>
  <c r="DJ127" i="16"/>
  <c r="EV127" i="16"/>
  <c r="GH127" i="16"/>
  <c r="R133" i="16"/>
  <c r="W102" i="16"/>
  <c r="BJ102" i="16"/>
  <c r="CW102" i="16"/>
  <c r="EJ102" i="16"/>
  <c r="GD102" i="16"/>
  <c r="T105" i="16"/>
  <c r="AZ105" i="16"/>
  <c r="CF105" i="16"/>
  <c r="DO105" i="16"/>
  <c r="EV105" i="16"/>
  <c r="GE105" i="16"/>
  <c r="HN105" i="16"/>
  <c r="Y110" i="16"/>
  <c r="BH110" i="16"/>
  <c r="CO110" i="16"/>
  <c r="EB110" i="16"/>
  <c r="FU110" i="16"/>
  <c r="HL110" i="16"/>
  <c r="AF111" i="16"/>
  <c r="BL111" i="16"/>
  <c r="CR111" i="16"/>
  <c r="DR111" i="16"/>
  <c r="EW111" i="16"/>
  <c r="GI111" i="16"/>
  <c r="BY112" i="16"/>
  <c r="HH113" i="16"/>
  <c r="GN113" i="16"/>
  <c r="FO113" i="16"/>
  <c r="ET113" i="16"/>
  <c r="DW113" i="16"/>
  <c r="DD113" i="16"/>
  <c r="CD113" i="16"/>
  <c r="BH113" i="16"/>
  <c r="AO113" i="16"/>
  <c r="U113" i="16"/>
  <c r="HF113" i="16"/>
  <c r="GM113" i="16"/>
  <c r="FN113" i="16"/>
  <c r="ES113" i="16"/>
  <c r="DV113" i="16"/>
  <c r="CW113" i="16"/>
  <c r="CB113" i="16"/>
  <c r="BF113" i="16"/>
  <c r="AN113" i="16"/>
  <c r="T113" i="16"/>
  <c r="HC113" i="16"/>
  <c r="GD113" i="16"/>
  <c r="FI113" i="16"/>
  <c r="EL113" i="16"/>
  <c r="DM113" i="16"/>
  <c r="CS113" i="16"/>
  <c r="BV113" i="16"/>
  <c r="BC113" i="16"/>
  <c r="AH113" i="16"/>
  <c r="H113" i="16"/>
  <c r="AE113" i="16"/>
  <c r="BM113" i="16"/>
  <c r="CN113" i="16"/>
  <c r="DL113" i="16"/>
  <c r="EU113" i="16"/>
  <c r="FX113" i="16"/>
  <c r="HB113" i="16"/>
  <c r="T114" i="16"/>
  <c r="AV114" i="16"/>
  <c r="BS114" i="16"/>
  <c r="CY114" i="16"/>
  <c r="EA114" i="16"/>
  <c r="EX114" i="16"/>
  <c r="GB114" i="16"/>
  <c r="HA114" i="16"/>
  <c r="I115" i="16"/>
  <c r="AH115" i="16"/>
  <c r="AX115" i="16"/>
  <c r="BN115" i="16"/>
  <c r="CH115" i="16"/>
  <c r="CZ115" i="16"/>
  <c r="DV115" i="16"/>
  <c r="EW115" i="16"/>
  <c r="FW115" i="16"/>
  <c r="GW115" i="16"/>
  <c r="AS117" i="16"/>
  <c r="DZ117" i="16"/>
  <c r="HH117" i="16"/>
  <c r="HA123" i="16"/>
  <c r="HF123" i="16"/>
  <c r="GF123" i="16"/>
  <c r="FJ123" i="16"/>
  <c r="HH123" i="16"/>
  <c r="GG123" i="16"/>
  <c r="FI123" i="16"/>
  <c r="EI123" i="16"/>
  <c r="DM123" i="16"/>
  <c r="CQ123" i="16"/>
  <c r="BV123" i="16"/>
  <c r="BD123" i="16"/>
  <c r="AF123" i="16"/>
  <c r="F123" i="16"/>
  <c r="I110" i="15" s="1"/>
  <c r="HG123" i="16"/>
  <c r="GE123" i="16"/>
  <c r="FD123" i="16"/>
  <c r="EH123" i="16"/>
  <c r="DI123" i="16"/>
  <c r="CP123" i="16"/>
  <c r="BU123" i="16"/>
  <c r="AW123" i="16"/>
  <c r="AE123" i="16"/>
  <c r="HE123" i="16"/>
  <c r="GD123" i="16"/>
  <c r="EZ123" i="16"/>
  <c r="EG123" i="16"/>
  <c r="DH123" i="16"/>
  <c r="CM123" i="16"/>
  <c r="BT123" i="16"/>
  <c r="AV123" i="16"/>
  <c r="AD123" i="16"/>
  <c r="C123" i="16"/>
  <c r="D123" i="16" s="1"/>
  <c r="GV123" i="16"/>
  <c r="FY123" i="16"/>
  <c r="EX123" i="16"/>
  <c r="ED123" i="16"/>
  <c r="DE123" i="16"/>
  <c r="CK123" i="16"/>
  <c r="BM123" i="16"/>
  <c r="AT123" i="16"/>
  <c r="Y123" i="16"/>
  <c r="GU123" i="16"/>
  <c r="FX123" i="16"/>
  <c r="EW123" i="16"/>
  <c r="DW123" i="16"/>
  <c r="DD123" i="16"/>
  <c r="CJ123" i="16"/>
  <c r="BL123" i="16"/>
  <c r="AS123" i="16"/>
  <c r="X123" i="16"/>
  <c r="GS123" i="16"/>
  <c r="FR123" i="16"/>
  <c r="EU123" i="16"/>
  <c r="DU123" i="16"/>
  <c r="CZ123" i="16"/>
  <c r="CD123" i="16"/>
  <c r="BI123" i="16"/>
  <c r="AQ123" i="16"/>
  <c r="S123" i="16"/>
  <c r="AU123" i="16"/>
  <c r="CL123" i="16"/>
  <c r="EF123" i="16"/>
  <c r="FZ123" i="16"/>
  <c r="C127" i="16"/>
  <c r="D127" i="16" s="1"/>
  <c r="AR127" i="16"/>
  <c r="CB127" i="16"/>
  <c r="DK127" i="16"/>
  <c r="EW127" i="16"/>
  <c r="GJ127" i="16"/>
  <c r="BU133" i="16"/>
  <c r="HJ111" i="16"/>
  <c r="HF111" i="16"/>
  <c r="GH111" i="16"/>
  <c r="FJ111" i="16"/>
  <c r="EH111" i="16"/>
  <c r="DN111" i="16"/>
  <c r="CQ111" i="16"/>
  <c r="BR111" i="16"/>
  <c r="AU111" i="16"/>
  <c r="AB111" i="16"/>
  <c r="HB111" i="16"/>
  <c r="GG111" i="16"/>
  <c r="FI111" i="16"/>
  <c r="EG111" i="16"/>
  <c r="DM111" i="16"/>
  <c r="CP111" i="16"/>
  <c r="BQ111" i="16"/>
  <c r="AT111" i="16"/>
  <c r="Z111" i="16"/>
  <c r="GX111" i="16"/>
  <c r="GD111" i="16"/>
  <c r="EZ111" i="16"/>
  <c r="EC111" i="16"/>
  <c r="DF111" i="16"/>
  <c r="CG111" i="16"/>
  <c r="BM111" i="16"/>
  <c r="AQ111" i="16"/>
  <c r="Q111" i="16"/>
  <c r="AG111" i="16"/>
  <c r="BN111" i="16"/>
  <c r="CT111" i="16"/>
  <c r="DY111" i="16"/>
  <c r="FA111" i="16"/>
  <c r="GJ111" i="16"/>
  <c r="HC112" i="16"/>
  <c r="HD112" i="16"/>
  <c r="EZ112" i="16"/>
  <c r="CW112" i="16"/>
  <c r="AQ112" i="16"/>
  <c r="HB112" i="16"/>
  <c r="EX112" i="16"/>
  <c r="CR112" i="16"/>
  <c r="AO112" i="16"/>
  <c r="GJ112" i="16"/>
  <c r="EI112" i="16"/>
  <c r="CC112" i="16"/>
  <c r="Z112" i="16"/>
  <c r="CH112" i="16"/>
  <c r="FH112" i="16"/>
  <c r="AT117" i="16"/>
  <c r="EC117" i="16"/>
  <c r="HI117" i="16"/>
  <c r="GH120" i="16"/>
  <c r="HA120" i="16"/>
  <c r="FS120" i="16"/>
  <c r="CR120" i="16"/>
  <c r="EX127" i="16"/>
  <c r="GK127" i="16"/>
  <c r="BV133" i="16"/>
  <c r="GQ122" i="16"/>
  <c r="DO122" i="16"/>
  <c r="DA122" i="16"/>
  <c r="CO122" i="16"/>
  <c r="HL122" i="16"/>
  <c r="BS122" i="16"/>
  <c r="GU122" i="16"/>
  <c r="BE122" i="16"/>
  <c r="FY122" i="16"/>
  <c r="AE122" i="16"/>
  <c r="CB133" i="16"/>
  <c r="F111" i="16"/>
  <c r="I98" i="15" s="1"/>
  <c r="AL111" i="16"/>
  <c r="BS111" i="16"/>
  <c r="CY111" i="16"/>
  <c r="EB111" i="16"/>
  <c r="FK111" i="16"/>
  <c r="GL111" i="16"/>
  <c r="U112" i="16"/>
  <c r="CY112" i="16"/>
  <c r="FR112" i="16"/>
  <c r="AX117" i="16"/>
  <c r="EF117" i="16"/>
  <c r="HN117" i="16"/>
  <c r="AJ120" i="16"/>
  <c r="F122" i="16"/>
  <c r="I109" i="15" s="1"/>
  <c r="O127" i="16"/>
  <c r="AW127" i="16"/>
  <c r="CF127" i="16"/>
  <c r="DR127" i="16"/>
  <c r="FD127" i="16"/>
  <c r="GP127" i="16"/>
  <c r="EH133" i="16"/>
  <c r="AZ134" i="16"/>
  <c r="CZ134" i="16"/>
  <c r="FF134" i="16"/>
  <c r="AD118" i="16"/>
  <c r="AY118" i="16"/>
  <c r="BW118" i="16"/>
  <c r="CO118" i="16"/>
  <c r="DJ118" i="16"/>
  <c r="EH118" i="16"/>
  <c r="EZ118" i="16"/>
  <c r="FU118" i="16"/>
  <c r="GQ118" i="16"/>
  <c r="HL118" i="16"/>
  <c r="GY124" i="16"/>
  <c r="GE124" i="16"/>
  <c r="FN124" i="16"/>
  <c r="EV124" i="16"/>
  <c r="DZ124" i="16"/>
  <c r="DI124" i="16"/>
  <c r="CO124" i="16"/>
  <c r="BX124" i="16"/>
  <c r="BD124" i="16"/>
  <c r="AJ124" i="16"/>
  <c r="Q124" i="16"/>
  <c r="AD124" i="16"/>
  <c r="AY124" i="16"/>
  <c r="BV124" i="16"/>
  <c r="CN124" i="16"/>
  <c r="DJ124" i="16"/>
  <c r="EE124" i="16"/>
  <c r="EY124" i="16"/>
  <c r="FR124" i="16"/>
  <c r="GO124" i="16"/>
  <c r="HJ124" i="16"/>
  <c r="FX126" i="16"/>
  <c r="FH126" i="16"/>
  <c r="HC132" i="16"/>
  <c r="FX132" i="16"/>
  <c r="ED132" i="16"/>
  <c r="CO132" i="16"/>
  <c r="AQ132" i="16"/>
  <c r="HO132" i="16"/>
  <c r="FT132" i="16"/>
  <c r="EA132" i="16"/>
  <c r="CI132" i="16"/>
  <c r="AP132" i="16"/>
  <c r="HG132" i="16"/>
  <c r="FS132" i="16"/>
  <c r="DW132" i="16"/>
  <c r="CE132" i="16"/>
  <c r="AJ132" i="16"/>
  <c r="HF132" i="16"/>
  <c r="FO132" i="16"/>
  <c r="DS132" i="16"/>
  <c r="CD132" i="16"/>
  <c r="AI132" i="16"/>
  <c r="GU132" i="16"/>
  <c r="EO132" i="16"/>
  <c r="BO132" i="16"/>
  <c r="A132" i="16"/>
  <c r="GR132" i="16"/>
  <c r="EK132" i="16"/>
  <c r="BN132" i="16"/>
  <c r="GJ132" i="16"/>
  <c r="DN132" i="16"/>
  <c r="BE132" i="16"/>
  <c r="GE132" i="16"/>
  <c r="DG132" i="16"/>
  <c r="BC132" i="16"/>
  <c r="GA132" i="16"/>
  <c r="DF132" i="16"/>
  <c r="BB132" i="16"/>
  <c r="FF132" i="16"/>
  <c r="CV132" i="16"/>
  <c r="Z132" i="16"/>
  <c r="EP132" i="16"/>
  <c r="A134" i="16"/>
  <c r="BK134" i="16"/>
  <c r="DK134" i="16"/>
  <c r="HB134" i="16"/>
  <c r="GH134" i="16"/>
  <c r="FL134" i="16"/>
  <c r="EQ134" i="16"/>
  <c r="DY134" i="16"/>
  <c r="DF134" i="16"/>
  <c r="CN134" i="16"/>
  <c r="BX134" i="16"/>
  <c r="BE134" i="16"/>
  <c r="AN134" i="16"/>
  <c r="W134" i="16"/>
  <c r="HA134" i="16"/>
  <c r="GG134" i="16"/>
  <c r="FJ134" i="16"/>
  <c r="EP134" i="16"/>
  <c r="DX134" i="16"/>
  <c r="DC134" i="16"/>
  <c r="CM134" i="16"/>
  <c r="BW134" i="16"/>
  <c r="BC134" i="16"/>
  <c r="AM134" i="16"/>
  <c r="V134" i="16"/>
  <c r="GZ134" i="16"/>
  <c r="GC134" i="16"/>
  <c r="FH134" i="16"/>
  <c r="EN134" i="16"/>
  <c r="DT134" i="16"/>
  <c r="DB134" i="16"/>
  <c r="CL134" i="16"/>
  <c r="BS134" i="16"/>
  <c r="BB134" i="16"/>
  <c r="AL134" i="16"/>
  <c r="S134" i="16"/>
  <c r="GY134" i="16"/>
  <c r="GB134" i="16"/>
  <c r="FG134" i="16"/>
  <c r="EM134" i="16"/>
  <c r="DS134" i="16"/>
  <c r="DA134" i="16"/>
  <c r="CK134" i="16"/>
  <c r="BR134" i="16"/>
  <c r="BA134" i="16"/>
  <c r="AJ134" i="16"/>
  <c r="R134" i="16"/>
  <c r="GQ134" i="16"/>
  <c r="FQ134" i="16"/>
  <c r="EG134" i="16"/>
  <c r="DJ134" i="16"/>
  <c r="CE134" i="16"/>
  <c r="BJ134" i="16"/>
  <c r="AE134" i="16"/>
  <c r="GO134" i="16"/>
  <c r="FN134" i="16"/>
  <c r="EE134" i="16"/>
  <c r="DG134" i="16"/>
  <c r="CC134" i="16"/>
  <c r="BF134" i="16"/>
  <c r="AC134" i="16"/>
  <c r="HO134" i="16"/>
  <c r="GM134" i="16"/>
  <c r="FD134" i="16"/>
  <c r="EB134" i="16"/>
  <c r="CY134" i="16"/>
  <c r="CA134" i="16"/>
  <c r="AY134" i="16"/>
  <c r="AA134" i="16"/>
  <c r="HN134" i="16"/>
  <c r="GL134" i="16"/>
  <c r="FC134" i="16"/>
  <c r="EA134" i="16"/>
  <c r="CX134" i="16"/>
  <c r="BZ134" i="16"/>
  <c r="AX134" i="16"/>
  <c r="Z134" i="16"/>
  <c r="HM134" i="16"/>
  <c r="GJ134" i="16"/>
  <c r="FB134" i="16"/>
  <c r="DZ134" i="16"/>
  <c r="CW134" i="16"/>
  <c r="BY134" i="16"/>
  <c r="AV134" i="16"/>
  <c r="X134" i="16"/>
  <c r="HG134" i="16"/>
  <c r="FX134" i="16"/>
  <c r="EW134" i="16"/>
  <c r="DO134" i="16"/>
  <c r="CR134" i="16"/>
  <c r="BO134" i="16"/>
  <c r="AR134" i="16"/>
  <c r="O134" i="16"/>
  <c r="BL134" i="16"/>
  <c r="DL134" i="16"/>
  <c r="FT134" i="16"/>
  <c r="AH116" i="16"/>
  <c r="BK116" i="16"/>
  <c r="CN116" i="16"/>
  <c r="DP116" i="16"/>
  <c r="ER116" i="16"/>
  <c r="FU116" i="16"/>
  <c r="GW116" i="16"/>
  <c r="G118" i="16"/>
  <c r="AH118" i="16"/>
  <c r="BD118" i="16"/>
  <c r="BY118" i="16"/>
  <c r="CQ118" i="16"/>
  <c r="DO118" i="16"/>
  <c r="EJ118" i="16"/>
  <c r="FC118" i="16"/>
  <c r="GA118" i="16"/>
  <c r="GU118" i="16"/>
  <c r="HN118" i="16"/>
  <c r="G124" i="16"/>
  <c r="AH124" i="16"/>
  <c r="BC124" i="16"/>
  <c r="BY124" i="16"/>
  <c r="CQ124" i="16"/>
  <c r="DN124" i="16"/>
  <c r="EI124" i="16"/>
  <c r="FB124" i="16"/>
  <c r="FV124" i="16"/>
  <c r="GQ124" i="16"/>
  <c r="HL124" i="16"/>
  <c r="AL126" i="16"/>
  <c r="V132" i="16"/>
  <c r="EW132" i="16"/>
  <c r="F134" i="16"/>
  <c r="I121" i="15" s="1"/>
  <c r="BM134" i="16"/>
  <c r="DM134" i="16"/>
  <c r="FU134" i="16"/>
  <c r="O118" i="16"/>
  <c r="AI118" i="16"/>
  <c r="BG118" i="16"/>
  <c r="BZ118" i="16"/>
  <c r="CU118" i="16"/>
  <c r="DP118" i="16"/>
  <c r="EK118" i="16"/>
  <c r="FD118" i="16"/>
  <c r="GB118" i="16"/>
  <c r="GV118" i="16"/>
  <c r="HO118" i="16"/>
  <c r="O124" i="16"/>
  <c r="AI124" i="16"/>
  <c r="BG124" i="16"/>
  <c r="BZ124" i="16"/>
  <c r="CU124" i="16"/>
  <c r="DO124" i="16"/>
  <c r="EJ124" i="16"/>
  <c r="FC124" i="16"/>
  <c r="FZ124" i="16"/>
  <c r="GR124" i="16"/>
  <c r="HM124" i="16"/>
  <c r="BC126" i="16"/>
  <c r="HB128" i="16"/>
  <c r="GI128" i="16"/>
  <c r="FS128" i="16"/>
  <c r="FB128" i="16"/>
  <c r="EK128" i="16"/>
  <c r="DU128" i="16"/>
  <c r="DA128" i="16"/>
  <c r="HO128" i="16"/>
  <c r="GV128" i="16"/>
  <c r="GF128" i="16"/>
  <c r="FO128" i="16"/>
  <c r="EX128" i="16"/>
  <c r="EH128" i="16"/>
  <c r="DN128" i="16"/>
  <c r="CX128" i="16"/>
  <c r="HG128" i="16"/>
  <c r="GN128" i="16"/>
  <c r="FQ128" i="16"/>
  <c r="EW128" i="16"/>
  <c r="EA128" i="16"/>
  <c r="DI128" i="16"/>
  <c r="CM128" i="16"/>
  <c r="BW128" i="16"/>
  <c r="BF128" i="16"/>
  <c r="AO128" i="16"/>
  <c r="X128" i="16"/>
  <c r="HF128" i="16"/>
  <c r="GM128" i="16"/>
  <c r="FP128" i="16"/>
  <c r="EV128" i="16"/>
  <c r="DZ128" i="16"/>
  <c r="DH128" i="16"/>
  <c r="CL128" i="16"/>
  <c r="BV128" i="16"/>
  <c r="BE128" i="16"/>
  <c r="AN128" i="16"/>
  <c r="W128" i="16"/>
  <c r="HC128" i="16"/>
  <c r="GG128" i="16"/>
  <c r="FL128" i="16"/>
  <c r="EQ128" i="16"/>
  <c r="DX128" i="16"/>
  <c r="DF128" i="16"/>
  <c r="CJ128" i="16"/>
  <c r="BS128" i="16"/>
  <c r="BB128" i="16"/>
  <c r="AL128" i="16"/>
  <c r="S128" i="16"/>
  <c r="HA128" i="16"/>
  <c r="GD128" i="16"/>
  <c r="FK128" i="16"/>
  <c r="EP128" i="16"/>
  <c r="DW128" i="16"/>
  <c r="CZ128" i="16"/>
  <c r="CI128" i="16"/>
  <c r="BR128" i="16"/>
  <c r="BA128" i="16"/>
  <c r="AH128" i="16"/>
  <c r="R128" i="16"/>
  <c r="GT128" i="16"/>
  <c r="GA128" i="16"/>
  <c r="FF128" i="16"/>
  <c r="EL128" i="16"/>
  <c r="DO128" i="16"/>
  <c r="CV128" i="16"/>
  <c r="CE128" i="16"/>
  <c r="BN128" i="16"/>
  <c r="AU128" i="16"/>
  <c r="AE128" i="16"/>
  <c r="G128" i="16"/>
  <c r="AP128" i="16"/>
  <c r="BP128" i="16"/>
  <c r="CU128" i="16"/>
  <c r="ED128" i="16"/>
  <c r="FN128" i="16"/>
  <c r="GU128" i="16"/>
  <c r="W132" i="16"/>
  <c r="FB132" i="16"/>
  <c r="G134" i="16"/>
  <c r="BN134" i="16"/>
  <c r="DN134" i="16"/>
  <c r="FW134" i="16"/>
  <c r="P134" i="16"/>
  <c r="BP134" i="16"/>
  <c r="DP134" i="16"/>
  <c r="FZ134" i="16"/>
  <c r="F116" i="16"/>
  <c r="I103" i="15" s="1"/>
  <c r="AN116" i="16"/>
  <c r="BP116" i="16"/>
  <c r="CS116" i="16"/>
  <c r="DT116" i="16"/>
  <c r="EY116" i="16"/>
  <c r="FZ116" i="16"/>
  <c r="HD116" i="16"/>
  <c r="Q118" i="16"/>
  <c r="AO118" i="16"/>
  <c r="BJ118" i="16"/>
  <c r="CB118" i="16"/>
  <c r="CZ118" i="16"/>
  <c r="DU118" i="16"/>
  <c r="EM118" i="16"/>
  <c r="FK118" i="16"/>
  <c r="GD118" i="16"/>
  <c r="GY118" i="16"/>
  <c r="AE119" i="16"/>
  <c r="AZ119" i="16"/>
  <c r="BV119" i="16"/>
  <c r="CP119" i="16"/>
  <c r="DI119" i="16"/>
  <c r="EG119" i="16"/>
  <c r="FB119" i="16"/>
  <c r="FT119" i="16"/>
  <c r="GR119" i="16"/>
  <c r="HM119" i="16"/>
  <c r="W121" i="16"/>
  <c r="AJ121" i="16"/>
  <c r="AW121" i="16"/>
  <c r="BJ121" i="16"/>
  <c r="BW121" i="16"/>
  <c r="CJ121" i="16"/>
  <c r="CW121" i="16"/>
  <c r="DJ121" i="16"/>
  <c r="DX121" i="16"/>
  <c r="EK121" i="16"/>
  <c r="EX121" i="16"/>
  <c r="FK121" i="16"/>
  <c r="FX121" i="16"/>
  <c r="GK121" i="16"/>
  <c r="GX121" i="16"/>
  <c r="HK121" i="16"/>
  <c r="T124" i="16"/>
  <c r="AO124" i="16"/>
  <c r="BJ124" i="16"/>
  <c r="CB124" i="16"/>
  <c r="CY124" i="16"/>
  <c r="DR124" i="16"/>
  <c r="EL124" i="16"/>
  <c r="FE124" i="16"/>
  <c r="GB124" i="16"/>
  <c r="GV124" i="16"/>
  <c r="HO124" i="16"/>
  <c r="AC125" i="16"/>
  <c r="AV125" i="16"/>
  <c r="BP125" i="16"/>
  <c r="CM125" i="16"/>
  <c r="DF125" i="16"/>
  <c r="DZ125" i="16"/>
  <c r="EU125" i="16"/>
  <c r="FP125" i="16"/>
  <c r="GH125" i="16"/>
  <c r="ED126" i="16"/>
  <c r="O128" i="16"/>
  <c r="AS128" i="16"/>
  <c r="BX128" i="16"/>
  <c r="CY128" i="16"/>
  <c r="EJ128" i="16"/>
  <c r="FU128" i="16"/>
  <c r="HD128" i="16"/>
  <c r="HO131" i="16"/>
  <c r="HM131" i="16"/>
  <c r="GZ131" i="16"/>
  <c r="GM131" i="16"/>
  <c r="FZ131" i="16"/>
  <c r="FM131" i="16"/>
  <c r="EZ131" i="16"/>
  <c r="EM131" i="16"/>
  <c r="DZ131" i="16"/>
  <c r="DM131" i="16"/>
  <c r="CZ131" i="16"/>
  <c r="CL131" i="16"/>
  <c r="BY131" i="16"/>
  <c r="BL131" i="16"/>
  <c r="AY131" i="16"/>
  <c r="AL131" i="16"/>
  <c r="Y131" i="16"/>
  <c r="G131" i="16"/>
  <c r="HL131" i="16"/>
  <c r="GY131" i="16"/>
  <c r="GL131" i="16"/>
  <c r="FY131" i="16"/>
  <c r="FL131" i="16"/>
  <c r="EY131" i="16"/>
  <c r="EL131" i="16"/>
  <c r="DY131" i="16"/>
  <c r="DL131" i="16"/>
  <c r="CX131" i="16"/>
  <c r="CK131" i="16"/>
  <c r="BX131" i="16"/>
  <c r="BK131" i="16"/>
  <c r="AX131" i="16"/>
  <c r="AK131" i="16"/>
  <c r="X131" i="16"/>
  <c r="F131" i="16"/>
  <c r="I118" i="15" s="1"/>
  <c r="HK131" i="16"/>
  <c r="GX131" i="16"/>
  <c r="GK131" i="16"/>
  <c r="FX131" i="16"/>
  <c r="FK131" i="16"/>
  <c r="EX131" i="16"/>
  <c r="EK131" i="16"/>
  <c r="DX131" i="16"/>
  <c r="DJ131" i="16"/>
  <c r="CW131" i="16"/>
  <c r="CJ131" i="16"/>
  <c r="BW131" i="16"/>
  <c r="BJ131" i="16"/>
  <c r="AW131" i="16"/>
  <c r="AJ131" i="16"/>
  <c r="W131" i="16"/>
  <c r="HJ131" i="16"/>
  <c r="GW131" i="16"/>
  <c r="GJ131" i="16"/>
  <c r="FW131" i="16"/>
  <c r="FJ131" i="16"/>
  <c r="EW131" i="16"/>
  <c r="EJ131" i="16"/>
  <c r="DV131" i="16"/>
  <c r="DI131" i="16"/>
  <c r="CV131" i="16"/>
  <c r="CI131" i="16"/>
  <c r="BV131" i="16"/>
  <c r="BI131" i="16"/>
  <c r="AV131" i="16"/>
  <c r="AI131" i="16"/>
  <c r="V131" i="16"/>
  <c r="GT131" i="16"/>
  <c r="GB131" i="16"/>
  <c r="FF131" i="16"/>
  <c r="EO131" i="16"/>
  <c r="DS131" i="16"/>
  <c r="DB131" i="16"/>
  <c r="CF131" i="16"/>
  <c r="BN131" i="16"/>
  <c r="AS131" i="16"/>
  <c r="AA131" i="16"/>
  <c r="A131" i="16"/>
  <c r="HN131" i="16"/>
  <c r="GS131" i="16"/>
  <c r="GA131" i="16"/>
  <c r="FE131" i="16"/>
  <c r="EN131" i="16"/>
  <c r="DR131" i="16"/>
  <c r="DA131" i="16"/>
  <c r="CE131" i="16"/>
  <c r="BM131" i="16"/>
  <c r="AR131" i="16"/>
  <c r="Z131" i="16"/>
  <c r="HH131" i="16"/>
  <c r="GP131" i="16"/>
  <c r="FU131" i="16"/>
  <c r="FC131" i="16"/>
  <c r="EG131" i="16"/>
  <c r="DP131" i="16"/>
  <c r="CT131" i="16"/>
  <c r="CC131" i="16"/>
  <c r="BG131" i="16"/>
  <c r="AO131" i="16"/>
  <c r="T131" i="16"/>
  <c r="HG131" i="16"/>
  <c r="GO131" i="16"/>
  <c r="FT131" i="16"/>
  <c r="FB131" i="16"/>
  <c r="EF131" i="16"/>
  <c r="DO131" i="16"/>
  <c r="CS131" i="16"/>
  <c r="CB131" i="16"/>
  <c r="BF131" i="16"/>
  <c r="AN131" i="16"/>
  <c r="R131" i="16"/>
  <c r="HF131" i="16"/>
  <c r="GN131" i="16"/>
  <c r="FR131" i="16"/>
  <c r="FA131" i="16"/>
  <c r="EE131" i="16"/>
  <c r="DN131" i="16"/>
  <c r="CR131" i="16"/>
  <c r="BZ131" i="16"/>
  <c r="BE131" i="16"/>
  <c r="AM131" i="16"/>
  <c r="HD131" i="16"/>
  <c r="GH131" i="16"/>
  <c r="FP131" i="16"/>
  <c r="ET131" i="16"/>
  <c r="EC131" i="16"/>
  <c r="DG131" i="16"/>
  <c r="CP131" i="16"/>
  <c r="BT131" i="16"/>
  <c r="BB131" i="16"/>
  <c r="AG131" i="16"/>
  <c r="O131" i="16"/>
  <c r="AP131" i="16"/>
  <c r="CD131" i="16"/>
  <c r="DQ131" i="16"/>
  <c r="FD131" i="16"/>
  <c r="GR131" i="16"/>
  <c r="BG132" i="16"/>
  <c r="GK132" i="16"/>
  <c r="AB134" i="16"/>
  <c r="CB134" i="16"/>
  <c r="ED134" i="16"/>
  <c r="GN134" i="16"/>
  <c r="P116" i="16"/>
  <c r="AS116" i="16"/>
  <c r="BU116" i="16"/>
  <c r="CY116" i="16"/>
  <c r="EA116" i="16"/>
  <c r="FC116" i="16"/>
  <c r="GF116" i="16"/>
  <c r="HH116" i="16"/>
  <c r="T118" i="16"/>
  <c r="AP118" i="16"/>
  <c r="BK118" i="16"/>
  <c r="CC118" i="16"/>
  <c r="DA118" i="16"/>
  <c r="DV118" i="16"/>
  <c r="EN118" i="16"/>
  <c r="FL118" i="16"/>
  <c r="GE118" i="16"/>
  <c r="GZ118" i="16"/>
  <c r="H119" i="16"/>
  <c r="AF119" i="16"/>
  <c r="BA119" i="16"/>
  <c r="BY119" i="16"/>
  <c r="CR119" i="16"/>
  <c r="DL119" i="16"/>
  <c r="EH119" i="16"/>
  <c r="FC119" i="16"/>
  <c r="FU119" i="16"/>
  <c r="GS119" i="16"/>
  <c r="C121" i="16"/>
  <c r="D121" i="16" s="1"/>
  <c r="E121" i="16" s="1"/>
  <c r="X121" i="16"/>
  <c r="AK121" i="16"/>
  <c r="AX121" i="16"/>
  <c r="BK121" i="16"/>
  <c r="BX121" i="16"/>
  <c r="CK121" i="16"/>
  <c r="CX121" i="16"/>
  <c r="DL121" i="16"/>
  <c r="DY121" i="16"/>
  <c r="EL121" i="16"/>
  <c r="EY121" i="16"/>
  <c r="FL121" i="16"/>
  <c r="FY121" i="16"/>
  <c r="GL121" i="16"/>
  <c r="GY121" i="16"/>
  <c r="HL121" i="16"/>
  <c r="U124" i="16"/>
  <c r="AP124" i="16"/>
  <c r="BK124" i="16"/>
  <c r="CC124" i="16"/>
  <c r="CZ124" i="16"/>
  <c r="DU124" i="16"/>
  <c r="EM124" i="16"/>
  <c r="FJ124" i="16"/>
  <c r="GC124" i="16"/>
  <c r="GX124" i="16"/>
  <c r="HH125" i="16"/>
  <c r="GN125" i="16"/>
  <c r="FT125" i="16"/>
  <c r="FC125" i="16"/>
  <c r="EI125" i="16"/>
  <c r="DR125" i="16"/>
  <c r="CV125" i="16"/>
  <c r="CD125" i="16"/>
  <c r="BM125" i="16"/>
  <c r="AS125" i="16"/>
  <c r="AB125" i="16"/>
  <c r="A125" i="16"/>
  <c r="AD125" i="16"/>
  <c r="AY125" i="16"/>
  <c r="BQ125" i="16"/>
  <c r="CN125" i="16"/>
  <c r="DG125" i="16"/>
  <c r="EB125" i="16"/>
  <c r="EV125" i="16"/>
  <c r="FQ125" i="16"/>
  <c r="GJ125" i="16"/>
  <c r="HF125" i="16"/>
  <c r="HD126" i="16"/>
  <c r="P128" i="16"/>
  <c r="AT128" i="16"/>
  <c r="BY128" i="16"/>
  <c r="DG128" i="16"/>
  <c r="EM128" i="16"/>
  <c r="FX128" i="16"/>
  <c r="HH128" i="16"/>
  <c r="C131" i="16"/>
  <c r="D131" i="16" s="1"/>
  <c r="AT131" i="16"/>
  <c r="CG131" i="16"/>
  <c r="DT131" i="16"/>
  <c r="FH131" i="16"/>
  <c r="GU131" i="16"/>
  <c r="BS132" i="16"/>
  <c r="GW132" i="16"/>
  <c r="AF134" i="16"/>
  <c r="CF134" i="16"/>
  <c r="EH134" i="16"/>
  <c r="GS134" i="16"/>
  <c r="U118" i="16"/>
  <c r="AQ118" i="16"/>
  <c r="BL118" i="16"/>
  <c r="CD118" i="16"/>
  <c r="DB118" i="16"/>
  <c r="DW118" i="16"/>
  <c r="EP118" i="16"/>
  <c r="FN118" i="16"/>
  <c r="GH118" i="16"/>
  <c r="X124" i="16"/>
  <c r="AQ124" i="16"/>
  <c r="BL124" i="16"/>
  <c r="CD124" i="16"/>
  <c r="DA124" i="16"/>
  <c r="DV124" i="16"/>
  <c r="EN124" i="16"/>
  <c r="FK124" i="16"/>
  <c r="GD124" i="16"/>
  <c r="GZ124" i="16"/>
  <c r="EZ125" i="16"/>
  <c r="FR125" i="16"/>
  <c r="GM125" i="16"/>
  <c r="HI125" i="16"/>
  <c r="T128" i="16"/>
  <c r="AV128" i="16"/>
  <c r="CB128" i="16"/>
  <c r="DJ128" i="16"/>
  <c r="EN128" i="16"/>
  <c r="FZ128" i="16"/>
  <c r="HJ128" i="16"/>
  <c r="H131" i="16"/>
  <c r="AU131" i="16"/>
  <c r="CH131" i="16"/>
  <c r="DU131" i="16"/>
  <c r="FI131" i="16"/>
  <c r="GV131" i="16"/>
  <c r="BV132" i="16"/>
  <c r="HD132" i="16"/>
  <c r="AI134" i="16"/>
  <c r="CJ134" i="16"/>
  <c r="EL134" i="16"/>
  <c r="GX134" i="16"/>
  <c r="HH130" i="16"/>
  <c r="CY130" i="16"/>
  <c r="CB130" i="16"/>
  <c r="BH130" i="16"/>
  <c r="AI130" i="16"/>
  <c r="HG136" i="16"/>
  <c r="FK136" i="16"/>
  <c r="CY136" i="16"/>
  <c r="AO136" i="16"/>
  <c r="FJ136" i="16"/>
  <c r="CX136" i="16"/>
  <c r="AN136" i="16"/>
  <c r="FF136" i="16"/>
  <c r="CU136" i="16"/>
  <c r="AJ136" i="16"/>
  <c r="HL136" i="16"/>
  <c r="FB136" i="16"/>
  <c r="CQ136" i="16"/>
  <c r="AF136" i="16"/>
  <c r="CG136" i="16"/>
  <c r="GF136" i="16"/>
  <c r="HO149" i="16"/>
  <c r="HG149" i="16"/>
  <c r="GT149" i="16"/>
  <c r="GG149" i="16"/>
  <c r="FT149" i="16"/>
  <c r="FF149" i="16"/>
  <c r="ES149" i="16"/>
  <c r="EF149" i="16"/>
  <c r="DS149" i="16"/>
  <c r="DF149" i="16"/>
  <c r="CS149" i="16"/>
  <c r="CF149" i="16"/>
  <c r="BS149" i="16"/>
  <c r="BF149" i="16"/>
  <c r="AS149" i="16"/>
  <c r="AF149" i="16"/>
  <c r="R149" i="16"/>
  <c r="HF149" i="16"/>
  <c r="GS149" i="16"/>
  <c r="GF149" i="16"/>
  <c r="FR149" i="16"/>
  <c r="FE149" i="16"/>
  <c r="ER149" i="16"/>
  <c r="EE149" i="16"/>
  <c r="DR149" i="16"/>
  <c r="DE149" i="16"/>
  <c r="CR149" i="16"/>
  <c r="CE149" i="16"/>
  <c r="BR149" i="16"/>
  <c r="BE149" i="16"/>
  <c r="AR149" i="16"/>
  <c r="AD149" i="16"/>
  <c r="Q149" i="16"/>
  <c r="HD149" i="16"/>
  <c r="GP149" i="16"/>
  <c r="GC149" i="16"/>
  <c r="FP149" i="16"/>
  <c r="FC149" i="16"/>
  <c r="EP149" i="16"/>
  <c r="EC149" i="16"/>
  <c r="DP149" i="16"/>
  <c r="DC149" i="16"/>
  <c r="CP149" i="16"/>
  <c r="CC149" i="16"/>
  <c r="BP149" i="16"/>
  <c r="BB149" i="16"/>
  <c r="AO149" i="16"/>
  <c r="AB149" i="16"/>
  <c r="O149" i="16"/>
  <c r="HL149" i="16"/>
  <c r="GY149" i="16"/>
  <c r="GL149" i="16"/>
  <c r="FY149" i="16"/>
  <c r="FL149" i="16"/>
  <c r="EY149" i="16"/>
  <c r="HK149" i="16"/>
  <c r="GX149" i="16"/>
  <c r="GK149" i="16"/>
  <c r="FX149" i="16"/>
  <c r="FK149" i="16"/>
  <c r="EX149" i="16"/>
  <c r="EK149" i="16"/>
  <c r="DX149" i="16"/>
  <c r="DJ149" i="16"/>
  <c r="CW149" i="16"/>
  <c r="CJ149" i="16"/>
  <c r="BW149" i="16"/>
  <c r="BJ149" i="16"/>
  <c r="AW149" i="16"/>
  <c r="AJ149" i="16"/>
  <c r="W149" i="16"/>
  <c r="C149" i="16"/>
  <c r="D149" i="16" s="1"/>
  <c r="I149" i="16" s="1"/>
  <c r="HA149" i="16"/>
  <c r="GD149" i="16"/>
  <c r="FI149" i="16"/>
  <c r="EM149" i="16"/>
  <c r="DT149" i="16"/>
  <c r="CZ149" i="16"/>
  <c r="CG149" i="16"/>
  <c r="BL149" i="16"/>
  <c r="AT149" i="16"/>
  <c r="Y149" i="16"/>
  <c r="GZ149" i="16"/>
  <c r="GB149" i="16"/>
  <c r="FH149" i="16"/>
  <c r="EL149" i="16"/>
  <c r="DQ149" i="16"/>
  <c r="CX149" i="16"/>
  <c r="CD149" i="16"/>
  <c r="BK149" i="16"/>
  <c r="AP149" i="16"/>
  <c r="X149" i="16"/>
  <c r="GW149" i="16"/>
  <c r="GA149" i="16"/>
  <c r="FD149" i="16"/>
  <c r="EJ149" i="16"/>
  <c r="DO149" i="16"/>
  <c r="CV149" i="16"/>
  <c r="CB149" i="16"/>
  <c r="BI149" i="16"/>
  <c r="AN149" i="16"/>
  <c r="V149" i="16"/>
  <c r="GV149" i="16"/>
  <c r="FZ149" i="16"/>
  <c r="FB149" i="16"/>
  <c r="EH149" i="16"/>
  <c r="DN149" i="16"/>
  <c r="CU149" i="16"/>
  <c r="BZ149" i="16"/>
  <c r="BH149" i="16"/>
  <c r="AM149" i="16"/>
  <c r="U149" i="16"/>
  <c r="GU149" i="16"/>
  <c r="FW149" i="16"/>
  <c r="FA149" i="16"/>
  <c r="EG149" i="16"/>
  <c r="DM149" i="16"/>
  <c r="CT149" i="16"/>
  <c r="BY149" i="16"/>
  <c r="BG149" i="16"/>
  <c r="AL149" i="16"/>
  <c r="T149" i="16"/>
  <c r="HN149" i="16"/>
  <c r="GR149" i="16"/>
  <c r="FV149" i="16"/>
  <c r="EZ149" i="16"/>
  <c r="ED149" i="16"/>
  <c r="DL149" i="16"/>
  <c r="CQ149" i="16"/>
  <c r="BX149" i="16"/>
  <c r="BD149" i="16"/>
  <c r="AK149" i="16"/>
  <c r="P149" i="16"/>
  <c r="HM149" i="16"/>
  <c r="GO149" i="16"/>
  <c r="FU149" i="16"/>
  <c r="EW149" i="16"/>
  <c r="EB149" i="16"/>
  <c r="DI149" i="16"/>
  <c r="CO149" i="16"/>
  <c r="BV149" i="16"/>
  <c r="BA149" i="16"/>
  <c r="AI149" i="16"/>
  <c r="H149" i="16"/>
  <c r="HJ149" i="16"/>
  <c r="GN149" i="16"/>
  <c r="FQ149" i="16"/>
  <c r="EV149" i="16"/>
  <c r="EA149" i="16"/>
  <c r="DH149" i="16"/>
  <c r="CN149" i="16"/>
  <c r="BU149" i="16"/>
  <c r="AZ149" i="16"/>
  <c r="AH149" i="16"/>
  <c r="G149" i="16"/>
  <c r="HI149" i="16"/>
  <c r="GM149" i="16"/>
  <c r="FO149" i="16"/>
  <c r="ET149" i="16"/>
  <c r="DZ149" i="16"/>
  <c r="DG149" i="16"/>
  <c r="CL149" i="16"/>
  <c r="BT149" i="16"/>
  <c r="AY149" i="16"/>
  <c r="AG149" i="16"/>
  <c r="F149" i="16"/>
  <c r="I136" i="15" s="1"/>
  <c r="CI149" i="16"/>
  <c r="FM149" i="16"/>
  <c r="A144" i="16"/>
  <c r="AD144" i="16"/>
  <c r="AW144" i="16"/>
  <c r="BT144" i="16"/>
  <c r="CO144" i="16"/>
  <c r="DG144" i="16"/>
  <c r="EE144" i="16"/>
  <c r="EY144" i="16"/>
  <c r="FS144" i="16"/>
  <c r="GQ144" i="16"/>
  <c r="HJ144" i="16"/>
  <c r="AQ138" i="16"/>
  <c r="BV138" i="16"/>
  <c r="DB138" i="16"/>
  <c r="EF138" i="16"/>
  <c r="FL138" i="16"/>
  <c r="GR138" i="16"/>
  <c r="AB139" i="16"/>
  <c r="AS139" i="16"/>
  <c r="BI139" i="16"/>
  <c r="CA139" i="16"/>
  <c r="CR139" i="16"/>
  <c r="DI139" i="16"/>
  <c r="DY139" i="16"/>
  <c r="EP139" i="16"/>
  <c r="FI139" i="16"/>
  <c r="FY139" i="16"/>
  <c r="GQ139" i="16"/>
  <c r="HH139" i="16"/>
  <c r="AL141" i="16"/>
  <c r="BL141" i="16"/>
  <c r="CJ141" i="16"/>
  <c r="DJ141" i="16"/>
  <c r="EH141" i="16"/>
  <c r="FH141" i="16"/>
  <c r="GH141" i="16"/>
  <c r="HH141" i="16"/>
  <c r="AE144" i="16"/>
  <c r="AZ144" i="16"/>
  <c r="BV144" i="16"/>
  <c r="CP144" i="16"/>
  <c r="DK144" i="16"/>
  <c r="EF144" i="16"/>
  <c r="FA144" i="16"/>
  <c r="FU144" i="16"/>
  <c r="GR144" i="16"/>
  <c r="HK144" i="16"/>
  <c r="AF150" i="16"/>
  <c r="BE150" i="16"/>
  <c r="CJ150" i="16"/>
  <c r="DS150" i="16"/>
  <c r="FB150" i="16"/>
  <c r="GJ150" i="16"/>
  <c r="DG156" i="16"/>
  <c r="F138" i="16"/>
  <c r="I125" i="15" s="1"/>
  <c r="AS138" i="16"/>
  <c r="BW138" i="16"/>
  <c r="DD138" i="16"/>
  <c r="EH138" i="16"/>
  <c r="FO138" i="16"/>
  <c r="GS138" i="16"/>
  <c r="C139" i="16"/>
  <c r="D139" i="16" s="1"/>
  <c r="AC139" i="16"/>
  <c r="AT139" i="16"/>
  <c r="BJ139" i="16"/>
  <c r="CB139" i="16"/>
  <c r="CS139" i="16"/>
  <c r="DJ139" i="16"/>
  <c r="EA139" i="16"/>
  <c r="ET139" i="16"/>
  <c r="FJ139" i="16"/>
  <c r="GB139" i="16"/>
  <c r="GS139" i="16"/>
  <c r="HI139" i="16"/>
  <c r="G141" i="16"/>
  <c r="AN141" i="16"/>
  <c r="BN141" i="16"/>
  <c r="CL141" i="16"/>
  <c r="DL141" i="16"/>
  <c r="EL141" i="16"/>
  <c r="FJ141" i="16"/>
  <c r="GK141" i="16"/>
  <c r="HI141" i="16"/>
  <c r="F144" i="16"/>
  <c r="I131" i="15" s="1"/>
  <c r="AF144" i="16"/>
  <c r="BB144" i="16"/>
  <c r="BW144" i="16"/>
  <c r="CQ144" i="16"/>
  <c r="DL144" i="16"/>
  <c r="EH144" i="16"/>
  <c r="FB144" i="16"/>
  <c r="FW144" i="16"/>
  <c r="GS144" i="16"/>
  <c r="HL144" i="16"/>
  <c r="AC146" i="16"/>
  <c r="AG150" i="16"/>
  <c r="BG150" i="16"/>
  <c r="CM150" i="16"/>
  <c r="DT150" i="16"/>
  <c r="FC150" i="16"/>
  <c r="GL150" i="16"/>
  <c r="HE156" i="16"/>
  <c r="GV156" i="16"/>
  <c r="FZ156" i="16"/>
  <c r="EZ156" i="16"/>
  <c r="ED156" i="16"/>
  <c r="DD156" i="16"/>
  <c r="CH156" i="16"/>
  <c r="BH156" i="16"/>
  <c r="AL156" i="16"/>
  <c r="G156" i="16"/>
  <c r="HJ156" i="16"/>
  <c r="GK156" i="16"/>
  <c r="FN156" i="16"/>
  <c r="EO156" i="16"/>
  <c r="DR156" i="16"/>
  <c r="CS156" i="16"/>
  <c r="BV156" i="16"/>
  <c r="AW156" i="16"/>
  <c r="Z156" i="16"/>
  <c r="HO156" i="16"/>
  <c r="GJ156" i="16"/>
  <c r="FK156" i="16"/>
  <c r="EI156" i="16"/>
  <c r="DC156" i="16"/>
  <c r="CA156" i="16"/>
  <c r="AV156" i="16"/>
  <c r="W156" i="16"/>
  <c r="HI156" i="16"/>
  <c r="GG156" i="16"/>
  <c r="FC156" i="16"/>
  <c r="DZ156" i="16"/>
  <c r="DA156" i="16"/>
  <c r="BU156" i="16"/>
  <c r="AS156" i="16"/>
  <c r="O156" i="16"/>
  <c r="HH156" i="16"/>
  <c r="GF156" i="16"/>
  <c r="FA156" i="16"/>
  <c r="DY156" i="16"/>
  <c r="CZ156" i="16"/>
  <c r="BT156" i="16"/>
  <c r="AR156" i="16"/>
  <c r="H156" i="16"/>
  <c r="GU156" i="16"/>
  <c r="FS156" i="16"/>
  <c r="EN156" i="16"/>
  <c r="DO156" i="16"/>
  <c r="CM156" i="16"/>
  <c r="BG156" i="16"/>
  <c r="AE156" i="16"/>
  <c r="GR156" i="16"/>
  <c r="EW156" i="16"/>
  <c r="DE156" i="16"/>
  <c r="BK156" i="16"/>
  <c r="X156" i="16"/>
  <c r="GH156" i="16"/>
  <c r="EV156" i="16"/>
  <c r="DB156" i="16"/>
  <c r="BI156" i="16"/>
  <c r="S156" i="16"/>
  <c r="GE156" i="16"/>
  <c r="EL156" i="16"/>
  <c r="CR156" i="16"/>
  <c r="BF156" i="16"/>
  <c r="F156" i="16"/>
  <c r="I143" i="15" s="1"/>
  <c r="GA156" i="16"/>
  <c r="EK156" i="16"/>
  <c r="CP156" i="16"/>
  <c r="BE156" i="16"/>
  <c r="FV156" i="16"/>
  <c r="EJ156" i="16"/>
  <c r="CO156" i="16"/>
  <c r="BD156" i="16"/>
  <c r="C156" i="16"/>
  <c r="D156" i="16" s="1"/>
  <c r="HC156" i="16"/>
  <c r="FM156" i="16"/>
  <c r="DS156" i="16"/>
  <c r="CD156" i="16"/>
  <c r="AM156" i="16"/>
  <c r="GY156" i="16"/>
  <c r="FL156" i="16"/>
  <c r="DQ156" i="16"/>
  <c r="CC156" i="16"/>
  <c r="AH156" i="16"/>
  <c r="DK156" i="16"/>
  <c r="HG156" i="16"/>
  <c r="BL139" i="16"/>
  <c r="CC139" i="16"/>
  <c r="CT139" i="16"/>
  <c r="DK139" i="16"/>
  <c r="EC139" i="16"/>
  <c r="EU139" i="16"/>
  <c r="FK139" i="16"/>
  <c r="GC139" i="16"/>
  <c r="GT139" i="16"/>
  <c r="HJ139" i="16"/>
  <c r="Q141" i="16"/>
  <c r="AO141" i="16"/>
  <c r="BO141" i="16"/>
  <c r="CN141" i="16"/>
  <c r="DN141" i="16"/>
  <c r="EO141" i="16"/>
  <c r="FM141" i="16"/>
  <c r="GM141" i="16"/>
  <c r="HO141" i="16"/>
  <c r="GF143" i="16"/>
  <c r="GS143" i="16"/>
  <c r="HF143" i="16"/>
  <c r="H144" i="16"/>
  <c r="AG144" i="16"/>
  <c r="BE144" i="16"/>
  <c r="BX144" i="16"/>
  <c r="CR144" i="16"/>
  <c r="DP144" i="16"/>
  <c r="EJ144" i="16"/>
  <c r="FC144" i="16"/>
  <c r="GA144" i="16"/>
  <c r="GT144" i="16"/>
  <c r="HO144" i="16"/>
  <c r="AT146" i="16"/>
  <c r="AH150" i="16"/>
  <c r="BJ150" i="16"/>
  <c r="CT150" i="16"/>
  <c r="EB150" i="16"/>
  <c r="FK150" i="16"/>
  <c r="AL155" i="16"/>
  <c r="CF155" i="16"/>
  <c r="EC155" i="16"/>
  <c r="FX155" i="16"/>
  <c r="Y156" i="16"/>
  <c r="DP156" i="16"/>
  <c r="HK156" i="16"/>
  <c r="R138" i="16"/>
  <c r="AV138" i="16"/>
  <c r="CC138" i="16"/>
  <c r="DF138" i="16"/>
  <c r="EN138" i="16"/>
  <c r="FR138" i="16"/>
  <c r="GX138" i="16"/>
  <c r="H139" i="16"/>
  <c r="AF139" i="16"/>
  <c r="AV139" i="16"/>
  <c r="BN139" i="16"/>
  <c r="CE139" i="16"/>
  <c r="CV139" i="16"/>
  <c r="DN139" i="16"/>
  <c r="EF139" i="16"/>
  <c r="EV139" i="16"/>
  <c r="FL139" i="16"/>
  <c r="GD139" i="16"/>
  <c r="GU139" i="16"/>
  <c r="HL139" i="16"/>
  <c r="R141" i="16"/>
  <c r="AQ141" i="16"/>
  <c r="BQ141" i="16"/>
  <c r="CR141" i="16"/>
  <c r="DP141" i="16"/>
  <c r="EP141" i="16"/>
  <c r="FO141" i="16"/>
  <c r="GP141" i="16"/>
  <c r="O144" i="16"/>
  <c r="AJ144" i="16"/>
  <c r="BF144" i="16"/>
  <c r="CA144" i="16"/>
  <c r="CT144" i="16"/>
  <c r="DQ144" i="16"/>
  <c r="EK144" i="16"/>
  <c r="FF144" i="16"/>
  <c r="GB144" i="16"/>
  <c r="GU144" i="16"/>
  <c r="EF145" i="16"/>
  <c r="GG145" i="16"/>
  <c r="CZ146" i="16"/>
  <c r="HE150" i="16"/>
  <c r="HI150" i="16"/>
  <c r="GS150" i="16"/>
  <c r="FZ150" i="16"/>
  <c r="FJ150" i="16"/>
  <c r="EQ150" i="16"/>
  <c r="EA150" i="16"/>
  <c r="DK150" i="16"/>
  <c r="CR150" i="16"/>
  <c r="CB150" i="16"/>
  <c r="BI150" i="16"/>
  <c r="AT150" i="16"/>
  <c r="AE150" i="16"/>
  <c r="H150" i="16"/>
  <c r="HH150" i="16"/>
  <c r="GR150" i="16"/>
  <c r="FY150" i="16"/>
  <c r="FH150" i="16"/>
  <c r="EP150" i="16"/>
  <c r="DZ150" i="16"/>
  <c r="DH150" i="16"/>
  <c r="CQ150" i="16"/>
  <c r="BX150" i="16"/>
  <c r="BH150" i="16"/>
  <c r="AS150" i="16"/>
  <c r="AB150" i="16"/>
  <c r="G150" i="16"/>
  <c r="HG150" i="16"/>
  <c r="GN150" i="16"/>
  <c r="FX150" i="16"/>
  <c r="FG150" i="16"/>
  <c r="EO150" i="16"/>
  <c r="DY150" i="16"/>
  <c r="DF150" i="16"/>
  <c r="CP150" i="16"/>
  <c r="BW150" i="16"/>
  <c r="HF150" i="16"/>
  <c r="GM150" i="16"/>
  <c r="FV150" i="16"/>
  <c r="FD150" i="16"/>
  <c r="EN150" i="16"/>
  <c r="DX150" i="16"/>
  <c r="DE150" i="16"/>
  <c r="CN150" i="16"/>
  <c r="BV150" i="16"/>
  <c r="BF150" i="16"/>
  <c r="AQ150" i="16"/>
  <c r="Z150" i="16"/>
  <c r="C150" i="16"/>
  <c r="D150" i="16" s="1"/>
  <c r="E150" i="16" s="1"/>
  <c r="GX150" i="16"/>
  <c r="GH150" i="16"/>
  <c r="FP150" i="16"/>
  <c r="EZ150" i="16"/>
  <c r="EI150" i="16"/>
  <c r="DP150" i="16"/>
  <c r="CZ150" i="16"/>
  <c r="CH150" i="16"/>
  <c r="BR150" i="16"/>
  <c r="AZ150" i="16"/>
  <c r="AK150" i="16"/>
  <c r="V150" i="16"/>
  <c r="GW150" i="16"/>
  <c r="GG150" i="16"/>
  <c r="FO150" i="16"/>
  <c r="EX150" i="16"/>
  <c r="EF150" i="16"/>
  <c r="DO150" i="16"/>
  <c r="CY150" i="16"/>
  <c r="CG150" i="16"/>
  <c r="BP150" i="16"/>
  <c r="AY150" i="16"/>
  <c r="AJ150" i="16"/>
  <c r="T150" i="16"/>
  <c r="AL150" i="16"/>
  <c r="BL150" i="16"/>
  <c r="CU150" i="16"/>
  <c r="EC150" i="16"/>
  <c r="FL150" i="16"/>
  <c r="GU150" i="16"/>
  <c r="AO155" i="16"/>
  <c r="CO155" i="16"/>
  <c r="EF155" i="16"/>
  <c r="FZ155" i="16"/>
  <c r="AA156" i="16"/>
  <c r="DW156" i="16"/>
  <c r="BU129" i="16"/>
  <c r="ET129" i="16"/>
  <c r="T137" i="16"/>
  <c r="AG137" i="16"/>
  <c r="AT137" i="16"/>
  <c r="BG137" i="16"/>
  <c r="BT137" i="16"/>
  <c r="CG137" i="16"/>
  <c r="CT137" i="16"/>
  <c r="DG137" i="16"/>
  <c r="DT137" i="16"/>
  <c r="EG137" i="16"/>
  <c r="ET137" i="16"/>
  <c r="FH137" i="16"/>
  <c r="FU137" i="16"/>
  <c r="GH137" i="16"/>
  <c r="GU137" i="16"/>
  <c r="HH137" i="16"/>
  <c r="S138" i="16"/>
  <c r="AX138" i="16"/>
  <c r="CD138" i="16"/>
  <c r="DJ138" i="16"/>
  <c r="EO138" i="16"/>
  <c r="FT138" i="16"/>
  <c r="GY138" i="16"/>
  <c r="P139" i="16"/>
  <c r="AG139" i="16"/>
  <c r="AW139" i="16"/>
  <c r="BO139" i="16"/>
  <c r="CF139" i="16"/>
  <c r="CX139" i="16"/>
  <c r="DO139" i="16"/>
  <c r="EG139" i="16"/>
  <c r="EW139" i="16"/>
  <c r="FN139" i="16"/>
  <c r="GF139" i="16"/>
  <c r="GV139" i="16"/>
  <c r="HM139" i="16"/>
  <c r="S141" i="16"/>
  <c r="AR141" i="16"/>
  <c r="BR141" i="16"/>
  <c r="CS141" i="16"/>
  <c r="DR141" i="16"/>
  <c r="ER141" i="16"/>
  <c r="FS141" i="16"/>
  <c r="GR141" i="16"/>
  <c r="AI142" i="16"/>
  <c r="BF142" i="16"/>
  <c r="CD142" i="16"/>
  <c r="CY142" i="16"/>
  <c r="DX142" i="16"/>
  <c r="EU142" i="16"/>
  <c r="FT142" i="16"/>
  <c r="GP142" i="16"/>
  <c r="HO142" i="16"/>
  <c r="T143" i="16"/>
  <c r="AG143" i="16"/>
  <c r="AT143" i="16"/>
  <c r="BG143" i="16"/>
  <c r="BT143" i="16"/>
  <c r="CG143" i="16"/>
  <c r="CT143" i="16"/>
  <c r="DG143" i="16"/>
  <c r="DT143" i="16"/>
  <c r="EG143" i="16"/>
  <c r="ET143" i="16"/>
  <c r="FH143" i="16"/>
  <c r="FU143" i="16"/>
  <c r="GH143" i="16"/>
  <c r="GU143" i="16"/>
  <c r="HH143" i="16"/>
  <c r="P144" i="16"/>
  <c r="AK144" i="16"/>
  <c r="BG144" i="16"/>
  <c r="CB144" i="16"/>
  <c r="CV144" i="16"/>
  <c r="DR144" i="16"/>
  <c r="EL144" i="16"/>
  <c r="FG144" i="16"/>
  <c r="GD144" i="16"/>
  <c r="GW144" i="16"/>
  <c r="V145" i="16"/>
  <c r="DS146" i="16"/>
  <c r="F150" i="16"/>
  <c r="I137" i="15" s="1"/>
  <c r="AM150" i="16"/>
  <c r="BO150" i="16"/>
  <c r="CV150" i="16"/>
  <c r="ED150" i="16"/>
  <c r="FN150" i="16"/>
  <c r="GV150" i="16"/>
  <c r="HM152" i="16"/>
  <c r="GT152" i="16"/>
  <c r="GD152" i="16"/>
  <c r="FL152" i="16"/>
  <c r="EV152" i="16"/>
  <c r="EE152" i="16"/>
  <c r="DL152" i="16"/>
  <c r="CV152" i="16"/>
  <c r="CD152" i="16"/>
  <c r="BN152" i="16"/>
  <c r="AU152" i="16"/>
  <c r="AD152" i="16"/>
  <c r="G152" i="16"/>
  <c r="HE152" i="16"/>
  <c r="GO152" i="16"/>
  <c r="FV152" i="16"/>
  <c r="FF152" i="16"/>
  <c r="EM152" i="16"/>
  <c r="DW152" i="16"/>
  <c r="DG152" i="16"/>
  <c r="CN152" i="16"/>
  <c r="BX152" i="16"/>
  <c r="HB152" i="16"/>
  <c r="GF152" i="16"/>
  <c r="FK152" i="16"/>
  <c r="ER152" i="16"/>
  <c r="DV152" i="16"/>
  <c r="DA152" i="16"/>
  <c r="CF152" i="16"/>
  <c r="BL152" i="16"/>
  <c r="AR152" i="16"/>
  <c r="AA152" i="16"/>
  <c r="A152" i="16"/>
  <c r="GZ152" i="16"/>
  <c r="GE152" i="16"/>
  <c r="FJ152" i="16"/>
  <c r="EN152" i="16"/>
  <c r="DU152" i="16"/>
  <c r="CZ152" i="16"/>
  <c r="CE152" i="16"/>
  <c r="BK152" i="16"/>
  <c r="AQ152" i="16"/>
  <c r="X152" i="16"/>
  <c r="GY152" i="16"/>
  <c r="GC152" i="16"/>
  <c r="FH152" i="16"/>
  <c r="EL152" i="16"/>
  <c r="DT152" i="16"/>
  <c r="CX152" i="16"/>
  <c r="CC152" i="16"/>
  <c r="BH152" i="16"/>
  <c r="AP152" i="16"/>
  <c r="W152" i="16"/>
  <c r="GV152" i="16"/>
  <c r="GB152" i="16"/>
  <c r="FG152" i="16"/>
  <c r="EK152" i="16"/>
  <c r="DP152" i="16"/>
  <c r="CW152" i="16"/>
  <c r="CB152" i="16"/>
  <c r="BF152" i="16"/>
  <c r="AO152" i="16"/>
  <c r="V152" i="16"/>
  <c r="GS152" i="16"/>
  <c r="GA152" i="16"/>
  <c r="FD152" i="16"/>
  <c r="EJ152" i="16"/>
  <c r="DO152" i="16"/>
  <c r="CU152" i="16"/>
  <c r="BZ152" i="16"/>
  <c r="BE152" i="16"/>
  <c r="AN152" i="16"/>
  <c r="T152" i="16"/>
  <c r="HH152" i="16"/>
  <c r="GP152" i="16"/>
  <c r="FT152" i="16"/>
  <c r="EY152" i="16"/>
  <c r="EF152" i="16"/>
  <c r="DJ152" i="16"/>
  <c r="CP152" i="16"/>
  <c r="BS152" i="16"/>
  <c r="BB152" i="16"/>
  <c r="AH152" i="16"/>
  <c r="P152" i="16"/>
  <c r="HG152" i="16"/>
  <c r="GN152" i="16"/>
  <c r="FR152" i="16"/>
  <c r="EX152" i="16"/>
  <c r="EB152" i="16"/>
  <c r="DI152" i="16"/>
  <c r="CM152" i="16"/>
  <c r="BR152" i="16"/>
  <c r="BA152" i="16"/>
  <c r="AG152" i="16"/>
  <c r="O152" i="16"/>
  <c r="AZ152" i="16"/>
  <c r="CR152" i="16"/>
  <c r="ET152" i="16"/>
  <c r="GQ152" i="16"/>
  <c r="AS155" i="16"/>
  <c r="CP155" i="16"/>
  <c r="EK155" i="16"/>
  <c r="GJ155" i="16"/>
  <c r="AG156" i="16"/>
  <c r="EE156" i="16"/>
  <c r="CH129" i="16"/>
  <c r="FG129" i="16"/>
  <c r="A137" i="16"/>
  <c r="U137" i="16"/>
  <c r="AH137" i="16"/>
  <c r="AU137" i="16"/>
  <c r="BH137" i="16"/>
  <c r="BU137" i="16"/>
  <c r="CH137" i="16"/>
  <c r="CU137" i="16"/>
  <c r="DH137" i="16"/>
  <c r="DU137" i="16"/>
  <c r="EH137" i="16"/>
  <c r="EV137" i="16"/>
  <c r="FI137" i="16"/>
  <c r="FV137" i="16"/>
  <c r="GI137" i="16"/>
  <c r="GV137" i="16"/>
  <c r="HI137" i="16"/>
  <c r="W138" i="16"/>
  <c r="BB138" i="16"/>
  <c r="CG138" i="16"/>
  <c r="DL138" i="16"/>
  <c r="ER138" i="16"/>
  <c r="FW138" i="16"/>
  <c r="HD138" i="16"/>
  <c r="R139" i="16"/>
  <c r="AH139" i="16"/>
  <c r="AX139" i="16"/>
  <c r="BP139" i="16"/>
  <c r="CH139" i="16"/>
  <c r="CY139" i="16"/>
  <c r="DP139" i="16"/>
  <c r="EH139" i="16"/>
  <c r="EX139" i="16"/>
  <c r="FP139" i="16"/>
  <c r="GG139" i="16"/>
  <c r="GW139" i="16"/>
  <c r="HO139" i="16"/>
  <c r="V141" i="16"/>
  <c r="AW141" i="16"/>
  <c r="BT141" i="16"/>
  <c r="CT141" i="16"/>
  <c r="DS141" i="16"/>
  <c r="ET141" i="16"/>
  <c r="FT141" i="16"/>
  <c r="GS141" i="16"/>
  <c r="A143" i="16"/>
  <c r="U143" i="16"/>
  <c r="AH143" i="16"/>
  <c r="AU143" i="16"/>
  <c r="BH143" i="16"/>
  <c r="BU143" i="16"/>
  <c r="CH143" i="16"/>
  <c r="CU143" i="16"/>
  <c r="DH143" i="16"/>
  <c r="DU143" i="16"/>
  <c r="EH143" i="16"/>
  <c r="EV143" i="16"/>
  <c r="FI143" i="16"/>
  <c r="FV143" i="16"/>
  <c r="GI143" i="16"/>
  <c r="GV143" i="16"/>
  <c r="HI143" i="16"/>
  <c r="R144" i="16"/>
  <c r="AP144" i="16"/>
  <c r="BI144" i="16"/>
  <c r="CC144" i="16"/>
  <c r="DA144" i="16"/>
  <c r="DS144" i="16"/>
  <c r="EN144" i="16"/>
  <c r="FK144" i="16"/>
  <c r="GE144" i="16"/>
  <c r="GX144" i="16"/>
  <c r="AK145" i="16"/>
  <c r="FF146" i="16"/>
  <c r="O150" i="16"/>
  <c r="AN150" i="16"/>
  <c r="BS150" i="16"/>
  <c r="DA150" i="16"/>
  <c r="EJ150" i="16"/>
  <c r="FS150" i="16"/>
  <c r="GZ150" i="16"/>
  <c r="DB152" i="16"/>
  <c r="EW152" i="16"/>
  <c r="GR152" i="16"/>
  <c r="A155" i="16"/>
  <c r="BA155" i="16"/>
  <c r="CS155" i="16"/>
  <c r="EM155" i="16"/>
  <c r="AQ156" i="16"/>
  <c r="EX156" i="16"/>
  <c r="CJ129" i="16"/>
  <c r="FH129" i="16"/>
  <c r="V137" i="16"/>
  <c r="AI137" i="16"/>
  <c r="AV137" i="16"/>
  <c r="BI137" i="16"/>
  <c r="BV137" i="16"/>
  <c r="CI137" i="16"/>
  <c r="CV137" i="16"/>
  <c r="DI137" i="16"/>
  <c r="DV137" i="16"/>
  <c r="EJ137" i="16"/>
  <c r="EW137" i="16"/>
  <c r="FJ137" i="16"/>
  <c r="FW137" i="16"/>
  <c r="GJ137" i="16"/>
  <c r="GW137" i="16"/>
  <c r="HJ137" i="16"/>
  <c r="AA138" i="16"/>
  <c r="BC138" i="16"/>
  <c r="CL138" i="16"/>
  <c r="DN138" i="16"/>
  <c r="EW138" i="16"/>
  <c r="FX138" i="16"/>
  <c r="HG138" i="16"/>
  <c r="S139" i="16"/>
  <c r="AI139" i="16"/>
  <c r="BA139" i="16"/>
  <c r="BS139" i="16"/>
  <c r="CJ139" i="16"/>
  <c r="DA139" i="16"/>
  <c r="DR139" i="16"/>
  <c r="EI139" i="16"/>
  <c r="EY139" i="16"/>
  <c r="FQ139" i="16"/>
  <c r="GH139" i="16"/>
  <c r="GX139" i="16"/>
  <c r="X141" i="16"/>
  <c r="AX141" i="16"/>
  <c r="BW141" i="16"/>
  <c r="CW141" i="16"/>
  <c r="DX141" i="16"/>
  <c r="EW141" i="16"/>
  <c r="FX141" i="16"/>
  <c r="GX141" i="16"/>
  <c r="V143" i="16"/>
  <c r="AI143" i="16"/>
  <c r="AV143" i="16"/>
  <c r="BI143" i="16"/>
  <c r="BV143" i="16"/>
  <c r="CI143" i="16"/>
  <c r="CV143" i="16"/>
  <c r="DI143" i="16"/>
  <c r="DV143" i="16"/>
  <c r="EJ143" i="16"/>
  <c r="EW143" i="16"/>
  <c r="FJ143" i="16"/>
  <c r="FW143" i="16"/>
  <c r="GJ143" i="16"/>
  <c r="GW143" i="16"/>
  <c r="HJ143" i="16"/>
  <c r="T144" i="16"/>
  <c r="AQ144" i="16"/>
  <c r="BJ144" i="16"/>
  <c r="CE144" i="16"/>
  <c r="DB144" i="16"/>
  <c r="DT144" i="16"/>
  <c r="EP144" i="16"/>
  <c r="FL144" i="16"/>
  <c r="GF144" i="16"/>
  <c r="HB144" i="16"/>
  <c r="BB145" i="16"/>
  <c r="FW146" i="16"/>
  <c r="P150" i="16"/>
  <c r="AR150" i="16"/>
  <c r="BT150" i="16"/>
  <c r="DB150" i="16"/>
  <c r="EL150" i="16"/>
  <c r="FT150" i="16"/>
  <c r="HC150" i="16"/>
  <c r="HO155" i="16"/>
  <c r="HG155" i="16"/>
  <c r="HN155" i="16"/>
  <c r="HI155" i="16"/>
  <c r="GU155" i="16"/>
  <c r="GH155" i="16"/>
  <c r="FU155" i="16"/>
  <c r="FH155" i="16"/>
  <c r="ET155" i="16"/>
  <c r="EG155" i="16"/>
  <c r="DT155" i="16"/>
  <c r="DG155" i="16"/>
  <c r="CT155" i="16"/>
  <c r="CG155" i="16"/>
  <c r="BT155" i="16"/>
  <c r="BG155" i="16"/>
  <c r="AT155" i="16"/>
  <c r="AG155" i="16"/>
  <c r="T155" i="16"/>
  <c r="HF155" i="16"/>
  <c r="GS155" i="16"/>
  <c r="GF155" i="16"/>
  <c r="FR155" i="16"/>
  <c r="FE155" i="16"/>
  <c r="ER155" i="16"/>
  <c r="EE155" i="16"/>
  <c r="DR155" i="16"/>
  <c r="DE155" i="16"/>
  <c r="CR155" i="16"/>
  <c r="CE155" i="16"/>
  <c r="BR155" i="16"/>
  <c r="BE155" i="16"/>
  <c r="AR155" i="16"/>
  <c r="AD155" i="16"/>
  <c r="Q155" i="16"/>
  <c r="HE155" i="16"/>
  <c r="GR155" i="16"/>
  <c r="GD155" i="16"/>
  <c r="FQ155" i="16"/>
  <c r="FD155" i="16"/>
  <c r="EQ155" i="16"/>
  <c r="ED155" i="16"/>
  <c r="DQ155" i="16"/>
  <c r="DD155" i="16"/>
  <c r="CQ155" i="16"/>
  <c r="CD155" i="16"/>
  <c r="BQ155" i="16"/>
  <c r="BD155" i="16"/>
  <c r="AP155" i="16"/>
  <c r="AC155" i="16"/>
  <c r="P155" i="16"/>
  <c r="HM155" i="16"/>
  <c r="GY155" i="16"/>
  <c r="GL155" i="16"/>
  <c r="FY155" i="16"/>
  <c r="FL155" i="16"/>
  <c r="EY155" i="16"/>
  <c r="EL155" i="16"/>
  <c r="DY155" i="16"/>
  <c r="DL155" i="16"/>
  <c r="CX155" i="16"/>
  <c r="CK155" i="16"/>
  <c r="BX155" i="16"/>
  <c r="BK155" i="16"/>
  <c r="AX155" i="16"/>
  <c r="AK155" i="16"/>
  <c r="X155" i="16"/>
  <c r="F155" i="16"/>
  <c r="I142" i="15" s="1"/>
  <c r="HA155" i="16"/>
  <c r="GI155" i="16"/>
  <c r="FN155" i="16"/>
  <c r="EV155" i="16"/>
  <c r="EA155" i="16"/>
  <c r="DH155" i="16"/>
  <c r="CN155" i="16"/>
  <c r="BU155" i="16"/>
  <c r="AZ155" i="16"/>
  <c r="AH155" i="16"/>
  <c r="H155" i="16"/>
  <c r="GZ155" i="16"/>
  <c r="GG155" i="16"/>
  <c r="FM155" i="16"/>
  <c r="ES155" i="16"/>
  <c r="DZ155" i="16"/>
  <c r="DF155" i="16"/>
  <c r="CL155" i="16"/>
  <c r="BS155" i="16"/>
  <c r="AY155" i="16"/>
  <c r="AF155" i="16"/>
  <c r="G155" i="16"/>
  <c r="GX155" i="16"/>
  <c r="GC155" i="16"/>
  <c r="FK155" i="16"/>
  <c r="EP155" i="16"/>
  <c r="DX155" i="16"/>
  <c r="DC155" i="16"/>
  <c r="CJ155" i="16"/>
  <c r="BP155" i="16"/>
  <c r="AW155" i="16"/>
  <c r="AB155" i="16"/>
  <c r="GW155" i="16"/>
  <c r="GB155" i="16"/>
  <c r="FJ155" i="16"/>
  <c r="EO155" i="16"/>
  <c r="DV155" i="16"/>
  <c r="DB155" i="16"/>
  <c r="CI155" i="16"/>
  <c r="BN155" i="16"/>
  <c r="AV155" i="16"/>
  <c r="AA155" i="16"/>
  <c r="GV155" i="16"/>
  <c r="GA155" i="16"/>
  <c r="FI155" i="16"/>
  <c r="EN155" i="16"/>
  <c r="DU155" i="16"/>
  <c r="DA155" i="16"/>
  <c r="CH155" i="16"/>
  <c r="BM155" i="16"/>
  <c r="AU155" i="16"/>
  <c r="Z155" i="16"/>
  <c r="C155" i="16"/>
  <c r="D155" i="16" s="1"/>
  <c r="HK155" i="16"/>
  <c r="GO155" i="16"/>
  <c r="FW155" i="16"/>
  <c r="FB155" i="16"/>
  <c r="EJ155" i="16"/>
  <c r="DO155" i="16"/>
  <c r="CV155" i="16"/>
  <c r="CB155" i="16"/>
  <c r="BI155" i="16"/>
  <c r="AN155" i="16"/>
  <c r="V155" i="16"/>
  <c r="HJ155" i="16"/>
  <c r="GN155" i="16"/>
  <c r="FV155" i="16"/>
  <c r="FA155" i="16"/>
  <c r="EH155" i="16"/>
  <c r="DN155" i="16"/>
  <c r="CU155" i="16"/>
  <c r="BZ155" i="16"/>
  <c r="BH155" i="16"/>
  <c r="AM155" i="16"/>
  <c r="U155" i="16"/>
  <c r="BB155" i="16"/>
  <c r="CW155" i="16"/>
  <c r="EW155" i="16"/>
  <c r="GM155" i="16"/>
  <c r="AT156" i="16"/>
  <c r="EY156" i="16"/>
  <c r="P129" i="16"/>
  <c r="CO129" i="16"/>
  <c r="FM129" i="16"/>
  <c r="C137" i="16"/>
  <c r="D137" i="16" s="1"/>
  <c r="W137" i="16"/>
  <c r="AJ137" i="16"/>
  <c r="AW137" i="16"/>
  <c r="BJ137" i="16"/>
  <c r="BW137" i="16"/>
  <c r="CJ137" i="16"/>
  <c r="CW137" i="16"/>
  <c r="DJ137" i="16"/>
  <c r="DX137" i="16"/>
  <c r="EK137" i="16"/>
  <c r="EX137" i="16"/>
  <c r="FK137" i="16"/>
  <c r="FX137" i="16"/>
  <c r="GK137" i="16"/>
  <c r="GX137" i="16"/>
  <c r="HK137" i="16"/>
  <c r="AB138" i="16"/>
  <c r="BI138" i="16"/>
  <c r="CN138" i="16"/>
  <c r="DS138" i="16"/>
  <c r="EX138" i="16"/>
  <c r="GE138" i="16"/>
  <c r="HH138" i="16"/>
  <c r="T139" i="16"/>
  <c r="AJ139" i="16"/>
  <c r="BC139" i="16"/>
  <c r="BT139" i="16"/>
  <c r="CK139" i="16"/>
  <c r="DB139" i="16"/>
  <c r="DT139" i="16"/>
  <c r="EJ139" i="16"/>
  <c r="FA139" i="16"/>
  <c r="FS139" i="16"/>
  <c r="GI139" i="16"/>
  <c r="Y141" i="16"/>
  <c r="AY141" i="16"/>
  <c r="BX141" i="16"/>
  <c r="CY141" i="16"/>
  <c r="DY141" i="16"/>
  <c r="EX141" i="16"/>
  <c r="FY141" i="16"/>
  <c r="O142" i="16"/>
  <c r="AN142" i="16"/>
  <c r="BJ142" i="16"/>
  <c r="CI142" i="16"/>
  <c r="DF142" i="16"/>
  <c r="ED142" i="16"/>
  <c r="EZ142" i="16"/>
  <c r="FY142" i="16"/>
  <c r="GV142" i="16"/>
  <c r="C143" i="16"/>
  <c r="D143" i="16" s="1"/>
  <c r="W143" i="16"/>
  <c r="AJ143" i="16"/>
  <c r="AW143" i="16"/>
  <c r="BJ143" i="16"/>
  <c r="BW143" i="16"/>
  <c r="CJ143" i="16"/>
  <c r="CW143" i="16"/>
  <c r="DJ143" i="16"/>
  <c r="DX143" i="16"/>
  <c r="EK143" i="16"/>
  <c r="EX143" i="16"/>
  <c r="FK143" i="16"/>
  <c r="FX143" i="16"/>
  <c r="GK143" i="16"/>
  <c r="GX143" i="16"/>
  <c r="HK143" i="16"/>
  <c r="V144" i="16"/>
  <c r="AR144" i="16"/>
  <c r="BK144" i="16"/>
  <c r="CF144" i="16"/>
  <c r="DC144" i="16"/>
  <c r="DW144" i="16"/>
  <c r="EQ144" i="16"/>
  <c r="FN144" i="16"/>
  <c r="GG144" i="16"/>
  <c r="BR145" i="16"/>
  <c r="HJ147" i="16"/>
  <c r="EE147" i="16"/>
  <c r="AG147" i="16"/>
  <c r="DM147" i="16"/>
  <c r="U147" i="16"/>
  <c r="HF147" i="16"/>
  <c r="CV147" i="16"/>
  <c r="P147" i="16"/>
  <c r="FR147" i="16"/>
  <c r="FA147" i="16"/>
  <c r="S150" i="16"/>
  <c r="AU150" i="16"/>
  <c r="BU150" i="16"/>
  <c r="DD150" i="16"/>
  <c r="EM150" i="16"/>
  <c r="FU150" i="16"/>
  <c r="HD150" i="16"/>
  <c r="R152" i="16"/>
  <c r="BO152" i="16"/>
  <c r="DH152" i="16"/>
  <c r="FC152" i="16"/>
  <c r="HD152" i="16"/>
  <c r="BF155" i="16"/>
  <c r="CZ155" i="16"/>
  <c r="EX155" i="16"/>
  <c r="GP155" i="16"/>
  <c r="BO156" i="16"/>
  <c r="FG156" i="16"/>
  <c r="P148" i="16"/>
  <c r="AJ148" i="16"/>
  <c r="BC148" i="16"/>
  <c r="BV148" i="16"/>
  <c r="CN148" i="16"/>
  <c r="DI148" i="16"/>
  <c r="EB148" i="16"/>
  <c r="ET148" i="16"/>
  <c r="FO148" i="16"/>
  <c r="GF148" i="16"/>
  <c r="GZ148" i="16"/>
  <c r="HH151" i="16"/>
  <c r="GX151" i="16"/>
  <c r="FT151" i="16"/>
  <c r="ET151" i="16"/>
  <c r="DV151" i="16"/>
  <c r="CS151" i="16"/>
  <c r="AI151" i="16"/>
  <c r="BG151" i="16"/>
  <c r="CH151" i="16"/>
  <c r="DK151" i="16"/>
  <c r="EM151" i="16"/>
  <c r="FQ151" i="16"/>
  <c r="GU151" i="16"/>
  <c r="AD153" i="16"/>
  <c r="BN153" i="16"/>
  <c r="CX153" i="16"/>
  <c r="EH153" i="16"/>
  <c r="FZ153" i="16"/>
  <c r="HK153" i="16"/>
  <c r="AL153" i="16"/>
  <c r="BO153" i="16"/>
  <c r="CY153" i="16"/>
  <c r="EP153" i="16"/>
  <c r="HD153" i="16"/>
  <c r="HO153" i="16"/>
  <c r="GD153" i="16"/>
  <c r="EX153" i="16"/>
  <c r="DT153" i="16"/>
  <c r="CJ153" i="16"/>
  <c r="BI153" i="16"/>
  <c r="AE153" i="16"/>
  <c r="HA153" i="16"/>
  <c r="FS153" i="16"/>
  <c r="EL153" i="16"/>
  <c r="DF153" i="16"/>
  <c r="CB153" i="16"/>
  <c r="AZ153" i="16"/>
  <c r="U153" i="16"/>
  <c r="AO153" i="16"/>
  <c r="BW153" i="16"/>
  <c r="DH153" i="16"/>
  <c r="EW153" i="16"/>
  <c r="GN153" i="16"/>
  <c r="GD157" i="16"/>
  <c r="BR157" i="16"/>
  <c r="HN157" i="16"/>
  <c r="CY157" i="16"/>
  <c r="HG160" i="16"/>
  <c r="HB160" i="16"/>
  <c r="GM160" i="16"/>
  <c r="FW160" i="16"/>
  <c r="FF160" i="16"/>
  <c r="EQ160" i="16"/>
  <c r="EA160" i="16"/>
  <c r="DL160" i="16"/>
  <c r="CW160" i="16"/>
  <c r="CE160" i="16"/>
  <c r="BP160" i="16"/>
  <c r="BA160" i="16"/>
  <c r="AL160" i="16"/>
  <c r="V160" i="16"/>
  <c r="HO160" i="16"/>
  <c r="GZ160" i="16"/>
  <c r="GJ160" i="16"/>
  <c r="FS160" i="16"/>
  <c r="FD160" i="16"/>
  <c r="EN160" i="16"/>
  <c r="DY160" i="16"/>
  <c r="DJ160" i="16"/>
  <c r="CR160" i="16"/>
  <c r="CC160" i="16"/>
  <c r="BN160" i="16"/>
  <c r="AY160" i="16"/>
  <c r="AI160" i="16"/>
  <c r="R160" i="16"/>
  <c r="HL160" i="16"/>
  <c r="GV160" i="16"/>
  <c r="GE160" i="16"/>
  <c r="FP160" i="16"/>
  <c r="EZ160" i="16"/>
  <c r="EK160" i="16"/>
  <c r="DV160" i="16"/>
  <c r="DD160" i="16"/>
  <c r="CO160" i="16"/>
  <c r="BZ160" i="16"/>
  <c r="BK160" i="16"/>
  <c r="AU160" i="16"/>
  <c r="AD160" i="16"/>
  <c r="O160" i="16"/>
  <c r="HE160" i="16"/>
  <c r="GL160" i="16"/>
  <c r="FO160" i="16"/>
  <c r="EV160" i="16"/>
  <c r="DZ160" i="16"/>
  <c r="DC160" i="16"/>
  <c r="CK160" i="16"/>
  <c r="BO160" i="16"/>
  <c r="AR160" i="16"/>
  <c r="Z160" i="16"/>
  <c r="HD160" i="16"/>
  <c r="GI160" i="16"/>
  <c r="FN160" i="16"/>
  <c r="ES160" i="16"/>
  <c r="DX160" i="16"/>
  <c r="DB160" i="16"/>
  <c r="CJ160" i="16"/>
  <c r="BM160" i="16"/>
  <c r="AQ160" i="16"/>
  <c r="X160" i="16"/>
  <c r="HC160" i="16"/>
  <c r="GF160" i="16"/>
  <c r="FL160" i="16"/>
  <c r="ER160" i="16"/>
  <c r="DW160" i="16"/>
  <c r="DA160" i="16"/>
  <c r="CI160" i="16"/>
  <c r="BL160" i="16"/>
  <c r="AP160" i="16"/>
  <c r="W160" i="16"/>
  <c r="HA160" i="16"/>
  <c r="GD160" i="16"/>
  <c r="FK160" i="16"/>
  <c r="EP160" i="16"/>
  <c r="DS160" i="16"/>
  <c r="CZ160" i="16"/>
  <c r="CD160" i="16"/>
  <c r="BJ160" i="16"/>
  <c r="AO160" i="16"/>
  <c r="U160" i="16"/>
  <c r="GS160" i="16"/>
  <c r="GA160" i="16"/>
  <c r="FE160" i="16"/>
  <c r="EJ160" i="16"/>
  <c r="DO160" i="16"/>
  <c r="CV160" i="16"/>
  <c r="BY160" i="16"/>
  <c r="BD160" i="16"/>
  <c r="AJ160" i="16"/>
  <c r="G160" i="16"/>
  <c r="HM160" i="16"/>
  <c r="GQ160" i="16"/>
  <c r="FX160" i="16"/>
  <c r="FB160" i="16"/>
  <c r="EF160" i="16"/>
  <c r="DM160" i="16"/>
  <c r="CP160" i="16"/>
  <c r="BW160" i="16"/>
  <c r="BB160" i="16"/>
  <c r="AE160" i="16"/>
  <c r="C160" i="16"/>
  <c r="D160" i="16" s="1"/>
  <c r="AZ160" i="16"/>
  <c r="CN160" i="16"/>
  <c r="EE160" i="16"/>
  <c r="FV160" i="16"/>
  <c r="HK160" i="16"/>
  <c r="BD162" i="16"/>
  <c r="DR162" i="16"/>
  <c r="GR162" i="16"/>
  <c r="Z148" i="16"/>
  <c r="AQ148" i="16"/>
  <c r="BK148" i="16"/>
  <c r="CF148" i="16"/>
  <c r="CW148" i="16"/>
  <c r="DQ148" i="16"/>
  <c r="EJ148" i="16"/>
  <c r="FC148" i="16"/>
  <c r="FW148" i="16"/>
  <c r="GP148" i="16"/>
  <c r="HI148" i="16"/>
  <c r="T151" i="16"/>
  <c r="AT151" i="16"/>
  <c r="BT151" i="16"/>
  <c r="CT151" i="16"/>
  <c r="DX151" i="16"/>
  <c r="EZ151" i="16"/>
  <c r="GF151" i="16"/>
  <c r="HJ151" i="16"/>
  <c r="C153" i="16"/>
  <c r="D153" i="16" s="1"/>
  <c r="AP153" i="16"/>
  <c r="CC153" i="16"/>
  <c r="DM153" i="16"/>
  <c r="FB153" i="16"/>
  <c r="GO153" i="16"/>
  <c r="V157" i="16"/>
  <c r="F160" i="16"/>
  <c r="I147" i="15" s="1"/>
  <c r="BC160" i="16"/>
  <c r="CQ160" i="16"/>
  <c r="EI160" i="16"/>
  <c r="FZ160" i="16"/>
  <c r="HN160" i="16"/>
  <c r="BF162" i="16"/>
  <c r="DT162" i="16"/>
  <c r="GZ162" i="16"/>
  <c r="HI171" i="16"/>
  <c r="GG171" i="16"/>
  <c r="FH171" i="16"/>
  <c r="EG171" i="16"/>
  <c r="DE171" i="16"/>
  <c r="CC171" i="16"/>
  <c r="BD171" i="16"/>
  <c r="AC171" i="16"/>
  <c r="HE171" i="16"/>
  <c r="GD171" i="16"/>
  <c r="FE171" i="16"/>
  <c r="DZ171" i="16"/>
  <c r="DA171" i="16"/>
  <c r="BZ171" i="16"/>
  <c r="BA171" i="16"/>
  <c r="V171" i="16"/>
  <c r="GT171" i="16"/>
  <c r="FU171" i="16"/>
  <c r="ET171" i="16"/>
  <c r="DU171" i="16"/>
  <c r="CP171" i="16"/>
  <c r="BQ171" i="16"/>
  <c r="AP171" i="16"/>
  <c r="Q171" i="16"/>
  <c r="GS171" i="16"/>
  <c r="FS171" i="16"/>
  <c r="ES171" i="16"/>
  <c r="DO171" i="16"/>
  <c r="CO171" i="16"/>
  <c r="BO171" i="16"/>
  <c r="AO171" i="16"/>
  <c r="F171" i="16"/>
  <c r="I158" i="15" s="1"/>
  <c r="GR171" i="16"/>
  <c r="FQ171" i="16"/>
  <c r="EO171" i="16"/>
  <c r="DM171" i="16"/>
  <c r="CN171" i="16"/>
  <c r="BM171" i="16"/>
  <c r="AK171" i="16"/>
  <c r="HN171" i="16"/>
  <c r="FW171" i="16"/>
  <c r="DY171" i="16"/>
  <c r="CE171" i="16"/>
  <c r="AI171" i="16"/>
  <c r="HG171" i="16"/>
  <c r="FJ171" i="16"/>
  <c r="DW171" i="16"/>
  <c r="BY171" i="16"/>
  <c r="AE171" i="16"/>
  <c r="HC171" i="16"/>
  <c r="FI171" i="16"/>
  <c r="DL171" i="16"/>
  <c r="BU171" i="16"/>
  <c r="Y171" i="16"/>
  <c r="GW171" i="16"/>
  <c r="EY171" i="16"/>
  <c r="DI171" i="16"/>
  <c r="BI171" i="16"/>
  <c r="T171" i="16"/>
  <c r="GQ171" i="16"/>
  <c r="EW171" i="16"/>
  <c r="DC171" i="16"/>
  <c r="BF171" i="16"/>
  <c r="S171" i="16"/>
  <c r="GO171" i="16"/>
  <c r="EV171" i="16"/>
  <c r="CY171" i="16"/>
  <c r="BE171" i="16"/>
  <c r="C171" i="16"/>
  <c r="D171" i="16" s="1"/>
  <c r="GF171" i="16"/>
  <c r="CS171" i="16"/>
  <c r="A171" i="16"/>
  <c r="GC171" i="16"/>
  <c r="CM171" i="16"/>
  <c r="FY171" i="16"/>
  <c r="CK171" i="16"/>
  <c r="FM171" i="16"/>
  <c r="CB171" i="16"/>
  <c r="FG171" i="16"/>
  <c r="BS171" i="16"/>
  <c r="EM171" i="16"/>
  <c r="BC171" i="16"/>
  <c r="EK171" i="16"/>
  <c r="AU171" i="16"/>
  <c r="EI171" i="16"/>
  <c r="AS171" i="16"/>
  <c r="EC171" i="16"/>
  <c r="AR171" i="16"/>
  <c r="AR153" i="16"/>
  <c r="CD153" i="16"/>
  <c r="DS153" i="16"/>
  <c r="FD153" i="16"/>
  <c r="GR153" i="16"/>
  <c r="U171" i="16"/>
  <c r="AB148" i="16"/>
  <c r="AU148" i="16"/>
  <c r="BO148" i="16"/>
  <c r="CH148" i="16"/>
  <c r="CY148" i="16"/>
  <c r="DU148" i="16"/>
  <c r="EN148" i="16"/>
  <c r="FE148" i="16"/>
  <c r="GA148" i="16"/>
  <c r="GR148" i="16"/>
  <c r="HK148" i="16"/>
  <c r="CZ151" i="16"/>
  <c r="EA151" i="16"/>
  <c r="FF151" i="16"/>
  <c r="GH151" i="16"/>
  <c r="HO151" i="16"/>
  <c r="P153" i="16"/>
  <c r="BA153" i="16"/>
  <c r="CG153" i="16"/>
  <c r="DV153" i="16"/>
  <c r="FE153" i="16"/>
  <c r="GT153" i="16"/>
  <c r="CY160" i="16"/>
  <c r="EM160" i="16"/>
  <c r="GC160" i="16"/>
  <c r="HD162" i="16"/>
  <c r="GW162" i="16"/>
  <c r="FW162" i="16"/>
  <c r="EV162" i="16"/>
  <c r="DV162" i="16"/>
  <c r="CV162" i="16"/>
  <c r="BV162" i="16"/>
  <c r="AY162" i="16"/>
  <c r="AD162" i="16"/>
  <c r="A162" i="16"/>
  <c r="GT162" i="16"/>
  <c r="FS162" i="16"/>
  <c r="ES162" i="16"/>
  <c r="DS162" i="16"/>
  <c r="CS162" i="16"/>
  <c r="BS162" i="16"/>
  <c r="AV162" i="16"/>
  <c r="Y162" i="16"/>
  <c r="HM162" i="16"/>
  <c r="GM162" i="16"/>
  <c r="FM162" i="16"/>
  <c r="EM162" i="16"/>
  <c r="DL162" i="16"/>
  <c r="CL162" i="16"/>
  <c r="BL162" i="16"/>
  <c r="AQ162" i="16"/>
  <c r="S162" i="16"/>
  <c r="HJ162" i="16"/>
  <c r="GE162" i="16"/>
  <c r="ET162" i="16"/>
  <c r="DI162" i="16"/>
  <c r="CE162" i="16"/>
  <c r="AW162" i="16"/>
  <c r="R162" i="16"/>
  <c r="HH162" i="16"/>
  <c r="GA162" i="16"/>
  <c r="ER162" i="16"/>
  <c r="DG162" i="16"/>
  <c r="BZ162" i="16"/>
  <c r="AT162" i="16"/>
  <c r="Q162" i="16"/>
  <c r="HG162" i="16"/>
  <c r="FZ162" i="16"/>
  <c r="EN162" i="16"/>
  <c r="DF162" i="16"/>
  <c r="BY162" i="16"/>
  <c r="AR162" i="16"/>
  <c r="H162" i="16"/>
  <c r="HF162" i="16"/>
  <c r="FT162" i="16"/>
  <c r="EI162" i="16"/>
  <c r="DE162" i="16"/>
  <c r="BT162" i="16"/>
  <c r="AM162" i="16"/>
  <c r="G162" i="16"/>
  <c r="HA162" i="16"/>
  <c r="FR162" i="16"/>
  <c r="EG162" i="16"/>
  <c r="GU162" i="16"/>
  <c r="FJ162" i="16"/>
  <c r="EE162" i="16"/>
  <c r="CT162" i="16"/>
  <c r="BJ162" i="16"/>
  <c r="AI162" i="16"/>
  <c r="GN162" i="16"/>
  <c r="FF162" i="16"/>
  <c r="DZ162" i="16"/>
  <c r="CM162" i="16"/>
  <c r="BG162" i="16"/>
  <c r="AE162" i="16"/>
  <c r="BM162" i="16"/>
  <c r="EF162" i="16"/>
  <c r="AG171" i="16"/>
  <c r="F148" i="16"/>
  <c r="I135" i="15" s="1"/>
  <c r="AC148" i="16"/>
  <c r="AW148" i="16"/>
  <c r="BP148" i="16"/>
  <c r="CI148" i="16"/>
  <c r="DC148" i="16"/>
  <c r="DV148" i="16"/>
  <c r="EO148" i="16"/>
  <c r="FG148" i="16"/>
  <c r="GB148" i="16"/>
  <c r="GU148" i="16"/>
  <c r="AC151" i="16"/>
  <c r="BC151" i="16"/>
  <c r="BZ151" i="16"/>
  <c r="DB151" i="16"/>
  <c r="EB151" i="16"/>
  <c r="FH151" i="16"/>
  <c r="GK151" i="16"/>
  <c r="Q153" i="16"/>
  <c r="BB153" i="16"/>
  <c r="CH153" i="16"/>
  <c r="DX153" i="16"/>
  <c r="FM153" i="16"/>
  <c r="GW153" i="16"/>
  <c r="ED157" i="16"/>
  <c r="AA160" i="16"/>
  <c r="BQ160" i="16"/>
  <c r="DF160" i="16"/>
  <c r="EW160" i="16"/>
  <c r="GN160" i="16"/>
  <c r="C162" i="16"/>
  <c r="D162" i="16" s="1"/>
  <c r="BR162" i="16"/>
  <c r="EZ162" i="16"/>
  <c r="CW171" i="16"/>
  <c r="U158" i="16"/>
  <c r="BB158" i="16"/>
  <c r="CG158" i="16"/>
  <c r="DN158" i="16"/>
  <c r="EP158" i="16"/>
  <c r="FV158" i="16"/>
  <c r="HB158" i="16"/>
  <c r="BK164" i="16"/>
  <c r="BL168" i="16"/>
  <c r="EE168" i="16"/>
  <c r="FU172" i="16"/>
  <c r="DL172" i="16"/>
  <c r="CZ172" i="16"/>
  <c r="HG172" i="16"/>
  <c r="AA172" i="16"/>
  <c r="GU172" i="16"/>
  <c r="R172" i="16"/>
  <c r="GS172" i="16"/>
  <c r="Q172" i="16"/>
  <c r="FH172" i="16"/>
  <c r="DX172" i="16"/>
  <c r="DA172" i="16"/>
  <c r="BA174" i="16"/>
  <c r="FP174" i="16"/>
  <c r="EX174" i="16"/>
  <c r="DO174" i="16"/>
  <c r="CW174" i="16"/>
  <c r="BP174" i="16"/>
  <c r="A174" i="16"/>
  <c r="V174" i="16"/>
  <c r="HC174" i="16"/>
  <c r="GZ166" i="16"/>
  <c r="GP166" i="16"/>
  <c r="EV166" i="16"/>
  <c r="CZ166" i="16"/>
  <c r="BK166" i="16"/>
  <c r="T166" i="16"/>
  <c r="GI166" i="16"/>
  <c r="EM166" i="16"/>
  <c r="CR166" i="16"/>
  <c r="BC166" i="16"/>
  <c r="O166" i="16"/>
  <c r="HL166" i="16"/>
  <c r="FQ166" i="16"/>
  <c r="DW166" i="16"/>
  <c r="CF166" i="16"/>
  <c r="AQ166" i="16"/>
  <c r="HH166" i="16"/>
  <c r="FP166" i="16"/>
  <c r="DT166" i="16"/>
  <c r="CA166" i="16"/>
  <c r="AM166" i="16"/>
  <c r="HD166" i="16"/>
  <c r="FI166" i="16"/>
  <c r="DP166" i="16"/>
  <c r="BZ166" i="16"/>
  <c r="AG166" i="16"/>
  <c r="GA166" i="16"/>
  <c r="CX166" i="16"/>
  <c r="AB166" i="16"/>
  <c r="FF166" i="16"/>
  <c r="CL166" i="16"/>
  <c r="Q166" i="16"/>
  <c r="FD166" i="16"/>
  <c r="CJ166" i="16"/>
  <c r="C166" i="16"/>
  <c r="D166" i="16" s="1"/>
  <c r="EQ166" i="16"/>
  <c r="BQ166" i="16"/>
  <c r="HO166" i="16"/>
  <c r="EI166" i="16"/>
  <c r="BN166" i="16"/>
  <c r="EE166" i="16"/>
  <c r="GN168" i="16"/>
  <c r="FO168" i="16"/>
  <c r="EP168" i="16"/>
  <c r="DP168" i="16"/>
  <c r="CS168" i="16"/>
  <c r="BT168" i="16"/>
  <c r="AX168" i="16"/>
  <c r="AB168" i="16"/>
  <c r="HK168" i="16"/>
  <c r="GL168" i="16"/>
  <c r="FL168" i="16"/>
  <c r="EM168" i="16"/>
  <c r="DK168" i="16"/>
  <c r="CM168" i="16"/>
  <c r="BP168" i="16"/>
  <c r="AR168" i="16"/>
  <c r="X168" i="16"/>
  <c r="HC168" i="16"/>
  <c r="GB168" i="16"/>
  <c r="FD168" i="16"/>
  <c r="EB168" i="16"/>
  <c r="CZ168" i="16"/>
  <c r="CF168" i="16"/>
  <c r="BH168" i="16"/>
  <c r="AL168" i="16"/>
  <c r="Q168" i="16"/>
  <c r="HA168" i="16"/>
  <c r="GA168" i="16"/>
  <c r="EZ168" i="16"/>
  <c r="EA168" i="16"/>
  <c r="CY168" i="16"/>
  <c r="CE168" i="16"/>
  <c r="BD168" i="16"/>
  <c r="AK168" i="16"/>
  <c r="P168" i="16"/>
  <c r="GZ168" i="16"/>
  <c r="FX168" i="16"/>
  <c r="EV168" i="16"/>
  <c r="DX168" i="16"/>
  <c r="CW168" i="16"/>
  <c r="CB168" i="16"/>
  <c r="BC168" i="16"/>
  <c r="AJ168" i="16"/>
  <c r="H168" i="16"/>
  <c r="GV168" i="16"/>
  <c r="FG168" i="16"/>
  <c r="DL168" i="16"/>
  <c r="BW168" i="16"/>
  <c r="AM168" i="16"/>
  <c r="GQ168" i="16"/>
  <c r="EU168" i="16"/>
  <c r="DH168" i="16"/>
  <c r="BS168" i="16"/>
  <c r="AF168" i="16"/>
  <c r="GM168" i="16"/>
  <c r="ER168" i="16"/>
  <c r="DD168" i="16"/>
  <c r="BM168" i="16"/>
  <c r="AC168" i="16"/>
  <c r="GI168" i="16"/>
  <c r="EO168" i="16"/>
  <c r="CU168" i="16"/>
  <c r="BJ168" i="16"/>
  <c r="W168" i="16"/>
  <c r="GE168" i="16"/>
  <c r="EI168" i="16"/>
  <c r="CT168" i="16"/>
  <c r="BA168" i="16"/>
  <c r="T168" i="16"/>
  <c r="BU168" i="16"/>
  <c r="EF168" i="16"/>
  <c r="HI168" i="16"/>
  <c r="HB164" i="16"/>
  <c r="GE164" i="16"/>
  <c r="EJ164" i="16"/>
  <c r="CN164" i="16"/>
  <c r="AS164" i="16"/>
  <c r="HO164" i="16"/>
  <c r="FT164" i="16"/>
  <c r="DY164" i="16"/>
  <c r="CD164" i="16"/>
  <c r="AH164" i="16"/>
  <c r="HL164" i="16"/>
  <c r="FR164" i="16"/>
  <c r="DW164" i="16"/>
  <c r="CA164" i="16"/>
  <c r="AF164" i="16"/>
  <c r="HE164" i="16"/>
  <c r="FI164" i="16"/>
  <c r="DN164" i="16"/>
  <c r="BS164" i="16"/>
  <c r="X164" i="16"/>
  <c r="GY164" i="16"/>
  <c r="FD164" i="16"/>
  <c r="DJ164" i="16"/>
  <c r="BN164" i="16"/>
  <c r="S164" i="16"/>
  <c r="CI164" i="16"/>
  <c r="FA164" i="16"/>
  <c r="AA166" i="16"/>
  <c r="EF166" i="16"/>
  <c r="C168" i="16"/>
  <c r="BY168" i="16"/>
  <c r="EQ168" i="16"/>
  <c r="HM168" i="16"/>
  <c r="AE166" i="16"/>
  <c r="EW166" i="16"/>
  <c r="G168" i="16"/>
  <c r="CG168" i="16"/>
  <c r="FE168" i="16"/>
  <c r="AR166" i="16"/>
  <c r="FU166" i="16"/>
  <c r="S168" i="16"/>
  <c r="CH168" i="16"/>
  <c r="FH168" i="16"/>
  <c r="CG170" i="16"/>
  <c r="GI170" i="16"/>
  <c r="FT172" i="16"/>
  <c r="GI174" i="16"/>
  <c r="A158" i="16"/>
  <c r="AH158" i="16"/>
  <c r="BP158" i="16"/>
  <c r="CS158" i="16"/>
  <c r="DZ158" i="16"/>
  <c r="FC158" i="16"/>
  <c r="P164" i="16"/>
  <c r="CY164" i="16"/>
  <c r="GG164" i="16"/>
  <c r="AV166" i="16"/>
  <c r="GC166" i="16"/>
  <c r="Y168" i="16"/>
  <c r="CJ168" i="16"/>
  <c r="FM168" i="16"/>
  <c r="CU170" i="16"/>
  <c r="GY170" i="16"/>
  <c r="GT158" i="16"/>
  <c r="FT158" i="16"/>
  <c r="EZ158" i="16"/>
  <c r="EC158" i="16"/>
  <c r="DC158" i="16"/>
  <c r="CF158" i="16"/>
  <c r="BL158" i="16"/>
  <c r="AL158" i="16"/>
  <c r="O158" i="16"/>
  <c r="HO158" i="16"/>
  <c r="GP158" i="16"/>
  <c r="FR158" i="16"/>
  <c r="EU158" i="16"/>
  <c r="DV158" i="16"/>
  <c r="DA158" i="16"/>
  <c r="CD158" i="16"/>
  <c r="BE158" i="16"/>
  <c r="AG158" i="16"/>
  <c r="HF158" i="16"/>
  <c r="GH158" i="16"/>
  <c r="FN158" i="16"/>
  <c r="EO158" i="16"/>
  <c r="DQ158" i="16"/>
  <c r="CT158" i="16"/>
  <c r="BU158" i="16"/>
  <c r="AZ158" i="16"/>
  <c r="AD158" i="16"/>
  <c r="AN158" i="16"/>
  <c r="BQ158" i="16"/>
  <c r="CU158" i="16"/>
  <c r="ED158" i="16"/>
  <c r="FF158" i="16"/>
  <c r="GI158" i="16"/>
  <c r="AD164" i="16"/>
  <c r="DC164" i="16"/>
  <c r="GI164" i="16"/>
  <c r="BA166" i="16"/>
  <c r="GJ166" i="16"/>
  <c r="AI168" i="16"/>
  <c r="CQ168" i="16"/>
  <c r="FQ168" i="16"/>
  <c r="DA170" i="16"/>
  <c r="AN164" i="16"/>
  <c r="DG164" i="16"/>
  <c r="GP164" i="16"/>
  <c r="BH166" i="16"/>
  <c r="GR166" i="16"/>
  <c r="AN168" i="16"/>
  <c r="CV168" i="16"/>
  <c r="FT168" i="16"/>
  <c r="HK170" i="16"/>
  <c r="GH170" i="16"/>
  <c r="FA170" i="16"/>
  <c r="DY170" i="16"/>
  <c r="CR170" i="16"/>
  <c r="BO170" i="16"/>
  <c r="AI170" i="16"/>
  <c r="HG170" i="16"/>
  <c r="GA170" i="16"/>
  <c r="EX170" i="16"/>
  <c r="DQ170" i="16"/>
  <c r="CO170" i="16"/>
  <c r="BH170" i="16"/>
  <c r="AE170" i="16"/>
  <c r="GV170" i="16"/>
  <c r="FS170" i="16"/>
  <c r="EM170" i="16"/>
  <c r="DG170" i="16"/>
  <c r="CD170" i="16"/>
  <c r="AW170" i="16"/>
  <c r="U170" i="16"/>
  <c r="GT170" i="16"/>
  <c r="FO170" i="16"/>
  <c r="EK170" i="16"/>
  <c r="DE170" i="16"/>
  <c r="CB170" i="16"/>
  <c r="AU170" i="16"/>
  <c r="S170" i="16"/>
  <c r="GS170" i="16"/>
  <c r="FL170" i="16"/>
  <c r="EI170" i="16"/>
  <c r="DC170" i="16"/>
  <c r="BW170" i="16"/>
  <c r="AT170" i="16"/>
  <c r="H170" i="16"/>
  <c r="HC170" i="16"/>
  <c r="EY170" i="16"/>
  <c r="CY170" i="16"/>
  <c r="BC170" i="16"/>
  <c r="GQ170" i="16"/>
  <c r="EQ170" i="16"/>
  <c r="CP170" i="16"/>
  <c r="AM170" i="16"/>
  <c r="GK170" i="16"/>
  <c r="EO170" i="16"/>
  <c r="CM170" i="16"/>
  <c r="AK170" i="16"/>
  <c r="GF170" i="16"/>
  <c r="EB170" i="16"/>
  <c r="CE170" i="16"/>
  <c r="AA170" i="16"/>
  <c r="FY170" i="16"/>
  <c r="DZ170" i="16"/>
  <c r="BU170" i="16"/>
  <c r="X170" i="16"/>
  <c r="FW170" i="16"/>
  <c r="DW170" i="16"/>
  <c r="BS170" i="16"/>
  <c r="V170" i="16"/>
  <c r="DL170" i="16"/>
  <c r="HI170" i="16"/>
  <c r="BS158" i="16"/>
  <c r="DB158" i="16"/>
  <c r="EF158" i="16"/>
  <c r="FM158" i="16"/>
  <c r="GQ158" i="16"/>
  <c r="AU164" i="16"/>
  <c r="DS164" i="16"/>
  <c r="GT164" i="16"/>
  <c r="BT166" i="16"/>
  <c r="GU166" i="16"/>
  <c r="AQ168" i="16"/>
  <c r="DI168" i="16"/>
  <c r="FW168" i="16"/>
  <c r="C170" i="16"/>
  <c r="DN170" i="16"/>
  <c r="HL169" i="16"/>
  <c r="HN169" i="16"/>
  <c r="GY169" i="16"/>
  <c r="GK169" i="16"/>
  <c r="FW169" i="16"/>
  <c r="FI169" i="16"/>
  <c r="ET169" i="16"/>
  <c r="EE169" i="16"/>
  <c r="DQ169" i="16"/>
  <c r="DC169" i="16"/>
  <c r="CO169" i="16"/>
  <c r="BZ169" i="16"/>
  <c r="BK169" i="16"/>
  <c r="AW169" i="16"/>
  <c r="AI169" i="16"/>
  <c r="U169" i="16"/>
  <c r="A169" i="16"/>
  <c r="HK169" i="16"/>
  <c r="GW169" i="16"/>
  <c r="GI169" i="16"/>
  <c r="FU169" i="16"/>
  <c r="FF169" i="16"/>
  <c r="EQ169" i="16"/>
  <c r="EC169" i="16"/>
  <c r="DO169" i="16"/>
  <c r="DA169" i="16"/>
  <c r="CL169" i="16"/>
  <c r="BW169" i="16"/>
  <c r="BI169" i="16"/>
  <c r="AU169" i="16"/>
  <c r="AG169" i="16"/>
  <c r="R169" i="16"/>
  <c r="HG169" i="16"/>
  <c r="GS169" i="16"/>
  <c r="GD169" i="16"/>
  <c r="FO169" i="16"/>
  <c r="FA169" i="16"/>
  <c r="EM169" i="16"/>
  <c r="DY169" i="16"/>
  <c r="DJ169" i="16"/>
  <c r="CU169" i="16"/>
  <c r="CG169" i="16"/>
  <c r="BS169" i="16"/>
  <c r="BE169" i="16"/>
  <c r="AP169" i="16"/>
  <c r="AA169" i="16"/>
  <c r="H169" i="16"/>
  <c r="HF169" i="16"/>
  <c r="GR169" i="16"/>
  <c r="GC169" i="16"/>
  <c r="FN169" i="16"/>
  <c r="EZ169" i="16"/>
  <c r="EL169" i="16"/>
  <c r="DX169" i="16"/>
  <c r="DI169" i="16"/>
  <c r="CT169" i="16"/>
  <c r="CF169" i="16"/>
  <c r="BR169" i="16"/>
  <c r="BD169" i="16"/>
  <c r="AO169" i="16"/>
  <c r="Z169" i="16"/>
  <c r="G169" i="16"/>
  <c r="HE169" i="16"/>
  <c r="GP169" i="16"/>
  <c r="GA169" i="16"/>
  <c r="FM169" i="16"/>
  <c r="EY169" i="16"/>
  <c r="EK169" i="16"/>
  <c r="DV169" i="16"/>
  <c r="DG169" i="16"/>
  <c r="CS169" i="16"/>
  <c r="CE169" i="16"/>
  <c r="BQ169" i="16"/>
  <c r="BB169" i="16"/>
  <c r="AM169" i="16"/>
  <c r="Y169" i="16"/>
  <c r="F169" i="16"/>
  <c r="I156" i="15" s="1"/>
  <c r="AF169" i="16"/>
  <c r="BF169" i="16"/>
  <c r="CC169" i="16"/>
  <c r="DB169" i="16"/>
  <c r="EA169" i="16"/>
  <c r="EX169" i="16"/>
  <c r="FX169" i="16"/>
  <c r="GV169" i="16"/>
  <c r="DK173" i="16"/>
  <c r="C169" i="16"/>
  <c r="D169" i="16" s="1"/>
  <c r="AH169" i="16"/>
  <c r="BG169" i="16"/>
  <c r="CD169" i="16"/>
  <c r="DD169" i="16"/>
  <c r="EB169" i="16"/>
  <c r="FB169" i="16"/>
  <c r="FY169" i="16"/>
  <c r="GX169" i="16"/>
  <c r="DW173" i="16"/>
  <c r="GR180" i="16"/>
  <c r="AF159" i="16"/>
  <c r="BV159" i="16"/>
  <c r="DK159" i="16"/>
  <c r="EX159" i="16"/>
  <c r="GS159" i="16"/>
  <c r="T163" i="16"/>
  <c r="AG163" i="16"/>
  <c r="AT163" i="16"/>
  <c r="BG163" i="16"/>
  <c r="BT163" i="16"/>
  <c r="CG163" i="16"/>
  <c r="CT163" i="16"/>
  <c r="DG163" i="16"/>
  <c r="DT163" i="16"/>
  <c r="EG163" i="16"/>
  <c r="ET163" i="16"/>
  <c r="FH163" i="16"/>
  <c r="FU163" i="16"/>
  <c r="GH163" i="16"/>
  <c r="GU163" i="16"/>
  <c r="HH163" i="16"/>
  <c r="R165" i="16"/>
  <c r="AG165" i="16"/>
  <c r="AW165" i="16"/>
  <c r="BN165" i="16"/>
  <c r="CC165" i="16"/>
  <c r="CX165" i="16"/>
  <c r="DY165" i="16"/>
  <c r="FF165" i="16"/>
  <c r="GH165" i="16"/>
  <c r="HK167" i="16"/>
  <c r="HN167" i="16"/>
  <c r="FI167" i="16"/>
  <c r="DM167" i="16"/>
  <c r="BR167" i="16"/>
  <c r="Y167" i="16"/>
  <c r="HE167" i="16"/>
  <c r="FA167" i="16"/>
  <c r="DF167" i="16"/>
  <c r="BK167" i="16"/>
  <c r="Q167" i="16"/>
  <c r="GL167" i="16"/>
  <c r="EI167" i="16"/>
  <c r="CP167" i="16"/>
  <c r="AX167" i="16"/>
  <c r="GH167" i="16"/>
  <c r="EF167" i="16"/>
  <c r="CL167" i="16"/>
  <c r="AQ167" i="16"/>
  <c r="GB167" i="16"/>
  <c r="ED167" i="16"/>
  <c r="CJ167" i="16"/>
  <c r="AN167" i="16"/>
  <c r="CC167" i="16"/>
  <c r="FP167" i="16"/>
  <c r="AJ169" i="16"/>
  <c r="BH169" i="16"/>
  <c r="CH169" i="16"/>
  <c r="DE169" i="16"/>
  <c r="ED169" i="16"/>
  <c r="FC169" i="16"/>
  <c r="FZ169" i="16"/>
  <c r="HA169" i="16"/>
  <c r="GY183" i="16"/>
  <c r="FY183" i="16"/>
  <c r="EZ183" i="16"/>
  <c r="EB183" i="16"/>
  <c r="DA183" i="16"/>
  <c r="CC183" i="16"/>
  <c r="BA183" i="16"/>
  <c r="AC183" i="16"/>
  <c r="GU183" i="16"/>
  <c r="FT183" i="16"/>
  <c r="EU183" i="16"/>
  <c r="DU183" i="16"/>
  <c r="CU183" i="16"/>
  <c r="BU183" i="16"/>
  <c r="AX183" i="16"/>
  <c r="X183" i="16"/>
  <c r="GP183" i="16"/>
  <c r="FQ183" i="16"/>
  <c r="EP183" i="16"/>
  <c r="DQ183" i="16"/>
  <c r="CR183" i="16"/>
  <c r="BQ183" i="16"/>
  <c r="AS183" i="16"/>
  <c r="S183" i="16"/>
  <c r="HO183" i="16"/>
  <c r="GO183" i="16"/>
  <c r="FO183" i="16"/>
  <c r="EO183" i="16"/>
  <c r="DP183" i="16"/>
  <c r="CO183" i="16"/>
  <c r="BP183" i="16"/>
  <c r="AQ183" i="16"/>
  <c r="Q183" i="16"/>
  <c r="HM183" i="16"/>
  <c r="GI183" i="16"/>
  <c r="FM183" i="16"/>
  <c r="EM183" i="16"/>
  <c r="DO183" i="16"/>
  <c r="CN183" i="16"/>
  <c r="BO183" i="16"/>
  <c r="AO183" i="16"/>
  <c r="P183" i="16"/>
  <c r="HG183" i="16"/>
  <c r="GG183" i="16"/>
  <c r="FH183" i="16"/>
  <c r="EH183" i="16"/>
  <c r="DL183" i="16"/>
  <c r="CL183" i="16"/>
  <c r="BN183" i="16"/>
  <c r="AN183" i="16"/>
  <c r="O183" i="16"/>
  <c r="HE183" i="16"/>
  <c r="GF183" i="16"/>
  <c r="FF183" i="16"/>
  <c r="EG183" i="16"/>
  <c r="DH183" i="16"/>
  <c r="CH183" i="16"/>
  <c r="BL183" i="16"/>
  <c r="AL183" i="16"/>
  <c r="G183" i="16"/>
  <c r="GB183" i="16"/>
  <c r="DR183" i="16"/>
  <c r="BE183" i="16"/>
  <c r="FU183" i="16"/>
  <c r="DF183" i="16"/>
  <c r="BD183" i="16"/>
  <c r="FR183" i="16"/>
  <c r="DE183" i="16"/>
  <c r="AY183" i="16"/>
  <c r="HD183" i="16"/>
  <c r="FB183" i="16"/>
  <c r="CT183" i="16"/>
  <c r="HB183" i="16"/>
  <c r="EY183" i="16"/>
  <c r="CG183" i="16"/>
  <c r="AD183" i="16"/>
  <c r="GZ183" i="16"/>
  <c r="ET183" i="16"/>
  <c r="CF183" i="16"/>
  <c r="AA183" i="16"/>
  <c r="GV183" i="16"/>
  <c r="EF183" i="16"/>
  <c r="CE183" i="16"/>
  <c r="T183" i="16"/>
  <c r="FD183" i="16"/>
  <c r="HC185" i="16"/>
  <c r="GN185" i="16"/>
  <c r="EO185" i="16"/>
  <c r="CY185" i="16"/>
  <c r="BC185" i="16"/>
  <c r="P185" i="16"/>
  <c r="GF185" i="16"/>
  <c r="EG185" i="16"/>
  <c r="CO185" i="16"/>
  <c r="AW185" i="16"/>
  <c r="C185" i="16"/>
  <c r="FT185" i="16"/>
  <c r="EA185" i="16"/>
  <c r="CD185" i="16"/>
  <c r="AO185" i="16"/>
  <c r="FS185" i="16"/>
  <c r="DY185" i="16"/>
  <c r="CC185" i="16"/>
  <c r="AN185" i="16"/>
  <c r="HL185" i="16"/>
  <c r="FQ185" i="16"/>
  <c r="DT185" i="16"/>
  <c r="CB185" i="16"/>
  <c r="AK185" i="16"/>
  <c r="HK185" i="16"/>
  <c r="FO185" i="16"/>
  <c r="DQ185" i="16"/>
  <c r="CA185" i="16"/>
  <c r="AJ185" i="16"/>
  <c r="HA185" i="16"/>
  <c r="FE185" i="16"/>
  <c r="DH185" i="16"/>
  <c r="BQ185" i="16"/>
  <c r="AA185" i="16"/>
  <c r="GM185" i="16"/>
  <c r="BP185" i="16"/>
  <c r="GC185" i="16"/>
  <c r="BK185" i="16"/>
  <c r="FD185" i="16"/>
  <c r="BH185" i="16"/>
  <c r="EL185" i="16"/>
  <c r="Z185" i="16"/>
  <c r="ED185" i="16"/>
  <c r="W185" i="16"/>
  <c r="DG185" i="16"/>
  <c r="U185" i="16"/>
  <c r="DC185" i="16"/>
  <c r="O185" i="16"/>
  <c r="GD180" i="16"/>
  <c r="HA180" i="16"/>
  <c r="EW180" i="16"/>
  <c r="CJ180" i="16"/>
  <c r="AE180" i="16"/>
  <c r="GX180" i="16"/>
  <c r="EF180" i="16"/>
  <c r="BU180" i="16"/>
  <c r="AC180" i="16"/>
  <c r="GL180" i="16"/>
  <c r="DR180" i="16"/>
  <c r="BQ180" i="16"/>
  <c r="R180" i="16"/>
  <c r="GA180" i="16"/>
  <c r="DL180" i="16"/>
  <c r="BN180" i="16"/>
  <c r="H180" i="16"/>
  <c r="FZ180" i="16"/>
  <c r="DK180" i="16"/>
  <c r="BL180" i="16"/>
  <c r="F180" i="16"/>
  <c r="I167" i="15" s="1"/>
  <c r="FM180" i="16"/>
  <c r="FH180" i="16"/>
  <c r="DH180" i="16"/>
  <c r="AX180" i="16"/>
  <c r="DA180" i="16"/>
  <c r="HI180" i="16"/>
  <c r="CK180" i="16"/>
  <c r="FF180" i="16"/>
  <c r="AU180" i="16"/>
  <c r="FD180" i="16"/>
  <c r="AL180" i="16"/>
  <c r="FB180" i="16"/>
  <c r="AG180" i="16"/>
  <c r="HB180" i="16"/>
  <c r="O169" i="16"/>
  <c r="AL169" i="16"/>
  <c r="BM169" i="16"/>
  <c r="CK169" i="16"/>
  <c r="DL169" i="16"/>
  <c r="EH169" i="16"/>
  <c r="FH169" i="16"/>
  <c r="GG169" i="16"/>
  <c r="HD169" i="16"/>
  <c r="HK173" i="16"/>
  <c r="GN173" i="16"/>
  <c r="EX173" i="16"/>
  <c r="AW173" i="16"/>
  <c r="EK173" i="16"/>
  <c r="AJ173" i="16"/>
  <c r="CW173" i="16"/>
  <c r="HA173" i="16"/>
  <c r="CK173" i="16"/>
  <c r="GM173" i="16"/>
  <c r="CJ173" i="16"/>
  <c r="FL173" i="16"/>
  <c r="Z180" i="16"/>
  <c r="HN181" i="16"/>
  <c r="GI181" i="16"/>
  <c r="DO181" i="16"/>
  <c r="AR181" i="16"/>
  <c r="GA181" i="16"/>
  <c r="DB181" i="16"/>
  <c r="AM181" i="16"/>
  <c r="FG181" i="16"/>
  <c r="CI181" i="16"/>
  <c r="AI181" i="16"/>
  <c r="FF181" i="16"/>
  <c r="CH181" i="16"/>
  <c r="AC181" i="16"/>
  <c r="EO181" i="16"/>
  <c r="CE181" i="16"/>
  <c r="W181" i="16"/>
  <c r="HK181" i="16"/>
  <c r="EI181" i="16"/>
  <c r="CD181" i="16"/>
  <c r="H181" i="16"/>
  <c r="HI181" i="16"/>
  <c r="EH181" i="16"/>
  <c r="BY181" i="16"/>
  <c r="G181" i="16"/>
  <c r="GK181" i="16"/>
  <c r="AJ181" i="16"/>
  <c r="FT181" i="16"/>
  <c r="DC181" i="16"/>
  <c r="CN181" i="16"/>
  <c r="BR181" i="16"/>
  <c r="W163" i="16"/>
  <c r="AJ163" i="16"/>
  <c r="AW163" i="16"/>
  <c r="BJ163" i="16"/>
  <c r="BW163" i="16"/>
  <c r="CJ163" i="16"/>
  <c r="CW163" i="16"/>
  <c r="DJ163" i="16"/>
  <c r="DX163" i="16"/>
  <c r="EK163" i="16"/>
  <c r="EX163" i="16"/>
  <c r="FK163" i="16"/>
  <c r="FX163" i="16"/>
  <c r="GK163" i="16"/>
  <c r="GX163" i="16"/>
  <c r="HK163" i="16"/>
  <c r="Q169" i="16"/>
  <c r="AR169" i="16"/>
  <c r="BN169" i="16"/>
  <c r="CN169" i="16"/>
  <c r="DM169" i="16"/>
  <c r="EJ169" i="16"/>
  <c r="FJ169" i="16"/>
  <c r="GH169" i="16"/>
  <c r="HH169" i="16"/>
  <c r="F173" i="16"/>
  <c r="I160" i="15" s="1"/>
  <c r="FY173" i="16"/>
  <c r="AD180" i="16"/>
  <c r="AN181" i="16"/>
  <c r="AU183" i="16"/>
  <c r="GE183" i="16"/>
  <c r="CN185" i="16"/>
  <c r="AV159" i="16"/>
  <c r="CM159" i="16"/>
  <c r="ED159" i="16"/>
  <c r="FR159" i="16"/>
  <c r="HI159" i="16"/>
  <c r="F163" i="16"/>
  <c r="I150" i="15" s="1"/>
  <c r="Y163" i="16"/>
  <c r="AL163" i="16"/>
  <c r="AY163" i="16"/>
  <c r="BL163" i="16"/>
  <c r="BY163" i="16"/>
  <c r="CL163" i="16"/>
  <c r="CZ163" i="16"/>
  <c r="DM163" i="16"/>
  <c r="DZ163" i="16"/>
  <c r="EM163" i="16"/>
  <c r="EZ163" i="16"/>
  <c r="FM163" i="16"/>
  <c r="FZ163" i="16"/>
  <c r="GM163" i="16"/>
  <c r="GZ163" i="16"/>
  <c r="HM163" i="16"/>
  <c r="HD165" i="16"/>
  <c r="GL165" i="16"/>
  <c r="FU165" i="16"/>
  <c r="FE165" i="16"/>
  <c r="EL165" i="16"/>
  <c r="DU165" i="16"/>
  <c r="DB165" i="16"/>
  <c r="HB165" i="16"/>
  <c r="GI165" i="16"/>
  <c r="FS165" i="16"/>
  <c r="EY165" i="16"/>
  <c r="EI165" i="16"/>
  <c r="DQ165" i="16"/>
  <c r="CZ165" i="16"/>
  <c r="HM165" i="16"/>
  <c r="GT165" i="16"/>
  <c r="GD165" i="16"/>
  <c r="FK165" i="16"/>
  <c r="EU165" i="16"/>
  <c r="EC165" i="16"/>
  <c r="DL165" i="16"/>
  <c r="CT165" i="16"/>
  <c r="HJ165" i="16"/>
  <c r="GS165" i="16"/>
  <c r="GC165" i="16"/>
  <c r="FJ165" i="16"/>
  <c r="ET165" i="16"/>
  <c r="EA165" i="16"/>
  <c r="DK165" i="16"/>
  <c r="CS165" i="16"/>
  <c r="HI165" i="16"/>
  <c r="GR165" i="16"/>
  <c r="FZ165" i="16"/>
  <c r="FI165" i="16"/>
  <c r="ES165" i="16"/>
  <c r="DZ165" i="16"/>
  <c r="DJ165" i="16"/>
  <c r="CQ165" i="16"/>
  <c r="Y165" i="16"/>
  <c r="AO165" i="16"/>
  <c r="BD165" i="16"/>
  <c r="BS165" i="16"/>
  <c r="CJ165" i="16"/>
  <c r="DI165" i="16"/>
  <c r="EM165" i="16"/>
  <c r="FQ165" i="16"/>
  <c r="GU165" i="16"/>
  <c r="DQ167" i="16"/>
  <c r="HA167" i="16"/>
  <c r="V169" i="16"/>
  <c r="AT169" i="16"/>
  <c r="BT169" i="16"/>
  <c r="CQ169" i="16"/>
  <c r="DP169" i="16"/>
  <c r="EO169" i="16"/>
  <c r="FL169" i="16"/>
  <c r="GL169" i="16"/>
  <c r="HJ169" i="16"/>
  <c r="AK173" i="16"/>
  <c r="BR180" i="16"/>
  <c r="BH181" i="16"/>
  <c r="BT183" i="16"/>
  <c r="DB185" i="16"/>
  <c r="A175" i="16"/>
  <c r="Z175" i="16"/>
  <c r="AU175" i="16"/>
  <c r="BM175" i="16"/>
  <c r="CH175" i="16"/>
  <c r="DA175" i="16"/>
  <c r="DU175" i="16"/>
  <c r="EN175" i="16"/>
  <c r="FI175" i="16"/>
  <c r="GA175" i="16"/>
  <c r="GV175" i="16"/>
  <c r="AC187" i="16"/>
  <c r="CF187" i="16"/>
  <c r="EV187" i="16"/>
  <c r="HL187" i="16"/>
  <c r="HO175" i="16"/>
  <c r="HK175" i="16"/>
  <c r="GX175" i="16"/>
  <c r="GK175" i="16"/>
  <c r="FX175" i="16"/>
  <c r="FK175" i="16"/>
  <c r="EX175" i="16"/>
  <c r="EK175" i="16"/>
  <c r="DX175" i="16"/>
  <c r="DJ175" i="16"/>
  <c r="CW175" i="16"/>
  <c r="CJ175" i="16"/>
  <c r="BW175" i="16"/>
  <c r="BJ175" i="16"/>
  <c r="AW175" i="16"/>
  <c r="AJ175" i="16"/>
  <c r="W175" i="16"/>
  <c r="C175" i="16"/>
  <c r="D175" i="16" s="1"/>
  <c r="HF175" i="16"/>
  <c r="GS175" i="16"/>
  <c r="GF175" i="16"/>
  <c r="FR175" i="16"/>
  <c r="FE175" i="16"/>
  <c r="ER175" i="16"/>
  <c r="EE175" i="16"/>
  <c r="DR175" i="16"/>
  <c r="DE175" i="16"/>
  <c r="CR175" i="16"/>
  <c r="CE175" i="16"/>
  <c r="BR175" i="16"/>
  <c r="BE175" i="16"/>
  <c r="AR175" i="16"/>
  <c r="AD175" i="16"/>
  <c r="Q175" i="16"/>
  <c r="HE175" i="16"/>
  <c r="GR175" i="16"/>
  <c r="GD175" i="16"/>
  <c r="FQ175" i="16"/>
  <c r="FD175" i="16"/>
  <c r="EQ175" i="16"/>
  <c r="ED175" i="16"/>
  <c r="DQ175" i="16"/>
  <c r="DD175" i="16"/>
  <c r="CQ175" i="16"/>
  <c r="CD175" i="16"/>
  <c r="BQ175" i="16"/>
  <c r="BD175" i="16"/>
  <c r="AP175" i="16"/>
  <c r="AC175" i="16"/>
  <c r="P175" i="16"/>
  <c r="HB175" i="16"/>
  <c r="GO175" i="16"/>
  <c r="GB175" i="16"/>
  <c r="FO175" i="16"/>
  <c r="FB175" i="16"/>
  <c r="EO175" i="16"/>
  <c r="EB175" i="16"/>
  <c r="DO175" i="16"/>
  <c r="DB175" i="16"/>
  <c r="CO175" i="16"/>
  <c r="CB175" i="16"/>
  <c r="BN175" i="16"/>
  <c r="BA175" i="16"/>
  <c r="AN175" i="16"/>
  <c r="AA175" i="16"/>
  <c r="H175" i="16"/>
  <c r="AB175" i="16"/>
  <c r="AV175" i="16"/>
  <c r="BP175" i="16"/>
  <c r="CI175" i="16"/>
  <c r="DC175" i="16"/>
  <c r="DV175" i="16"/>
  <c r="EP175" i="16"/>
  <c r="FJ175" i="16"/>
  <c r="GC175" i="16"/>
  <c r="GW175" i="16"/>
  <c r="AF187" i="16"/>
  <c r="CS187" i="16"/>
  <c r="FD187" i="16"/>
  <c r="HN187" i="16"/>
  <c r="AF175" i="16"/>
  <c r="AX175" i="16"/>
  <c r="BS175" i="16"/>
  <c r="CK175" i="16"/>
  <c r="DF175" i="16"/>
  <c r="DY175" i="16"/>
  <c r="ES175" i="16"/>
  <c r="FL175" i="16"/>
  <c r="GG175" i="16"/>
  <c r="GY175" i="16"/>
  <c r="AG187" i="16"/>
  <c r="CV187" i="16"/>
  <c r="FE187" i="16"/>
  <c r="AU187" i="16"/>
  <c r="CZ187" i="16"/>
  <c r="FF187" i="16"/>
  <c r="R175" i="16"/>
  <c r="AK175" i="16"/>
  <c r="BF175" i="16"/>
  <c r="BX175" i="16"/>
  <c r="CS175" i="16"/>
  <c r="DL175" i="16"/>
  <c r="EF175" i="16"/>
  <c r="EY175" i="16"/>
  <c r="FT175" i="16"/>
  <c r="GL175" i="16"/>
  <c r="HG175" i="16"/>
  <c r="BD187" i="16"/>
  <c r="DP187" i="16"/>
  <c r="HO187" i="16"/>
  <c r="HE187" i="16"/>
  <c r="GC187" i="16"/>
  <c r="EY187" i="16"/>
  <c r="DX187" i="16"/>
  <c r="CW187" i="16"/>
  <c r="BY187" i="16"/>
  <c r="BB187" i="16"/>
  <c r="AB187" i="16"/>
  <c r="HC187" i="16"/>
  <c r="FW187" i="16"/>
  <c r="EU187" i="16"/>
  <c r="DU187" i="16"/>
  <c r="CU187" i="16"/>
  <c r="BT187" i="16"/>
  <c r="AV187" i="16"/>
  <c r="Y187" i="16"/>
  <c r="GU187" i="16"/>
  <c r="FT187" i="16"/>
  <c r="EO187" i="16"/>
  <c r="DO187" i="16"/>
  <c r="CQ187" i="16"/>
  <c r="BQ187" i="16"/>
  <c r="AQ187" i="16"/>
  <c r="S187" i="16"/>
  <c r="GT187" i="16"/>
  <c r="FR187" i="16"/>
  <c r="EM187" i="16"/>
  <c r="DK187" i="16"/>
  <c r="CM187" i="16"/>
  <c r="BP187" i="16"/>
  <c r="AP187" i="16"/>
  <c r="R187" i="16"/>
  <c r="GP187" i="16"/>
  <c r="FL187" i="16"/>
  <c r="EL187" i="16"/>
  <c r="DJ187" i="16"/>
  <c r="CL187" i="16"/>
  <c r="BN187" i="16"/>
  <c r="AO187" i="16"/>
  <c r="O187" i="16"/>
  <c r="GO187" i="16"/>
  <c r="FK187" i="16"/>
  <c r="EJ187" i="16"/>
  <c r="DI187" i="16"/>
  <c r="CI187" i="16"/>
  <c r="BK187" i="16"/>
  <c r="AN187" i="16"/>
  <c r="H187" i="16"/>
  <c r="GN187" i="16"/>
  <c r="FH187" i="16"/>
  <c r="EG187" i="16"/>
  <c r="DH187" i="16"/>
  <c r="CG187" i="16"/>
  <c r="BI187" i="16"/>
  <c r="AK187" i="16"/>
  <c r="G187" i="16"/>
  <c r="BE187" i="16"/>
  <c r="DW187" i="16"/>
  <c r="GH187" i="16"/>
  <c r="U175" i="16"/>
  <c r="AM175" i="16"/>
  <c r="BH175" i="16"/>
  <c r="BZ175" i="16"/>
  <c r="CU175" i="16"/>
  <c r="DN175" i="16"/>
  <c r="EH175" i="16"/>
  <c r="FA175" i="16"/>
  <c r="FV175" i="16"/>
  <c r="GN175" i="16"/>
  <c r="HI175" i="16"/>
  <c r="C187" i="16"/>
  <c r="BS187" i="16"/>
  <c r="DY187" i="16"/>
  <c r="GK187" i="16"/>
  <c r="HG190" i="16"/>
  <c r="HF190" i="16"/>
  <c r="GK190" i="16"/>
  <c r="FR190" i="16"/>
  <c r="FB190" i="16"/>
  <c r="EI190" i="16"/>
  <c r="DR190" i="16"/>
  <c r="DB190" i="16"/>
  <c r="CJ190" i="16"/>
  <c r="BT190" i="16"/>
  <c r="BA190" i="16"/>
  <c r="AJ190" i="16"/>
  <c r="R190" i="16"/>
  <c r="HB190" i="16"/>
  <c r="GJ190" i="16"/>
  <c r="FQ190" i="16"/>
  <c r="EZ190" i="16"/>
  <c r="EH190" i="16"/>
  <c r="DQ190" i="16"/>
  <c r="CY190" i="16"/>
  <c r="CI190" i="16"/>
  <c r="BR190" i="16"/>
  <c r="AZ190" i="16"/>
  <c r="AI190" i="16"/>
  <c r="Q190" i="16"/>
  <c r="GZ190" i="16"/>
  <c r="GI190" i="16"/>
  <c r="FP190" i="16"/>
  <c r="EY190" i="16"/>
  <c r="EF190" i="16"/>
  <c r="DP190" i="16"/>
  <c r="CX190" i="16"/>
  <c r="CH190" i="16"/>
  <c r="BO190" i="16"/>
  <c r="AX190" i="16"/>
  <c r="AH190" i="16"/>
  <c r="P190" i="16"/>
  <c r="GY190" i="16"/>
  <c r="GH190" i="16"/>
  <c r="FN190" i="16"/>
  <c r="EX190" i="16"/>
  <c r="EE190" i="16"/>
  <c r="DO190" i="16"/>
  <c r="CW190" i="16"/>
  <c r="CF190" i="16"/>
  <c r="BN190" i="16"/>
  <c r="AW190" i="16"/>
  <c r="AE190" i="16"/>
  <c r="O190" i="16"/>
  <c r="GX190" i="16"/>
  <c r="GE190" i="16"/>
  <c r="FM190" i="16"/>
  <c r="ET190" i="16"/>
  <c r="ED190" i="16"/>
  <c r="DN190" i="16"/>
  <c r="CV190" i="16"/>
  <c r="CE190" i="16"/>
  <c r="BL190" i="16"/>
  <c r="AV190" i="16"/>
  <c r="AD190" i="16"/>
  <c r="G190" i="16"/>
  <c r="HN190" i="16"/>
  <c r="GW190" i="16"/>
  <c r="GD190" i="16"/>
  <c r="FL190" i="16"/>
  <c r="ES190" i="16"/>
  <c r="EC190" i="16"/>
  <c r="DK190" i="16"/>
  <c r="CT190" i="16"/>
  <c r="CD190" i="16"/>
  <c r="BK190" i="16"/>
  <c r="AU190" i="16"/>
  <c r="AC190" i="16"/>
  <c r="F190" i="16"/>
  <c r="I177" i="15" s="1"/>
  <c r="HL190" i="16"/>
  <c r="GU190" i="16"/>
  <c r="FZ190" i="16"/>
  <c r="FG190" i="16"/>
  <c r="EQ190" i="16"/>
  <c r="EA190" i="16"/>
  <c r="DH190" i="16"/>
  <c r="CR190" i="16"/>
  <c r="BY190" i="16"/>
  <c r="BI190" i="16"/>
  <c r="AQ190" i="16"/>
  <c r="Z190" i="16"/>
  <c r="A190" i="16"/>
  <c r="HK190" i="16"/>
  <c r="GT190" i="16"/>
  <c r="FX190" i="16"/>
  <c r="FF190" i="16"/>
  <c r="EP190" i="16"/>
  <c r="DZ190" i="16"/>
  <c r="DG190" i="16"/>
  <c r="CP190" i="16"/>
  <c r="BX190" i="16"/>
  <c r="BH190" i="16"/>
  <c r="AP190" i="16"/>
  <c r="Y190" i="16"/>
  <c r="FW190" i="16"/>
  <c r="DV190" i="16"/>
  <c r="BW190" i="16"/>
  <c r="X190" i="16"/>
  <c r="FV190" i="16"/>
  <c r="DU190" i="16"/>
  <c r="BV190" i="16"/>
  <c r="V190" i="16"/>
  <c r="FS190" i="16"/>
  <c r="DT190" i="16"/>
  <c r="BU190" i="16"/>
  <c r="S190" i="16"/>
  <c r="HM190" i="16"/>
  <c r="HJ190" i="16"/>
  <c r="FE190" i="16"/>
  <c r="DF190" i="16"/>
  <c r="BG190" i="16"/>
  <c r="HI190" i="16"/>
  <c r="FD190" i="16"/>
  <c r="DD190" i="16"/>
  <c r="BF190" i="16"/>
  <c r="HH190" i="16"/>
  <c r="FC190" i="16"/>
  <c r="DC190" i="16"/>
  <c r="BB190" i="16"/>
  <c r="GV190" i="16"/>
  <c r="ER190" i="16"/>
  <c r="CS190" i="16"/>
  <c r="AT190" i="16"/>
  <c r="GP190" i="16"/>
  <c r="EO190" i="16"/>
  <c r="CM190" i="16"/>
  <c r="AN190" i="16"/>
  <c r="FJ190" i="16"/>
  <c r="AP176" i="16"/>
  <c r="BR176" i="16"/>
  <c r="CY176" i="16"/>
  <c r="EI176" i="16"/>
  <c r="FR176" i="16"/>
  <c r="HC176" i="16"/>
  <c r="AF178" i="16"/>
  <c r="BC178" i="16"/>
  <c r="CA178" i="16"/>
  <c r="DA178" i="16"/>
  <c r="EA178" i="16"/>
  <c r="FA178" i="16"/>
  <c r="GD178" i="16"/>
  <c r="HD178" i="16"/>
  <c r="W179" i="16"/>
  <c r="BZ179" i="16"/>
  <c r="DM179" i="16"/>
  <c r="FT179" i="16"/>
  <c r="HL179" i="16"/>
  <c r="AG182" i="16"/>
  <c r="BJ182" i="16"/>
  <c r="CN182" i="16"/>
  <c r="DU182" i="16"/>
  <c r="FD182" i="16"/>
  <c r="GM182" i="16"/>
  <c r="AX184" i="16"/>
  <c r="DQ184" i="16"/>
  <c r="GJ184" i="16"/>
  <c r="GS188" i="16"/>
  <c r="GR188" i="16"/>
  <c r="ES188" i="16"/>
  <c r="CO188" i="16"/>
  <c r="GI188" i="16"/>
  <c r="EP188" i="16"/>
  <c r="CL188" i="16"/>
  <c r="AP188" i="16"/>
  <c r="GE188" i="16"/>
  <c r="EI188" i="16"/>
  <c r="CJ188" i="16"/>
  <c r="GA188" i="16"/>
  <c r="ED188" i="16"/>
  <c r="CD188" i="16"/>
  <c r="FW188" i="16"/>
  <c r="DZ188" i="16"/>
  <c r="CB188" i="16"/>
  <c r="FT188" i="16"/>
  <c r="DS188" i="16"/>
  <c r="BS188" i="16"/>
  <c r="HL188" i="16"/>
  <c r="FK188" i="16"/>
  <c r="DL188" i="16"/>
  <c r="BL188" i="16"/>
  <c r="HB188" i="16"/>
  <c r="FG188" i="16"/>
  <c r="DK188" i="16"/>
  <c r="BK188" i="16"/>
  <c r="CW188" i="16"/>
  <c r="R176" i="16"/>
  <c r="AT176" i="16"/>
  <c r="BW176" i="16"/>
  <c r="DG176" i="16"/>
  <c r="EO176" i="16"/>
  <c r="FZ176" i="16"/>
  <c r="HI176" i="16"/>
  <c r="H178" i="16"/>
  <c r="AI178" i="16"/>
  <c r="BI178" i="16"/>
  <c r="CD178" i="16"/>
  <c r="DE178" i="16"/>
  <c r="EG178" i="16"/>
  <c r="FG178" i="16"/>
  <c r="GG178" i="16"/>
  <c r="HJ178" i="16"/>
  <c r="AF179" i="16"/>
  <c r="CB179" i="16"/>
  <c r="DV179" i="16"/>
  <c r="FW179" i="16"/>
  <c r="AM182" i="16"/>
  <c r="BO182" i="16"/>
  <c r="CQ182" i="16"/>
  <c r="DZ182" i="16"/>
  <c r="FJ182" i="16"/>
  <c r="GQ182" i="16"/>
  <c r="BJ184" i="16"/>
  <c r="EF184" i="16"/>
  <c r="GY184" i="16"/>
  <c r="AB188" i="16"/>
  <c r="DN188" i="16"/>
  <c r="T176" i="16"/>
  <c r="AV176" i="16"/>
  <c r="BY176" i="16"/>
  <c r="DJ176" i="16"/>
  <c r="ES176" i="16"/>
  <c r="GA176" i="16"/>
  <c r="HN176" i="16"/>
  <c r="O178" i="16"/>
  <c r="AK178" i="16"/>
  <c r="BJ178" i="16"/>
  <c r="CE178" i="16"/>
  <c r="DF178" i="16"/>
  <c r="EI178" i="16"/>
  <c r="FI178" i="16"/>
  <c r="GH178" i="16"/>
  <c r="HK178" i="16"/>
  <c r="AR179" i="16"/>
  <c r="CC179" i="16"/>
  <c r="EI179" i="16"/>
  <c r="FY179" i="16"/>
  <c r="F182" i="16"/>
  <c r="I169" i="15" s="1"/>
  <c r="AO182" i="16"/>
  <c r="BQ182" i="16"/>
  <c r="CU182" i="16"/>
  <c r="ED182" i="16"/>
  <c r="FM182" i="16"/>
  <c r="GX182" i="16"/>
  <c r="BQ184" i="16"/>
  <c r="EI184" i="16"/>
  <c r="HH184" i="16"/>
  <c r="BM186" i="16"/>
  <c r="DZ186" i="16"/>
  <c r="GR186" i="16"/>
  <c r="AC188" i="16"/>
  <c r="ET188" i="16"/>
  <c r="GL178" i="16"/>
  <c r="HM178" i="16"/>
  <c r="CI179" i="16"/>
  <c r="EM179" i="16"/>
  <c r="GD179" i="16"/>
  <c r="BY184" i="16"/>
  <c r="EK184" i="16"/>
  <c r="HK184" i="16"/>
  <c r="AD188" i="16"/>
  <c r="EU188" i="16"/>
  <c r="HO200" i="16"/>
  <c r="HM200" i="16"/>
  <c r="GO200" i="16"/>
  <c r="FQ200" i="16"/>
  <c r="ES200" i="16"/>
  <c r="DU200" i="16"/>
  <c r="CW200" i="16"/>
  <c r="BY200" i="16"/>
  <c r="BA200" i="16"/>
  <c r="AC200" i="16"/>
  <c r="HL200" i="16"/>
  <c r="GN200" i="16"/>
  <c r="FP200" i="16"/>
  <c r="ER200" i="16"/>
  <c r="DT200" i="16"/>
  <c r="CV200" i="16"/>
  <c r="BX200" i="16"/>
  <c r="AZ200" i="16"/>
  <c r="AB200" i="16"/>
  <c r="HJ200" i="16"/>
  <c r="GL200" i="16"/>
  <c r="FN200" i="16"/>
  <c r="EP200" i="16"/>
  <c r="DR200" i="16"/>
  <c r="CT200" i="16"/>
  <c r="BV200" i="16"/>
  <c r="AX200" i="16"/>
  <c r="Z200" i="16"/>
  <c r="HI200" i="16"/>
  <c r="GK200" i="16"/>
  <c r="FM200" i="16"/>
  <c r="EO200" i="16"/>
  <c r="DQ200" i="16"/>
  <c r="CS200" i="16"/>
  <c r="BU200" i="16"/>
  <c r="AW200" i="16"/>
  <c r="Y200" i="16"/>
  <c r="HE200" i="16"/>
  <c r="GG200" i="16"/>
  <c r="FI200" i="16"/>
  <c r="EK200" i="16"/>
  <c r="DM200" i="16"/>
  <c r="CO200" i="16"/>
  <c r="BQ200" i="16"/>
  <c r="AS200" i="16"/>
  <c r="U200" i="16"/>
  <c r="HD200" i="16"/>
  <c r="GF200" i="16"/>
  <c r="FH200" i="16"/>
  <c r="EJ200" i="16"/>
  <c r="DL200" i="16"/>
  <c r="CN200" i="16"/>
  <c r="BP200" i="16"/>
  <c r="AR200" i="16"/>
  <c r="T200" i="16"/>
  <c r="HA200" i="16"/>
  <c r="GC200" i="16"/>
  <c r="FE200" i="16"/>
  <c r="EG200" i="16"/>
  <c r="DI200" i="16"/>
  <c r="CK200" i="16"/>
  <c r="BM200" i="16"/>
  <c r="AO200" i="16"/>
  <c r="Q200" i="16"/>
  <c r="GZ200" i="16"/>
  <c r="GB200" i="16"/>
  <c r="FD200" i="16"/>
  <c r="EF200" i="16"/>
  <c r="DH200" i="16"/>
  <c r="CJ200" i="16"/>
  <c r="BL200" i="16"/>
  <c r="AN200" i="16"/>
  <c r="P200" i="16"/>
  <c r="GX200" i="16"/>
  <c r="FZ200" i="16"/>
  <c r="FB200" i="16"/>
  <c r="ED200" i="16"/>
  <c r="DF200" i="16"/>
  <c r="CH200" i="16"/>
  <c r="BJ200" i="16"/>
  <c r="AL200" i="16"/>
  <c r="H200" i="16"/>
  <c r="GW200" i="16"/>
  <c r="FY200" i="16"/>
  <c r="FA200" i="16"/>
  <c r="EC200" i="16"/>
  <c r="DE200" i="16"/>
  <c r="CG200" i="16"/>
  <c r="BI200" i="16"/>
  <c r="AK200" i="16"/>
  <c r="C200" i="16"/>
  <c r="D200" i="16" s="1"/>
  <c r="I200" i="16" s="1"/>
  <c r="EW200" i="16"/>
  <c r="GQ178" i="16"/>
  <c r="AW179" i="16"/>
  <c r="CQ179" i="16"/>
  <c r="EO179" i="16"/>
  <c r="GN179" i="16"/>
  <c r="T182" i="16"/>
  <c r="AW182" i="16"/>
  <c r="BY182" i="16"/>
  <c r="DC182" i="16"/>
  <c r="EM182" i="16"/>
  <c r="FW182" i="16"/>
  <c r="HD182" i="16"/>
  <c r="U184" i="16"/>
  <c r="CI184" i="16"/>
  <c r="EZ184" i="16"/>
  <c r="U186" i="16"/>
  <c r="CG186" i="16"/>
  <c r="EU186" i="16"/>
  <c r="HG186" i="16"/>
  <c r="AR188" i="16"/>
  <c r="FR188" i="16"/>
  <c r="AG200" i="16"/>
  <c r="FU200" i="16"/>
  <c r="AE176" i="16"/>
  <c r="BJ176" i="16"/>
  <c r="CN176" i="16"/>
  <c r="DW176" i="16"/>
  <c r="FK176" i="16"/>
  <c r="GQ176" i="16"/>
  <c r="W178" i="16"/>
  <c r="AU178" i="16"/>
  <c r="BR178" i="16"/>
  <c r="CP178" i="16"/>
  <c r="DS178" i="16"/>
  <c r="ET178" i="16"/>
  <c r="FS178" i="16"/>
  <c r="P179" i="16"/>
  <c r="BB179" i="16"/>
  <c r="DE179" i="16"/>
  <c r="ET179" i="16"/>
  <c r="HC179" i="16"/>
  <c r="W182" i="16"/>
  <c r="BA182" i="16"/>
  <c r="CA182" i="16"/>
  <c r="DJ182" i="16"/>
  <c r="EP182" i="16"/>
  <c r="GA182" i="16"/>
  <c r="HI182" i="16"/>
  <c r="AE184" i="16"/>
  <c r="CS184" i="16"/>
  <c r="FK184" i="16"/>
  <c r="AE186" i="16"/>
  <c r="CK186" i="16"/>
  <c r="FA186" i="16"/>
  <c r="HO186" i="16"/>
  <c r="BB188" i="16"/>
  <c r="GX188" i="16"/>
  <c r="BE200" i="16"/>
  <c r="GS200" i="16"/>
  <c r="AJ189" i="16"/>
  <c r="BT189" i="16"/>
  <c r="DA189" i="16"/>
  <c r="EN189" i="16"/>
  <c r="FZ189" i="16"/>
  <c r="HM189" i="16"/>
  <c r="Q191" i="16"/>
  <c r="AH191" i="16"/>
  <c r="AY191" i="16"/>
  <c r="BR191" i="16"/>
  <c r="CI191" i="16"/>
  <c r="DC191" i="16"/>
  <c r="DT191" i="16"/>
  <c r="EN191" i="16"/>
  <c r="FJ191" i="16"/>
  <c r="GA191" i="16"/>
  <c r="GU191" i="16"/>
  <c r="HL191" i="16"/>
  <c r="U192" i="16"/>
  <c r="AJ192" i="16"/>
  <c r="BA192" i="16"/>
  <c r="BQ192" i="16"/>
  <c r="CF192" i="16"/>
  <c r="CW192" i="16"/>
  <c r="DM192" i="16"/>
  <c r="EB192" i="16"/>
  <c r="ES192" i="16"/>
  <c r="FI192" i="16"/>
  <c r="FX192" i="16"/>
  <c r="GO192" i="16"/>
  <c r="HE192" i="16"/>
  <c r="AH193" i="16"/>
  <c r="DD193" i="16"/>
  <c r="GE193" i="16"/>
  <c r="S194" i="16"/>
  <c r="AN194" i="16"/>
  <c r="BK194" i="16"/>
  <c r="CD194" i="16"/>
  <c r="DA194" i="16"/>
  <c r="DV194" i="16"/>
  <c r="ET194" i="16"/>
  <c r="FR194" i="16"/>
  <c r="GP194" i="16"/>
  <c r="CG195" i="16"/>
  <c r="GL195" i="16"/>
  <c r="AA196" i="16"/>
  <c r="BG196" i="16"/>
  <c r="CJ196" i="16"/>
  <c r="DV196" i="16"/>
  <c r="FK196" i="16"/>
  <c r="HA196" i="16"/>
  <c r="BK197" i="16"/>
  <c r="ES197" i="16"/>
  <c r="CE198" i="16"/>
  <c r="GD198" i="16"/>
  <c r="AI199" i="16"/>
  <c r="CM199" i="16"/>
  <c r="EF199" i="16"/>
  <c r="GD199" i="16"/>
  <c r="AL189" i="16"/>
  <c r="BV189" i="16"/>
  <c r="DD189" i="16"/>
  <c r="EP189" i="16"/>
  <c r="GF189" i="16"/>
  <c r="R191" i="16"/>
  <c r="AJ191" i="16"/>
  <c r="AZ191" i="16"/>
  <c r="BS191" i="16"/>
  <c r="CJ191" i="16"/>
  <c r="DD191" i="16"/>
  <c r="DW191" i="16"/>
  <c r="EQ191" i="16"/>
  <c r="FK191" i="16"/>
  <c r="GB191" i="16"/>
  <c r="GV191" i="16"/>
  <c r="HO191" i="16"/>
  <c r="V192" i="16"/>
  <c r="AK192" i="16"/>
  <c r="BB192" i="16"/>
  <c r="BR192" i="16"/>
  <c r="CG192" i="16"/>
  <c r="CX192" i="16"/>
  <c r="DN192" i="16"/>
  <c r="EC192" i="16"/>
  <c r="ET192" i="16"/>
  <c r="FJ192" i="16"/>
  <c r="FY192" i="16"/>
  <c r="GP192" i="16"/>
  <c r="HF192" i="16"/>
  <c r="AN193" i="16"/>
  <c r="DK193" i="16"/>
  <c r="GK193" i="16"/>
  <c r="T194" i="16"/>
  <c r="AO194" i="16"/>
  <c r="BL194" i="16"/>
  <c r="CE194" i="16"/>
  <c r="DB194" i="16"/>
  <c r="DW194" i="16"/>
  <c r="EV194" i="16"/>
  <c r="FU194" i="16"/>
  <c r="GQ194" i="16"/>
  <c r="C195" i="16"/>
  <c r="D195" i="16" s="1"/>
  <c r="CH195" i="16"/>
  <c r="HI195" i="16"/>
  <c r="AD196" i="16"/>
  <c r="BH196" i="16"/>
  <c r="CL196" i="16"/>
  <c r="EB196" i="16"/>
  <c r="FL196" i="16"/>
  <c r="HD196" i="16"/>
  <c r="BW197" i="16"/>
  <c r="EY197" i="16"/>
  <c r="CI198" i="16"/>
  <c r="GE198" i="16"/>
  <c r="AP199" i="16"/>
  <c r="CO199" i="16"/>
  <c r="EI199" i="16"/>
  <c r="GM199" i="16"/>
  <c r="AR189" i="16"/>
  <c r="BZ189" i="16"/>
  <c r="DI189" i="16"/>
  <c r="EZ189" i="16"/>
  <c r="GN189" i="16"/>
  <c r="X192" i="16"/>
  <c r="AO192" i="16"/>
  <c r="BE192" i="16"/>
  <c r="BT192" i="16"/>
  <c r="CK192" i="16"/>
  <c r="DA192" i="16"/>
  <c r="DP192" i="16"/>
  <c r="EG192" i="16"/>
  <c r="EW192" i="16"/>
  <c r="FL192" i="16"/>
  <c r="GC192" i="16"/>
  <c r="GS192" i="16"/>
  <c r="HH192" i="16"/>
  <c r="AU193" i="16"/>
  <c r="DR193" i="16"/>
  <c r="GS193" i="16"/>
  <c r="W194" i="16"/>
  <c r="AS194" i="16"/>
  <c r="BO194" i="16"/>
  <c r="CK194" i="16"/>
  <c r="DG194" i="16"/>
  <c r="EA194" i="16"/>
  <c r="EX194" i="16"/>
  <c r="FZ194" i="16"/>
  <c r="GY194" i="16"/>
  <c r="Y195" i="16"/>
  <c r="DL195" i="16"/>
  <c r="AJ196" i="16"/>
  <c r="BK196" i="16"/>
  <c r="CW196" i="16"/>
  <c r="EF196" i="16"/>
  <c r="FT196" i="16"/>
  <c r="HN196" i="16"/>
  <c r="BY197" i="16"/>
  <c r="FI197" i="16"/>
  <c r="U198" i="16"/>
  <c r="DK198" i="16"/>
  <c r="HE198" i="16"/>
  <c r="AZ199" i="16"/>
  <c r="CU199" i="16"/>
  <c r="EW199" i="16"/>
  <c r="GP199" i="16"/>
  <c r="BB199" i="16"/>
  <c r="CY199" i="16"/>
  <c r="EX199" i="16"/>
  <c r="GS199" i="16"/>
  <c r="Q189" i="16"/>
  <c r="AY189" i="16"/>
  <c r="CH189" i="16"/>
  <c r="DR189" i="16"/>
  <c r="FF189" i="16"/>
  <c r="GR189" i="16"/>
  <c r="X191" i="16"/>
  <c r="AN191" i="16"/>
  <c r="BG191" i="16"/>
  <c r="BW191" i="16"/>
  <c r="CQ191" i="16"/>
  <c r="DL191" i="16"/>
  <c r="ED191" i="16"/>
  <c r="EX191" i="16"/>
  <c r="FO191" i="16"/>
  <c r="GI191" i="16"/>
  <c r="HD191" i="16"/>
  <c r="D192" i="16"/>
  <c r="E192" i="16" s="1"/>
  <c r="Z192" i="16"/>
  <c r="AR192" i="16"/>
  <c r="BG192" i="16"/>
  <c r="BV192" i="16"/>
  <c r="CN192" i="16"/>
  <c r="DC192" i="16"/>
  <c r="DR192" i="16"/>
  <c r="EJ192" i="16"/>
  <c r="EY192" i="16"/>
  <c r="FN192" i="16"/>
  <c r="GF192" i="16"/>
  <c r="GU192" i="16"/>
  <c r="HJ192" i="16"/>
  <c r="BN193" i="16"/>
  <c r="EM193" i="16"/>
  <c r="HO193" i="16"/>
  <c r="AA194" i="16"/>
  <c r="AX194" i="16"/>
  <c r="BQ194" i="16"/>
  <c r="CN194" i="16"/>
  <c r="DI194" i="16"/>
  <c r="EF194" i="16"/>
  <c r="FD194" i="16"/>
  <c r="GB194" i="16"/>
  <c r="HB194" i="16"/>
  <c r="AN195" i="16"/>
  <c r="EC195" i="16"/>
  <c r="G196" i="16"/>
  <c r="AM196" i="16"/>
  <c r="BS196" i="16"/>
  <c r="CY196" i="16"/>
  <c r="EK196" i="16"/>
  <c r="GD196" i="16"/>
  <c r="CO197" i="16"/>
  <c r="GA197" i="16"/>
  <c r="AB198" i="16"/>
  <c r="DW198" i="16"/>
  <c r="BE199" i="16"/>
  <c r="DH199" i="16"/>
  <c r="EY199" i="16"/>
  <c r="GY199" i="16"/>
  <c r="R189" i="16"/>
  <c r="AZ189" i="16"/>
  <c r="CK189" i="16"/>
  <c r="DS189" i="16"/>
  <c r="FG189" i="16"/>
  <c r="GV189" i="16"/>
  <c r="C191" i="16"/>
  <c r="D191" i="16" s="1"/>
  <c r="Y191" i="16"/>
  <c r="AQ191" i="16"/>
  <c r="BH191" i="16"/>
  <c r="BX191" i="16"/>
  <c r="CR191" i="16"/>
  <c r="DN191" i="16"/>
  <c r="EE191" i="16"/>
  <c r="EY191" i="16"/>
  <c r="FP191" i="16"/>
  <c r="GJ191" i="16"/>
  <c r="HF191" i="16"/>
  <c r="F192" i="16"/>
  <c r="I179" i="15" s="1"/>
  <c r="AC192" i="16"/>
  <c r="AS192" i="16"/>
  <c r="BH192" i="16"/>
  <c r="BY192" i="16"/>
  <c r="CO192" i="16"/>
  <c r="DD192" i="16"/>
  <c r="DU192" i="16"/>
  <c r="EK192" i="16"/>
  <c r="EZ192" i="16"/>
  <c r="FQ192" i="16"/>
  <c r="GG192" i="16"/>
  <c r="GV192" i="16"/>
  <c r="HM192" i="16"/>
  <c r="BR193" i="16"/>
  <c r="ER193" i="16"/>
  <c r="A194" i="16"/>
  <c r="AD194" i="16"/>
  <c r="AZ194" i="16"/>
  <c r="BV194" i="16"/>
  <c r="CP194" i="16"/>
  <c r="DL194" i="16"/>
  <c r="EH194" i="16"/>
  <c r="FG194" i="16"/>
  <c r="GC194" i="16"/>
  <c r="HC194" i="16"/>
  <c r="AO195" i="16"/>
  <c r="ED195" i="16"/>
  <c r="H196" i="16"/>
  <c r="AP196" i="16"/>
  <c r="BT196" i="16"/>
  <c r="DA196" i="16"/>
  <c r="ES196" i="16"/>
  <c r="GE196" i="16"/>
  <c r="U197" i="16"/>
  <c r="DG197" i="16"/>
  <c r="GI197" i="16"/>
  <c r="AG198" i="16"/>
  <c r="DZ198" i="16"/>
  <c r="BK199" i="16"/>
  <c r="DJ199" i="16"/>
  <c r="FD199" i="16"/>
  <c r="HF199" i="16"/>
  <c r="S189" i="16"/>
  <c r="BB189" i="16"/>
  <c r="CL189" i="16"/>
  <c r="EB189" i="16"/>
  <c r="FL189" i="16"/>
  <c r="GY189" i="16"/>
  <c r="AR191" i="16"/>
  <c r="BI191" i="16"/>
  <c r="CA191" i="16"/>
  <c r="CU191" i="16"/>
  <c r="DO191" i="16"/>
  <c r="EF191" i="16"/>
  <c r="EZ191" i="16"/>
  <c r="FS191" i="16"/>
  <c r="GM191" i="16"/>
  <c r="HG191" i="16"/>
  <c r="G192" i="16"/>
  <c r="AD192" i="16"/>
  <c r="AT192" i="16"/>
  <c r="BI192" i="16"/>
  <c r="BZ192" i="16"/>
  <c r="CP192" i="16"/>
  <c r="DE192" i="16"/>
  <c r="DV192" i="16"/>
  <c r="EL192" i="16"/>
  <c r="FA192" i="16"/>
  <c r="FR192" i="16"/>
  <c r="GH192" i="16"/>
  <c r="GW192" i="16"/>
  <c r="HN192" i="16"/>
  <c r="EX193" i="16"/>
  <c r="AE194" i="16"/>
  <c r="BA194" i="16"/>
  <c r="BW194" i="16"/>
  <c r="CQ194" i="16"/>
  <c r="DM194" i="16"/>
  <c r="EI194" i="16"/>
  <c r="FH194" i="16"/>
  <c r="GF194" i="16"/>
  <c r="HD194" i="16"/>
  <c r="AQ195" i="16"/>
  <c r="EE195" i="16"/>
  <c r="O196" i="16"/>
  <c r="AU196" i="16"/>
  <c r="BU196" i="16"/>
  <c r="DE196" i="16"/>
  <c r="ET196" i="16"/>
  <c r="GG196" i="16"/>
  <c r="AA197" i="16"/>
  <c r="DI197" i="16"/>
  <c r="GS197" i="16"/>
  <c r="AP198" i="16"/>
  <c r="EF198" i="16"/>
  <c r="P199" i="16"/>
  <c r="BR199" i="16"/>
  <c r="DK199" i="16"/>
  <c r="FI199" i="16"/>
  <c r="HG199" i="16"/>
  <c r="T189" i="16"/>
  <c r="BI189" i="16"/>
  <c r="CO189" i="16"/>
  <c r="EC189" i="16"/>
  <c r="FN189" i="16"/>
  <c r="G191" i="16"/>
  <c r="AA191" i="16"/>
  <c r="AT191" i="16"/>
  <c r="BJ191" i="16"/>
  <c r="CB191" i="16"/>
  <c r="CV191" i="16"/>
  <c r="DP191" i="16"/>
  <c r="EI191" i="16"/>
  <c r="FA191" i="16"/>
  <c r="FT191" i="16"/>
  <c r="GN191" i="16"/>
  <c r="HH191" i="16"/>
  <c r="H192" i="16"/>
  <c r="AF192" i="16"/>
  <c r="AU192" i="16"/>
  <c r="BJ192" i="16"/>
  <c r="CB192" i="16"/>
  <c r="CQ192" i="16"/>
  <c r="DF192" i="16"/>
  <c r="DX192" i="16"/>
  <c r="EM192" i="16"/>
  <c r="FB192" i="16"/>
  <c r="FT192" i="16"/>
  <c r="GI192" i="16"/>
  <c r="GX192" i="16"/>
  <c r="CD193" i="16"/>
  <c r="FE193" i="16"/>
  <c r="C194" i="16"/>
  <c r="D194" i="16" s="1"/>
  <c r="I194" i="16" s="1"/>
  <c r="AG194" i="16"/>
  <c r="BB194" i="16"/>
  <c r="BY194" i="16"/>
  <c r="CT194" i="16"/>
  <c r="DO194" i="16"/>
  <c r="EJ194" i="16"/>
  <c r="FJ194" i="16"/>
  <c r="GI194" i="16"/>
  <c r="HE194" i="16"/>
  <c r="AR195" i="16"/>
  <c r="R196" i="16"/>
  <c r="AV196" i="16"/>
  <c r="BX196" i="16"/>
  <c r="DL196" i="16"/>
  <c r="EU196" i="16"/>
  <c r="AD197" i="16"/>
  <c r="DK197" i="16"/>
  <c r="AU198" i="16"/>
  <c r="U199" i="16"/>
  <c r="BS199" i="16"/>
  <c r="DN199" i="16"/>
  <c r="FR199" i="16"/>
  <c r="HK199" i="16"/>
  <c r="G23" i="9"/>
  <c r="H66" i="15"/>
  <c r="H58" i="15"/>
  <c r="H92" i="15"/>
  <c r="H123" i="15"/>
  <c r="H81" i="15"/>
  <c r="H82" i="15"/>
  <c r="H87" i="15"/>
  <c r="H59" i="15"/>
  <c r="H63" i="15"/>
  <c r="H67" i="15"/>
  <c r="H71" i="15"/>
  <c r="H75" i="15"/>
  <c r="H77" i="15"/>
  <c r="H96" i="15"/>
  <c r="H101" i="15"/>
  <c r="H91" i="15"/>
  <c r="H100" i="15"/>
  <c r="H104" i="15"/>
  <c r="H119" i="15"/>
  <c r="H62" i="15"/>
  <c r="H90" i="15"/>
  <c r="H95" i="15"/>
  <c r="H80" i="15"/>
  <c r="H94" i="15"/>
  <c r="H99" i="15"/>
  <c r="H57" i="15"/>
  <c r="H60" i="15"/>
  <c r="H65" i="15"/>
  <c r="H68" i="15"/>
  <c r="H72" i="15"/>
  <c r="H73" i="15"/>
  <c r="H76" i="15"/>
  <c r="H83" i="15"/>
  <c r="H84" i="15"/>
  <c r="H89" i="15"/>
  <c r="H78" i="15"/>
  <c r="H79" i="15"/>
  <c r="H98" i="15"/>
  <c r="H103" i="15"/>
  <c r="C196" i="9" a="1"/>
  <c r="C196" i="9" s="1"/>
  <c r="C190" i="9" a="1"/>
  <c r="C190" i="9" s="1"/>
  <c r="C195" i="9" a="1"/>
  <c r="C195" i="9" s="1"/>
  <c r="C189" i="9" a="1"/>
  <c r="C189" i="9" s="1"/>
  <c r="C183" i="9" a="1"/>
  <c r="C183" i="9" s="1"/>
  <c r="C200" i="9" a="1"/>
  <c r="C200" i="9" s="1"/>
  <c r="C194" i="9" a="1"/>
  <c r="C194" i="9" s="1"/>
  <c r="C188" i="9" a="1"/>
  <c r="C188" i="9" s="1"/>
  <c r="C182" i="9" a="1"/>
  <c r="C182" i="9" s="1"/>
  <c r="C199" i="9" a="1"/>
  <c r="C199" i="9" s="1"/>
  <c r="C193" i="9" a="1"/>
  <c r="C193" i="9" s="1"/>
  <c r="C187" i="9" a="1"/>
  <c r="C187" i="9" s="1"/>
  <c r="C181" i="9" a="1"/>
  <c r="C181" i="9" s="1"/>
  <c r="C198" i="9" a="1"/>
  <c r="C198" i="9" s="1"/>
  <c r="C192" i="9" a="1"/>
  <c r="C192" i="9" s="1"/>
  <c r="C186" i="9" a="1"/>
  <c r="C186" i="9" s="1"/>
  <c r="C180" i="9" a="1"/>
  <c r="C180" i="9" s="1"/>
  <c r="C191" i="9" a="1"/>
  <c r="C191" i="9" s="1"/>
  <c r="C185" i="9" a="1"/>
  <c r="C185" i="9" s="1"/>
  <c r="C184" i="9" a="1"/>
  <c r="C184" i="9" s="1"/>
  <c r="C179" i="9" a="1"/>
  <c r="C179" i="9" s="1"/>
  <c r="C197" i="9" a="1"/>
  <c r="C197" i="9" s="1"/>
  <c r="H106" i="15"/>
  <c r="D88" i="10"/>
  <c r="D81" i="10"/>
  <c r="D84" i="10"/>
  <c r="H187" i="15"/>
  <c r="H111" i="15"/>
  <c r="H127" i="15"/>
  <c r="H131" i="15"/>
  <c r="H135" i="15"/>
  <c r="H139" i="15"/>
  <c r="H143" i="15"/>
  <c r="H147" i="15"/>
  <c r="H151" i="15"/>
  <c r="H155" i="15"/>
  <c r="H159" i="15"/>
  <c r="H163" i="15"/>
  <c r="H167" i="15"/>
  <c r="H171" i="15"/>
  <c r="H175" i="15"/>
  <c r="H179" i="15"/>
  <c r="H183" i="15"/>
  <c r="D82" i="10"/>
  <c r="D83" i="10"/>
  <c r="B56" i="15"/>
  <c r="D56" i="15"/>
  <c r="B59" i="15"/>
  <c r="D59" i="15"/>
  <c r="B73" i="15"/>
  <c r="D73" i="15"/>
  <c r="B62" i="15"/>
  <c r="D62" i="15"/>
  <c r="B64" i="15"/>
  <c r="D64" i="15"/>
  <c r="B79" i="15"/>
  <c r="D79" i="15"/>
  <c r="B85" i="15"/>
  <c r="D85" i="15"/>
  <c r="B58" i="15"/>
  <c r="B91" i="15"/>
  <c r="D91" i="15"/>
  <c r="B67" i="15"/>
  <c r="D67" i="15"/>
  <c r="B70" i="15"/>
  <c r="D70" i="15"/>
  <c r="D58" i="15"/>
  <c r="D61" i="15"/>
  <c r="B76" i="15"/>
  <c r="D76" i="15"/>
  <c r="B57" i="15"/>
  <c r="D65" i="15"/>
  <c r="B82" i="15"/>
  <c r="D82" i="15"/>
  <c r="B88" i="15"/>
  <c r="D88" i="15"/>
  <c r="B94" i="15"/>
  <c r="D71" i="15"/>
  <c r="D74" i="15"/>
  <c r="D77" i="15"/>
  <c r="D80" i="15"/>
  <c r="D83" i="15"/>
  <c r="D86" i="15"/>
  <c r="D89" i="15"/>
  <c r="D95" i="15"/>
  <c r="B116" i="15"/>
  <c r="D116" i="15"/>
  <c r="D117" i="15"/>
  <c r="B137" i="15"/>
  <c r="D137" i="15"/>
  <c r="D98" i="15"/>
  <c r="D101" i="15"/>
  <c r="D104" i="15"/>
  <c r="D107" i="15"/>
  <c r="D119" i="15"/>
  <c r="D122" i="15"/>
  <c r="D125" i="15"/>
  <c r="D128" i="15"/>
  <c r="B140" i="15"/>
  <c r="D134" i="15"/>
  <c r="D140" i="15"/>
  <c r="B142" i="15"/>
  <c r="D142" i="15"/>
  <c r="D131" i="15"/>
  <c r="B138" i="15"/>
  <c r="D138" i="15"/>
  <c r="B135" i="15"/>
  <c r="D135" i="15"/>
  <c r="B132" i="15"/>
  <c r="D132" i="15"/>
  <c r="D139" i="15"/>
  <c r="D133" i="15"/>
  <c r="B144" i="15"/>
  <c r="D144" i="15"/>
  <c r="B141" i="15"/>
  <c r="D141" i="15"/>
  <c r="B147" i="15"/>
  <c r="D147" i="15"/>
  <c r="B155" i="15"/>
  <c r="D155" i="15"/>
  <c r="B152" i="15"/>
  <c r="D152" i="15"/>
  <c r="B161" i="15"/>
  <c r="D161" i="15"/>
  <c r="E154" i="15"/>
  <c r="B159" i="15"/>
  <c r="B162" i="15"/>
  <c r="D162" i="15"/>
  <c r="B148" i="15"/>
  <c r="D148" i="15"/>
  <c r="B158" i="15"/>
  <c r="D158" i="15"/>
  <c r="B151" i="15"/>
  <c r="B154" i="15"/>
  <c r="D154" i="15"/>
  <c r="B156" i="15"/>
  <c r="D145" i="15"/>
  <c r="B149" i="15"/>
  <c r="D149" i="15"/>
  <c r="D156" i="15"/>
  <c r="B183" i="15"/>
  <c r="B166" i="15"/>
  <c r="D166" i="15"/>
  <c r="D183" i="15"/>
  <c r="E48" i="15"/>
  <c r="D157" i="15"/>
  <c r="D160" i="15"/>
  <c r="D164" i="15"/>
  <c r="B171" i="15"/>
  <c r="D171" i="15"/>
  <c r="B172" i="15"/>
  <c r="D172" i="15"/>
  <c r="B173" i="15"/>
  <c r="B179" i="15"/>
  <c r="D179" i="15"/>
  <c r="B170" i="15"/>
  <c r="B175" i="15"/>
  <c r="D175" i="15"/>
  <c r="B178" i="15"/>
  <c r="B182" i="15"/>
  <c r="D182" i="15"/>
  <c r="B163" i="15"/>
  <c r="D163" i="15"/>
  <c r="D170" i="15"/>
  <c r="D174" i="15"/>
  <c r="D178" i="15"/>
  <c r="E100" i="15"/>
  <c r="B169" i="15"/>
  <c r="D169" i="15"/>
  <c r="E58" i="15"/>
  <c r="E148" i="15"/>
  <c r="E175" i="15"/>
  <c r="E52" i="15"/>
  <c r="E54" i="15"/>
  <c r="E102" i="15"/>
  <c r="E123" i="15"/>
  <c r="B176" i="15"/>
  <c r="E71" i="15"/>
  <c r="E167" i="15"/>
  <c r="B181" i="15"/>
  <c r="E67" i="15"/>
  <c r="E94" i="15"/>
  <c r="E115" i="15"/>
  <c r="E163" i="15"/>
  <c r="E12" i="15"/>
  <c r="B187" i="15"/>
  <c r="E59" i="15"/>
  <c r="E86" i="15"/>
  <c r="E92" i="15"/>
  <c r="E134" i="15"/>
  <c r="E140" i="15"/>
  <c r="E182" i="15"/>
  <c r="E187" i="15"/>
  <c r="E103" i="15"/>
  <c r="E151" i="15"/>
  <c r="E178" i="15"/>
  <c r="E126" i="15"/>
  <c r="E74" i="15"/>
  <c r="E80" i="15"/>
  <c r="E95" i="15"/>
  <c r="E143" i="15"/>
  <c r="E147" i="15"/>
  <c r="E170" i="15"/>
  <c r="E176" i="15"/>
  <c r="E60" i="15"/>
  <c r="E66" i="15"/>
  <c r="E108" i="15"/>
  <c r="E139" i="15"/>
  <c r="E156" i="15"/>
  <c r="E162" i="15"/>
  <c r="E183" i="15"/>
  <c r="E62" i="15"/>
  <c r="E83" i="15"/>
  <c r="E116" i="15"/>
  <c r="E131" i="15"/>
  <c r="E158" i="15"/>
  <c r="E164" i="15"/>
  <c r="E179" i="15"/>
  <c r="F61" i="15"/>
  <c r="F152" i="15"/>
  <c r="F72" i="15"/>
  <c r="F63" i="15"/>
  <c r="F140" i="15"/>
  <c r="F62" i="15"/>
  <c r="F76" i="15"/>
  <c r="F161" i="15"/>
  <c r="F146" i="15"/>
  <c r="F84" i="15"/>
  <c r="F88" i="15"/>
  <c r="F92" i="15"/>
  <c r="F96" i="15"/>
  <c r="F157" i="15"/>
  <c r="F166" i="15"/>
  <c r="F153" i="15"/>
  <c r="F164" i="15"/>
  <c r="F162" i="15"/>
  <c r="F160" i="15"/>
  <c r="F170" i="15"/>
  <c r="F138" i="15"/>
  <c r="F67" i="15"/>
  <c r="F68" i="15"/>
  <c r="F69" i="15"/>
  <c r="F70" i="15"/>
  <c r="F147" i="15"/>
  <c r="F151" i="15"/>
  <c r="F155" i="15"/>
  <c r="F159" i="15"/>
  <c r="F163" i="15"/>
  <c r="F167" i="15"/>
  <c r="F171" i="15"/>
  <c r="F179" i="15"/>
  <c r="F183" i="15"/>
  <c r="F165" i="15"/>
  <c r="F169" i="15"/>
  <c r="F173" i="15"/>
  <c r="F177" i="15"/>
  <c r="F181" i="15"/>
  <c r="G79" i="15"/>
  <c r="G57" i="15"/>
  <c r="G66" i="15"/>
  <c r="G58" i="15"/>
  <c r="G71" i="15"/>
  <c r="G69" i="15"/>
  <c r="G86" i="15"/>
  <c r="G101" i="15"/>
  <c r="G102" i="15"/>
  <c r="G60" i="15"/>
  <c r="G74" i="15"/>
  <c r="G75" i="15"/>
  <c r="G108" i="15"/>
  <c r="G68" i="15"/>
  <c r="G72" i="15"/>
  <c r="G98" i="15"/>
  <c r="G84" i="15"/>
  <c r="G96" i="15"/>
  <c r="G103" i="15"/>
  <c r="G107" i="15"/>
  <c r="G106" i="15"/>
  <c r="G141" i="15"/>
  <c r="G91" i="15"/>
  <c r="G105" i="15"/>
  <c r="G123" i="15"/>
  <c r="G109" i="15"/>
  <c r="G118" i="15"/>
  <c r="G140" i="15"/>
  <c r="G142" i="15"/>
  <c r="G119" i="15"/>
  <c r="G126" i="15"/>
  <c r="G130" i="15"/>
  <c r="G120" i="15"/>
  <c r="G138" i="15"/>
  <c r="G158" i="15"/>
  <c r="G132" i="15"/>
  <c r="G154" i="15"/>
  <c r="G121" i="15"/>
  <c r="G150" i="15"/>
  <c r="G134" i="15"/>
  <c r="G137" i="15"/>
  <c r="G114" i="15"/>
  <c r="G136" i="15"/>
  <c r="G146" i="15"/>
  <c r="H15" i="9"/>
  <c r="H24" i="9" s="1" a="1"/>
  <c r="H24" i="9" s="1"/>
  <c r="G145" i="15"/>
  <c r="P15" i="9"/>
  <c r="P16" i="9" s="1" a="1"/>
  <c r="P16" i="9" s="1"/>
  <c r="G139" i="15"/>
  <c r="G151" i="15"/>
  <c r="G167" i="15"/>
  <c r="J4" i="8"/>
  <c r="G165" i="15"/>
  <c r="G152" i="15"/>
  <c r="G187" i="15"/>
  <c r="K15" i="9"/>
  <c r="K19" i="9" s="1" a="1"/>
  <c r="K19" i="9" s="1"/>
  <c r="P19" i="9" a="1"/>
  <c r="P19" i="9" s="1"/>
  <c r="G20" i="9"/>
  <c r="G25" i="9"/>
  <c r="G179" i="15"/>
  <c r="G182" i="15"/>
  <c r="J15" i="9"/>
  <c r="J23" i="9" s="1" a="1"/>
  <c r="J23" i="9" s="1"/>
  <c r="G170" i="15"/>
  <c r="G180" i="15"/>
  <c r="G168" i="15"/>
  <c r="G177" i="15"/>
  <c r="N15" i="9"/>
  <c r="N16" i="9" s="1" a="1"/>
  <c r="N16" i="9" s="1"/>
  <c r="H7" i="9"/>
  <c r="O15" i="9"/>
  <c r="O24" i="9" s="1" a="1"/>
  <c r="O24" i="9" s="1"/>
  <c r="G181" i="15"/>
  <c r="G17" i="9"/>
  <c r="G183" i="15"/>
  <c r="HH15" i="16"/>
  <c r="HG15" i="16"/>
  <c r="HI15" i="16"/>
  <c r="HN20" i="16"/>
  <c r="HB20" i="16"/>
  <c r="GP20" i="16"/>
  <c r="GD20" i="16"/>
  <c r="FR20" i="16"/>
  <c r="FF20" i="16"/>
  <c r="ET20" i="16"/>
  <c r="EH20" i="16"/>
  <c r="DV20" i="16"/>
  <c r="DJ20" i="16"/>
  <c r="CX20" i="16"/>
  <c r="CL20" i="16"/>
  <c r="BZ20" i="16"/>
  <c r="BN20" i="16"/>
  <c r="BB20" i="16"/>
  <c r="AP20" i="16"/>
  <c r="AD20" i="16"/>
  <c r="R20" i="16"/>
  <c r="HC20" i="16"/>
  <c r="GO20" i="16"/>
  <c r="GB20" i="16"/>
  <c r="FO20" i="16"/>
  <c r="FB20" i="16"/>
  <c r="EO20" i="16"/>
  <c r="EB20" i="16"/>
  <c r="DO20" i="16"/>
  <c r="DB20" i="16"/>
  <c r="CO20" i="16"/>
  <c r="CB20" i="16"/>
  <c r="BO20" i="16"/>
  <c r="BA20" i="16"/>
  <c r="AN20" i="16"/>
  <c r="AA20" i="16"/>
  <c r="HG20" i="16"/>
  <c r="GT20" i="16"/>
  <c r="GG20" i="16"/>
  <c r="FT20" i="16"/>
  <c r="FG20" i="16"/>
  <c r="ES20" i="16"/>
  <c r="EF20" i="16"/>
  <c r="DS20" i="16"/>
  <c r="DF20" i="16"/>
  <c r="CS20" i="16"/>
  <c r="CF20" i="16"/>
  <c r="BS20" i="16"/>
  <c r="BF20" i="16"/>
  <c r="AS20" i="16"/>
  <c r="AF20" i="16"/>
  <c r="S20" i="16"/>
  <c r="HF20" i="16"/>
  <c r="GS20" i="16"/>
  <c r="GF20" i="16"/>
  <c r="FS20" i="16"/>
  <c r="FE20" i="16"/>
  <c r="ER20" i="16"/>
  <c r="EE20" i="16"/>
  <c r="DR20" i="16"/>
  <c r="DE20" i="16"/>
  <c r="CR20" i="16"/>
  <c r="CE20" i="16"/>
  <c r="BR20" i="16"/>
  <c r="BE20" i="16"/>
  <c r="AR20" i="16"/>
  <c r="AE20" i="16"/>
  <c r="Q20" i="16"/>
  <c r="HE20" i="16"/>
  <c r="GR20" i="16"/>
  <c r="GE20" i="16"/>
  <c r="FQ20" i="16"/>
  <c r="FD20" i="16"/>
  <c r="EQ20" i="16"/>
  <c r="ED20" i="16"/>
  <c r="DQ20" i="16"/>
  <c r="DD20" i="16"/>
  <c r="CQ20" i="16"/>
  <c r="CD20" i="16"/>
  <c r="BQ20" i="16"/>
  <c r="BD20" i="16"/>
  <c r="AQ20" i="16"/>
  <c r="AC20" i="16"/>
  <c r="P20" i="16"/>
  <c r="HL20" i="16"/>
  <c r="GU20" i="16"/>
  <c r="FY20" i="16"/>
  <c r="FH20" i="16"/>
  <c r="EL20" i="16"/>
  <c r="DT20" i="16"/>
  <c r="CY20" i="16"/>
  <c r="CG20" i="16"/>
  <c r="BK20" i="16"/>
  <c r="AT20" i="16"/>
  <c r="X20" i="16"/>
  <c r="HK20" i="16"/>
  <c r="GQ20" i="16"/>
  <c r="FX20" i="16"/>
  <c r="FC20" i="16"/>
  <c r="EK20" i="16"/>
  <c r="DP20" i="16"/>
  <c r="CW20" i="16"/>
  <c r="CC20" i="16"/>
  <c r="BJ20" i="16"/>
  <c r="AO20" i="16"/>
  <c r="W20" i="16"/>
  <c r="HI20" i="16"/>
  <c r="GM20" i="16"/>
  <c r="FV20" i="16"/>
  <c r="EZ20" i="16"/>
  <c r="EI20" i="16"/>
  <c r="DM20" i="16"/>
  <c r="CU20" i="16"/>
  <c r="BY20" i="16"/>
  <c r="BH20" i="16"/>
  <c r="AL20" i="16"/>
  <c r="U20" i="16"/>
  <c r="HH20" i="16"/>
  <c r="GL20" i="16"/>
  <c r="FU20" i="16"/>
  <c r="EY20" i="16"/>
  <c r="EG20" i="16"/>
  <c r="DL20" i="16"/>
  <c r="CT20" i="16"/>
  <c r="BX20" i="16"/>
  <c r="BG20" i="16"/>
  <c r="AK20" i="16"/>
  <c r="T20" i="16"/>
  <c r="HD20" i="16"/>
  <c r="GK20" i="16"/>
  <c r="FP20" i="16"/>
  <c r="EX20" i="16"/>
  <c r="EC20" i="16"/>
  <c r="DK20" i="16"/>
  <c r="CP20" i="16"/>
  <c r="BW20" i="16"/>
  <c r="BC20" i="16"/>
  <c r="AJ20" i="16"/>
  <c r="HA20" i="16"/>
  <c r="GJ20" i="16"/>
  <c r="FN20" i="16"/>
  <c r="EW20" i="16"/>
  <c r="EA20" i="16"/>
  <c r="DI20" i="16"/>
  <c r="CN20" i="16"/>
  <c r="BV20" i="16"/>
  <c r="AZ20" i="16"/>
  <c r="AI20" i="16"/>
  <c r="GZ20" i="16"/>
  <c r="GI20" i="16"/>
  <c r="FM20" i="16"/>
  <c r="EV20" i="16"/>
  <c r="DZ20" i="16"/>
  <c r="DH20" i="16"/>
  <c r="CM20" i="16"/>
  <c r="BU20" i="16"/>
  <c r="AY20" i="16"/>
  <c r="AH20" i="16"/>
  <c r="GY20" i="16"/>
  <c r="GH20" i="16"/>
  <c r="FL20" i="16"/>
  <c r="EU20" i="16"/>
  <c r="DY20" i="16"/>
  <c r="DG20" i="16"/>
  <c r="CK20" i="16"/>
  <c r="BT20" i="16"/>
  <c r="AX20" i="16"/>
  <c r="AG20" i="16"/>
  <c r="GX20" i="16"/>
  <c r="GC20" i="16"/>
  <c r="FK20" i="16"/>
  <c r="EP20" i="16"/>
  <c r="DX20" i="16"/>
  <c r="DC20" i="16"/>
  <c r="CJ20" i="16"/>
  <c r="BP20" i="16"/>
  <c r="AW20" i="16"/>
  <c r="AB20" i="16"/>
  <c r="HO20" i="16"/>
  <c r="GW20" i="16"/>
  <c r="GA20" i="16"/>
  <c r="FJ20" i="16"/>
  <c r="EN20" i="16"/>
  <c r="DW20" i="16"/>
  <c r="DA20" i="16"/>
  <c r="CI20" i="16"/>
  <c r="BM20" i="16"/>
  <c r="AV20" i="16"/>
  <c r="Z20" i="16"/>
  <c r="DN20" i="16"/>
  <c r="HM20" i="16"/>
  <c r="CZ20" i="16"/>
  <c r="HJ20" i="16"/>
  <c r="CV20" i="16"/>
  <c r="I9" i="16"/>
  <c r="GV20" i="16"/>
  <c r="CH20" i="16"/>
  <c r="G9" i="16"/>
  <c r="GN20" i="16"/>
  <c r="CA20" i="16"/>
  <c r="FZ20" i="16"/>
  <c r="BL20" i="16"/>
  <c r="I8" i="16"/>
  <c r="FW20" i="16"/>
  <c r="BI20" i="16"/>
  <c r="FI20" i="16"/>
  <c r="AU20" i="16"/>
  <c r="FA20" i="16"/>
  <c r="AM20" i="16"/>
  <c r="I6" i="16"/>
  <c r="EM20" i="16"/>
  <c r="Y20" i="16"/>
  <c r="G6" i="16"/>
  <c r="EJ20" i="16"/>
  <c r="V20" i="16"/>
  <c r="I11" i="16"/>
  <c r="G2" i="16"/>
  <c r="HF17" i="16"/>
  <c r="GT17" i="16"/>
  <c r="GH17" i="16"/>
  <c r="FV17" i="16"/>
  <c r="FJ17" i="16"/>
  <c r="EX17" i="16"/>
  <c r="EL17" i="16"/>
  <c r="DZ17" i="16"/>
  <c r="DN17" i="16"/>
  <c r="DB17" i="16"/>
  <c r="CP17" i="16"/>
  <c r="CD17" i="16"/>
  <c r="BR17" i="16"/>
  <c r="BF17" i="16"/>
  <c r="AT17" i="16"/>
  <c r="AH17" i="16"/>
  <c r="V17" i="16"/>
  <c r="J12" i="16"/>
  <c r="M10" i="16"/>
  <c r="HM17" i="16"/>
  <c r="GZ17" i="16"/>
  <c r="GM17" i="16"/>
  <c r="FZ17" i="16"/>
  <c r="FM17" i="16"/>
  <c r="EZ17" i="16"/>
  <c r="EM17" i="16"/>
  <c r="DY17" i="16"/>
  <c r="DL17" i="16"/>
  <c r="CY17" i="16"/>
  <c r="CL17" i="16"/>
  <c r="BY17" i="16"/>
  <c r="BL17" i="16"/>
  <c r="AY17" i="16"/>
  <c r="AL17" i="16"/>
  <c r="Y17" i="16"/>
  <c r="H5" i="16"/>
  <c r="I2" i="16"/>
  <c r="HD17" i="16"/>
  <c r="GQ17" i="16"/>
  <c r="GD17" i="16"/>
  <c r="FQ17" i="16"/>
  <c r="FD17" i="16"/>
  <c r="EQ17" i="16"/>
  <c r="ED17" i="16"/>
  <c r="DQ17" i="16"/>
  <c r="DD17" i="16"/>
  <c r="CQ17" i="16"/>
  <c r="CC17" i="16"/>
  <c r="BP17" i="16"/>
  <c r="BC17" i="16"/>
  <c r="AP17" i="16"/>
  <c r="AC17" i="16"/>
  <c r="P17" i="16"/>
  <c r="HC17" i="16"/>
  <c r="GP17" i="16"/>
  <c r="GC17" i="16"/>
  <c r="FP17" i="16"/>
  <c r="FC17" i="16"/>
  <c r="EP17" i="16"/>
  <c r="EC17" i="16"/>
  <c r="DP17" i="16"/>
  <c r="DC17" i="16"/>
  <c r="CO17" i="16"/>
  <c r="CB17" i="16"/>
  <c r="BO17" i="16"/>
  <c r="BB17" i="16"/>
  <c r="AO17" i="16"/>
  <c r="AB17" i="16"/>
  <c r="O17" i="16"/>
  <c r="HK17" i="16"/>
  <c r="GU17" i="16"/>
  <c r="GB17" i="16"/>
  <c r="FK17" i="16"/>
  <c r="ET17" i="16"/>
  <c r="EB17" i="16"/>
  <c r="DJ17" i="16"/>
  <c r="CT17" i="16"/>
  <c r="CA17" i="16"/>
  <c r="BJ17" i="16"/>
  <c r="AS17" i="16"/>
  <c r="AA17" i="16"/>
  <c r="G11" i="16"/>
  <c r="H6" i="16"/>
  <c r="H2" i="16"/>
  <c r="HH17" i="16"/>
  <c r="GO17" i="16"/>
  <c r="FX17" i="16"/>
  <c r="FG17" i="16"/>
  <c r="EO17" i="16"/>
  <c r="DW17" i="16"/>
  <c r="DG17" i="16"/>
  <c r="CN17" i="16"/>
  <c r="BW17" i="16"/>
  <c r="BG17" i="16"/>
  <c r="AN17" i="16"/>
  <c r="W17" i="16"/>
  <c r="I10" i="16"/>
  <c r="H8" i="16"/>
  <c r="HG17" i="16"/>
  <c r="GN17" i="16"/>
  <c r="FW17" i="16"/>
  <c r="FF17" i="16"/>
  <c r="EN17" i="16"/>
  <c r="DV17" i="16"/>
  <c r="DF17" i="16"/>
  <c r="CM17" i="16"/>
  <c r="BV17" i="16"/>
  <c r="BE17" i="16"/>
  <c r="AM17" i="16"/>
  <c r="U17" i="16"/>
  <c r="H10" i="16"/>
  <c r="G8" i="16"/>
  <c r="HE17" i="16"/>
  <c r="GL17" i="16"/>
  <c r="FU17" i="16"/>
  <c r="FE17" i="16"/>
  <c r="EK17" i="16"/>
  <c r="DU17" i="16"/>
  <c r="DE17" i="16"/>
  <c r="CK17" i="16"/>
  <c r="BU17" i="16"/>
  <c r="BD17" i="16"/>
  <c r="AK17" i="16"/>
  <c r="T17" i="16"/>
  <c r="G10" i="16"/>
  <c r="I5" i="16"/>
  <c r="HB17" i="16"/>
  <c r="GK17" i="16"/>
  <c r="FT17" i="16"/>
  <c r="FB17" i="16"/>
  <c r="EJ17" i="16"/>
  <c r="DT17" i="16"/>
  <c r="DA17" i="16"/>
  <c r="CJ17" i="16"/>
  <c r="BT17" i="16"/>
  <c r="BA17" i="16"/>
  <c r="AJ17" i="16"/>
  <c r="S17" i="16"/>
  <c r="G5" i="16"/>
  <c r="I3" i="16"/>
  <c r="HA17" i="16"/>
  <c r="GJ17" i="16"/>
  <c r="FS17" i="16"/>
  <c r="FA17" i="16"/>
  <c r="EI17" i="16"/>
  <c r="DS17" i="16"/>
  <c r="CZ17" i="16"/>
  <c r="CI17" i="16"/>
  <c r="BS17" i="16"/>
  <c r="AZ17" i="16"/>
  <c r="AI17" i="16"/>
  <c r="R17" i="16"/>
  <c r="H3" i="16"/>
  <c r="GY17" i="16"/>
  <c r="GI17" i="16"/>
  <c r="FR17" i="16"/>
  <c r="EY17" i="16"/>
  <c r="EH17" i="16"/>
  <c r="DR17" i="16"/>
  <c r="CX17" i="16"/>
  <c r="CH17" i="16"/>
  <c r="BQ17" i="16"/>
  <c r="AX17" i="16"/>
  <c r="AG17" i="16"/>
  <c r="Q17" i="16"/>
  <c r="G3" i="16"/>
  <c r="HO17" i="16"/>
  <c r="GX17" i="16"/>
  <c r="GG17" i="16"/>
  <c r="FO17" i="16"/>
  <c r="EW17" i="16"/>
  <c r="EG17" i="16"/>
  <c r="DO17" i="16"/>
  <c r="CW17" i="16"/>
  <c r="CG17" i="16"/>
  <c r="BN17" i="16"/>
  <c r="AW17" i="16"/>
  <c r="AF17" i="16"/>
  <c r="N9" i="16"/>
  <c r="BH17" i="16"/>
  <c r="DH17" i="16"/>
  <c r="FH17" i="16"/>
  <c r="HI17" i="16"/>
  <c r="HN33" i="16"/>
  <c r="HB33" i="16"/>
  <c r="GP33" i="16"/>
  <c r="GD33" i="16"/>
  <c r="FR33" i="16"/>
  <c r="FF33" i="16"/>
  <c r="ET33" i="16"/>
  <c r="EH33" i="16"/>
  <c r="DV33" i="16"/>
  <c r="DJ33" i="16"/>
  <c r="CX33" i="16"/>
  <c r="CL33" i="16"/>
  <c r="BZ33" i="16"/>
  <c r="BN33" i="16"/>
  <c r="BB33" i="16"/>
  <c r="AP33" i="16"/>
  <c r="AD33" i="16"/>
  <c r="R33" i="16"/>
  <c r="HK33" i="16"/>
  <c r="GX33" i="16"/>
  <c r="GK33" i="16"/>
  <c r="FX33" i="16"/>
  <c r="FK33" i="16"/>
  <c r="EX33" i="16"/>
  <c r="EK33" i="16"/>
  <c r="DX33" i="16"/>
  <c r="DK33" i="16"/>
  <c r="CW33" i="16"/>
  <c r="CJ33" i="16"/>
  <c r="BW33" i="16"/>
  <c r="BJ33" i="16"/>
  <c r="AW33" i="16"/>
  <c r="AJ33" i="16"/>
  <c r="W33" i="16"/>
  <c r="HM33" i="16"/>
  <c r="GY33" i="16"/>
  <c r="GJ33" i="16"/>
  <c r="FV33" i="16"/>
  <c r="FH33" i="16"/>
  <c r="ES33" i="16"/>
  <c r="EE33" i="16"/>
  <c r="DQ33" i="16"/>
  <c r="DC33" i="16"/>
  <c r="CO33" i="16"/>
  <c r="CA33" i="16"/>
  <c r="BL33" i="16"/>
  <c r="AX33" i="16"/>
  <c r="AI33" i="16"/>
  <c r="U33" i="16"/>
  <c r="N6" i="16"/>
  <c r="HL33" i="16"/>
  <c r="GW33" i="16"/>
  <c r="GI33" i="16"/>
  <c r="FU33" i="16"/>
  <c r="FG33" i="16"/>
  <c r="ER33" i="16"/>
  <c r="ED33" i="16"/>
  <c r="DP33" i="16"/>
  <c r="DB33" i="16"/>
  <c r="CN33" i="16"/>
  <c r="BY33" i="16"/>
  <c r="BK33" i="16"/>
  <c r="AV33" i="16"/>
  <c r="AH33" i="16"/>
  <c r="T33" i="16"/>
  <c r="HI33" i="16"/>
  <c r="GU33" i="16"/>
  <c r="GG33" i="16"/>
  <c r="FS33" i="16"/>
  <c r="FD33" i="16"/>
  <c r="EP33" i="16"/>
  <c r="EB33" i="16"/>
  <c r="DN33" i="16"/>
  <c r="HH33" i="16"/>
  <c r="GT33" i="16"/>
  <c r="GF33" i="16"/>
  <c r="FQ33" i="16"/>
  <c r="FC33" i="16"/>
  <c r="EO33" i="16"/>
  <c r="EA33" i="16"/>
  <c r="DM33" i="16"/>
  <c r="CY33" i="16"/>
  <c r="CI33" i="16"/>
  <c r="BU33" i="16"/>
  <c r="BG33" i="16"/>
  <c r="AS33" i="16"/>
  <c r="AE33" i="16"/>
  <c r="P33" i="16"/>
  <c r="HG33" i="16"/>
  <c r="GS33" i="16"/>
  <c r="GE33" i="16"/>
  <c r="FP33" i="16"/>
  <c r="FB33" i="16"/>
  <c r="EN33" i="16"/>
  <c r="DZ33" i="16"/>
  <c r="DL33" i="16"/>
  <c r="CV33" i="16"/>
  <c r="CH33" i="16"/>
  <c r="BT33" i="16"/>
  <c r="BF33" i="16"/>
  <c r="AR33" i="16"/>
  <c r="AC33" i="16"/>
  <c r="HF33" i="16"/>
  <c r="GR33" i="16"/>
  <c r="GC33" i="16"/>
  <c r="FO33" i="16"/>
  <c r="FA33" i="16"/>
  <c r="EM33" i="16"/>
  <c r="DY33" i="16"/>
  <c r="DI33" i="16"/>
  <c r="CU33" i="16"/>
  <c r="CG33" i="16"/>
  <c r="BS33" i="16"/>
  <c r="BE33" i="16"/>
  <c r="AQ33" i="16"/>
  <c r="AB33" i="16"/>
  <c r="HE33" i="16"/>
  <c r="GQ33" i="16"/>
  <c r="GB33" i="16"/>
  <c r="FN33" i="16"/>
  <c r="EZ33" i="16"/>
  <c r="EL33" i="16"/>
  <c r="DW33" i="16"/>
  <c r="DH33" i="16"/>
  <c r="CT33" i="16"/>
  <c r="CF33" i="16"/>
  <c r="BR33" i="16"/>
  <c r="BD33" i="16"/>
  <c r="AO33" i="16"/>
  <c r="AA33" i="16"/>
  <c r="HD33" i="16"/>
  <c r="GO33" i="16"/>
  <c r="GA33" i="16"/>
  <c r="FM33" i="16"/>
  <c r="EY33" i="16"/>
  <c r="EJ33" i="16"/>
  <c r="DU33" i="16"/>
  <c r="DG33" i="16"/>
  <c r="CS33" i="16"/>
  <c r="CE33" i="16"/>
  <c r="BQ33" i="16"/>
  <c r="BC33" i="16"/>
  <c r="AN33" i="16"/>
  <c r="Z33" i="16"/>
  <c r="HC33" i="16"/>
  <c r="GN33" i="16"/>
  <c r="FZ33" i="16"/>
  <c r="FL33" i="16"/>
  <c r="EW33" i="16"/>
  <c r="EI33" i="16"/>
  <c r="DT33" i="16"/>
  <c r="DF33" i="16"/>
  <c r="CR33" i="16"/>
  <c r="CD33" i="16"/>
  <c r="BP33" i="16"/>
  <c r="BA33" i="16"/>
  <c r="AM33" i="16"/>
  <c r="Y33" i="16"/>
  <c r="M5" i="16"/>
  <c r="HA33" i="16"/>
  <c r="GM33" i="16"/>
  <c r="FY33" i="16"/>
  <c r="FJ33" i="16"/>
  <c r="EV33" i="16"/>
  <c r="EG33" i="16"/>
  <c r="DS33" i="16"/>
  <c r="DE33" i="16"/>
  <c r="CQ33" i="16"/>
  <c r="CC33" i="16"/>
  <c r="BO33" i="16"/>
  <c r="AZ33" i="16"/>
  <c r="AL33" i="16"/>
  <c r="X33" i="16"/>
  <c r="GZ33" i="16"/>
  <c r="DR33" i="16"/>
  <c r="BI33" i="16"/>
  <c r="GV33" i="16"/>
  <c r="DO33" i="16"/>
  <c r="BH33" i="16"/>
  <c r="GL33" i="16"/>
  <c r="DD33" i="16"/>
  <c r="AY33" i="16"/>
  <c r="GH33" i="16"/>
  <c r="DA33" i="16"/>
  <c r="AU33" i="16"/>
  <c r="FW33" i="16"/>
  <c r="CZ33" i="16"/>
  <c r="AT33" i="16"/>
  <c r="FT33" i="16"/>
  <c r="CP33" i="16"/>
  <c r="AK33" i="16"/>
  <c r="FI33" i="16"/>
  <c r="CM33" i="16"/>
  <c r="AG33" i="16"/>
  <c r="FE33" i="16"/>
  <c r="CK33" i="16"/>
  <c r="AF33" i="16"/>
  <c r="EU33" i="16"/>
  <c r="CB33" i="16"/>
  <c r="V33" i="16"/>
  <c r="EQ33" i="16"/>
  <c r="BX33" i="16"/>
  <c r="S33" i="16"/>
  <c r="HO33" i="16"/>
  <c r="EF33" i="16"/>
  <c r="BV33" i="16"/>
  <c r="Q33" i="16"/>
  <c r="J11" i="16"/>
  <c r="T19" i="16"/>
  <c r="AK19" i="16"/>
  <c r="BD19" i="16"/>
  <c r="BT19" i="16"/>
  <c r="CK19" i="16"/>
  <c r="DE19" i="16"/>
  <c r="DX19" i="16"/>
  <c r="ER19" i="16"/>
  <c r="FK19" i="16"/>
  <c r="GF19" i="16"/>
  <c r="GX19" i="16"/>
  <c r="HM21" i="16"/>
  <c r="HA21" i="16"/>
  <c r="GO21" i="16"/>
  <c r="GC21" i="16"/>
  <c r="FQ21" i="16"/>
  <c r="FE21" i="16"/>
  <c r="ES21" i="16"/>
  <c r="EG21" i="16"/>
  <c r="DU21" i="16"/>
  <c r="DI21" i="16"/>
  <c r="CW21" i="16"/>
  <c r="CK21" i="16"/>
  <c r="BY21" i="16"/>
  <c r="BM21" i="16"/>
  <c r="BA21" i="16"/>
  <c r="AO21" i="16"/>
  <c r="AC21" i="16"/>
  <c r="Q21" i="16"/>
  <c r="HH21" i="16"/>
  <c r="GU21" i="16"/>
  <c r="GH21" i="16"/>
  <c r="FU21" i="16"/>
  <c r="FH21" i="16"/>
  <c r="EU21" i="16"/>
  <c r="EH21" i="16"/>
  <c r="DT21" i="16"/>
  <c r="DG21" i="16"/>
  <c r="CT21" i="16"/>
  <c r="CG21" i="16"/>
  <c r="BT21" i="16"/>
  <c r="BG21" i="16"/>
  <c r="AT21" i="16"/>
  <c r="AG21" i="16"/>
  <c r="T21" i="16"/>
  <c r="HL21" i="16"/>
  <c r="GY21" i="16"/>
  <c r="GL21" i="16"/>
  <c r="FY21" i="16"/>
  <c r="FL21" i="16"/>
  <c r="EY21" i="16"/>
  <c r="EL21" i="16"/>
  <c r="DY21" i="16"/>
  <c r="DL21" i="16"/>
  <c r="CY21" i="16"/>
  <c r="CL21" i="16"/>
  <c r="BX21" i="16"/>
  <c r="BK21" i="16"/>
  <c r="AX21" i="16"/>
  <c r="AK21" i="16"/>
  <c r="C21" i="16" s="1"/>
  <c r="D21" i="16" s="1"/>
  <c r="X21" i="16"/>
  <c r="HK21" i="16"/>
  <c r="GX21" i="16"/>
  <c r="GK21" i="16"/>
  <c r="FX21" i="16"/>
  <c r="FK21" i="16"/>
  <c r="EX21" i="16"/>
  <c r="EK21" i="16"/>
  <c r="DX21" i="16"/>
  <c r="DK21" i="16"/>
  <c r="CX21" i="16"/>
  <c r="CJ21" i="16"/>
  <c r="BW21" i="16"/>
  <c r="BJ21" i="16"/>
  <c r="AW21" i="16"/>
  <c r="AJ21" i="16"/>
  <c r="W21" i="16"/>
  <c r="N2" i="16"/>
  <c r="HJ21" i="16"/>
  <c r="GW21" i="16"/>
  <c r="GJ21" i="16"/>
  <c r="FW21" i="16"/>
  <c r="FJ21" i="16"/>
  <c r="EW21" i="16"/>
  <c r="EJ21" i="16"/>
  <c r="DW21" i="16"/>
  <c r="DJ21" i="16"/>
  <c r="CV21" i="16"/>
  <c r="CI21" i="16"/>
  <c r="BV21" i="16"/>
  <c r="BI21" i="16"/>
  <c r="AV21" i="16"/>
  <c r="AI21" i="16"/>
  <c r="V21" i="16"/>
  <c r="AB21" i="16"/>
  <c r="AU21" i="16"/>
  <c r="BP21" i="16"/>
  <c r="CH21" i="16"/>
  <c r="DC21" i="16"/>
  <c r="DV21" i="16"/>
  <c r="EP21" i="16"/>
  <c r="FI21" i="16"/>
  <c r="GD21" i="16"/>
  <c r="GV21" i="16"/>
  <c r="HK22" i="16"/>
  <c r="GY22" i="16"/>
  <c r="GM22" i="16"/>
  <c r="GA22" i="16"/>
  <c r="FO22" i="16"/>
  <c r="FC22" i="16"/>
  <c r="EQ22" i="16"/>
  <c r="EE22" i="16"/>
  <c r="DS22" i="16"/>
  <c r="DG22" i="16"/>
  <c r="CU22" i="16"/>
  <c r="CI22" i="16"/>
  <c r="BW22" i="16"/>
  <c r="BK22" i="16"/>
  <c r="AY22" i="16"/>
  <c r="AM22" i="16"/>
  <c r="AA22" i="16"/>
  <c r="O22" i="16"/>
  <c r="HM22" i="16"/>
  <c r="GZ22" i="16"/>
  <c r="GL22" i="16"/>
  <c r="FY22" i="16"/>
  <c r="FL22" i="16"/>
  <c r="EY22" i="16"/>
  <c r="EL22" i="16"/>
  <c r="DY22" i="16"/>
  <c r="DL22" i="16"/>
  <c r="CY22" i="16"/>
  <c r="CL22" i="16"/>
  <c r="BY22" i="16"/>
  <c r="BL22" i="16"/>
  <c r="AX22" i="16"/>
  <c r="AK22" i="16"/>
  <c r="X22" i="16"/>
  <c r="HD22" i="16"/>
  <c r="GQ22" i="16"/>
  <c r="GD22" i="16"/>
  <c r="FQ22" i="16"/>
  <c r="FD22" i="16"/>
  <c r="EP22" i="16"/>
  <c r="EC22" i="16"/>
  <c r="DP22" i="16"/>
  <c r="DC22" i="16"/>
  <c r="CP22" i="16"/>
  <c r="CC22" i="16"/>
  <c r="BP22" i="16"/>
  <c r="BC22" i="16"/>
  <c r="AP22" i="16"/>
  <c r="AC22" i="16"/>
  <c r="P22" i="16"/>
  <c r="M9" i="16"/>
  <c r="HC22" i="16"/>
  <c r="GP22" i="16"/>
  <c r="GC22" i="16"/>
  <c r="FP22" i="16"/>
  <c r="FB22" i="16"/>
  <c r="EO22" i="16"/>
  <c r="EB22" i="16"/>
  <c r="DO22" i="16"/>
  <c r="DB22" i="16"/>
  <c r="CO22" i="16"/>
  <c r="CB22" i="16"/>
  <c r="BO22" i="16"/>
  <c r="BB22" i="16"/>
  <c r="AO22" i="16"/>
  <c r="AB22" i="16"/>
  <c r="HO22" i="16"/>
  <c r="HB22" i="16"/>
  <c r="GO22" i="16"/>
  <c r="GB22" i="16"/>
  <c r="FN22" i="16"/>
  <c r="FA22" i="16"/>
  <c r="EN22" i="16"/>
  <c r="EA22" i="16"/>
  <c r="DN22" i="16"/>
  <c r="DA22" i="16"/>
  <c r="CN22" i="16"/>
  <c r="CA22" i="16"/>
  <c r="BN22" i="16"/>
  <c r="BA22" i="16"/>
  <c r="AN22" i="16"/>
  <c r="Z22" i="16"/>
  <c r="Y22" i="16"/>
  <c r="AT22" i="16"/>
  <c r="BM22" i="16"/>
  <c r="CG22" i="16"/>
  <c r="CZ22" i="16"/>
  <c r="DU22" i="16"/>
  <c r="EM22" i="16"/>
  <c r="FH22" i="16"/>
  <c r="FZ22" i="16"/>
  <c r="GU22" i="16"/>
  <c r="HN22" i="16"/>
  <c r="Y24" i="16"/>
  <c r="AW24" i="16"/>
  <c r="BP24" i="16"/>
  <c r="CN24" i="16"/>
  <c r="DG24" i="16"/>
  <c r="EE24" i="16"/>
  <c r="EX24" i="16"/>
  <c r="FV24" i="16"/>
  <c r="GN24" i="16"/>
  <c r="V25" i="16"/>
  <c r="AS25" i="16"/>
  <c r="BM25" i="16"/>
  <c r="CK25" i="16"/>
  <c r="DC25" i="16"/>
  <c r="EA25" i="16"/>
  <c r="ET25" i="16"/>
  <c r="FR25" i="16"/>
  <c r="GK25" i="16"/>
  <c r="HH25" i="16"/>
  <c r="U28" i="16"/>
  <c r="AR28" i="16"/>
  <c r="BQ28" i="16"/>
  <c r="CP28" i="16"/>
  <c r="DP28" i="16"/>
  <c r="EK28" i="16"/>
  <c r="FK28" i="16"/>
  <c r="GJ28" i="16"/>
  <c r="HG28" i="16"/>
  <c r="W29" i="16"/>
  <c r="AW29" i="16"/>
  <c r="BW29" i="16"/>
  <c r="CS29" i="16"/>
  <c r="DS29" i="16"/>
  <c r="EQ29" i="16"/>
  <c r="FN29" i="16"/>
  <c r="GM29" i="16"/>
  <c r="HL29" i="16"/>
  <c r="U19" i="16"/>
  <c r="AN19" i="16"/>
  <c r="BE19" i="16"/>
  <c r="BU19" i="16"/>
  <c r="CO19" i="16"/>
  <c r="DF19" i="16"/>
  <c r="EB19" i="16"/>
  <c r="ES19" i="16"/>
  <c r="FO19" i="16"/>
  <c r="GG19" i="16"/>
  <c r="HB19" i="16"/>
  <c r="HN24" i="16"/>
  <c r="HB24" i="16"/>
  <c r="GP24" i="16"/>
  <c r="GD24" i="16"/>
  <c r="FR24" i="16"/>
  <c r="FF24" i="16"/>
  <c r="ET24" i="16"/>
  <c r="EH24" i="16"/>
  <c r="DV24" i="16"/>
  <c r="DJ24" i="16"/>
  <c r="CX24" i="16"/>
  <c r="CL24" i="16"/>
  <c r="BZ24" i="16"/>
  <c r="BN24" i="16"/>
  <c r="BB24" i="16"/>
  <c r="AP24" i="16"/>
  <c r="AD24" i="16"/>
  <c r="R24" i="16"/>
  <c r="HE24" i="16"/>
  <c r="GR24" i="16"/>
  <c r="GE24" i="16"/>
  <c r="FQ24" i="16"/>
  <c r="FD24" i="16"/>
  <c r="EQ24" i="16"/>
  <c r="ED24" i="16"/>
  <c r="DQ24" i="16"/>
  <c r="DD24" i="16"/>
  <c r="CQ24" i="16"/>
  <c r="CD24" i="16"/>
  <c r="BQ24" i="16"/>
  <c r="BD24" i="16"/>
  <c r="AQ24" i="16"/>
  <c r="AC24" i="16"/>
  <c r="P24" i="16"/>
  <c r="HD24" i="16"/>
  <c r="GO24" i="16"/>
  <c r="GA24" i="16"/>
  <c r="FM24" i="16"/>
  <c r="EY24" i="16"/>
  <c r="EK24" i="16"/>
  <c r="DW24" i="16"/>
  <c r="DH24" i="16"/>
  <c r="CT24" i="16"/>
  <c r="CF24" i="16"/>
  <c r="BR24" i="16"/>
  <c r="BC24" i="16"/>
  <c r="AN24" i="16"/>
  <c r="Z24" i="16"/>
  <c r="HI24" i="16"/>
  <c r="GU24" i="16"/>
  <c r="GG24" i="16"/>
  <c r="FS24" i="16"/>
  <c r="FC24" i="16"/>
  <c r="EO24" i="16"/>
  <c r="EA24" i="16"/>
  <c r="DM24" i="16"/>
  <c r="CY24" i="16"/>
  <c r="CJ24" i="16"/>
  <c r="BV24" i="16"/>
  <c r="BH24" i="16"/>
  <c r="AT24" i="16"/>
  <c r="AF24" i="16"/>
  <c r="Q24" i="16"/>
  <c r="HH24" i="16"/>
  <c r="GT24" i="16"/>
  <c r="GF24" i="16"/>
  <c r="FP24" i="16"/>
  <c r="FB24" i="16"/>
  <c r="EN24" i="16"/>
  <c r="DZ24" i="16"/>
  <c r="DL24" i="16"/>
  <c r="CW24" i="16"/>
  <c r="CI24" i="16"/>
  <c r="BU24" i="16"/>
  <c r="BG24" i="16"/>
  <c r="AS24" i="16"/>
  <c r="AE24" i="16"/>
  <c r="HG24" i="16"/>
  <c r="GS24" i="16"/>
  <c r="GC24" i="16"/>
  <c r="FO24" i="16"/>
  <c r="FA24" i="16"/>
  <c r="EM24" i="16"/>
  <c r="DY24" i="16"/>
  <c r="DK24" i="16"/>
  <c r="CV24" i="16"/>
  <c r="CH24" i="16"/>
  <c r="BT24" i="16"/>
  <c r="BF24" i="16"/>
  <c r="AR24" i="16"/>
  <c r="AB24" i="16"/>
  <c r="AA24" i="16"/>
  <c r="AX24" i="16"/>
  <c r="BS24" i="16"/>
  <c r="CO24" i="16"/>
  <c r="DI24" i="16"/>
  <c r="EF24" i="16"/>
  <c r="EZ24" i="16"/>
  <c r="FW24" i="16"/>
  <c r="GQ24" i="16"/>
  <c r="HM24" i="16"/>
  <c r="X25" i="16"/>
  <c r="AT25" i="16"/>
  <c r="BO25" i="16"/>
  <c r="CL25" i="16"/>
  <c r="DE25" i="16"/>
  <c r="EB25" i="16"/>
  <c r="EW25" i="16"/>
  <c r="FS25" i="16"/>
  <c r="GM25" i="16"/>
  <c r="HJ25" i="16"/>
  <c r="V28" i="16"/>
  <c r="AV28" i="16"/>
  <c r="BR28" i="16"/>
  <c r="CR28" i="16"/>
  <c r="DR28" i="16"/>
  <c r="EN28" i="16"/>
  <c r="FN28" i="16"/>
  <c r="GL28" i="16"/>
  <c r="HL28" i="16"/>
  <c r="Y29" i="16"/>
  <c r="AY29" i="16"/>
  <c r="BX29" i="16"/>
  <c r="CU29" i="16"/>
  <c r="DT29" i="16"/>
  <c r="ES29" i="16"/>
  <c r="FS29" i="16"/>
  <c r="GN29" i="16"/>
  <c r="HN29" i="16"/>
  <c r="HG37" i="16"/>
  <c r="GU37" i="16"/>
  <c r="GI37" i="16"/>
  <c r="FW37" i="16"/>
  <c r="FK37" i="16"/>
  <c r="EY37" i="16"/>
  <c r="EM37" i="16"/>
  <c r="EA37" i="16"/>
  <c r="DO37" i="16"/>
  <c r="DC37" i="16"/>
  <c r="CQ37" i="16"/>
  <c r="CE37" i="16"/>
  <c r="BS37" i="16"/>
  <c r="BG37" i="16"/>
  <c r="AU37" i="16"/>
  <c r="AI37" i="16"/>
  <c r="W37" i="16"/>
  <c r="HD37" i="16"/>
  <c r="GQ37" i="16"/>
  <c r="GD37" i="16"/>
  <c r="FQ37" i="16"/>
  <c r="FD37" i="16"/>
  <c r="EQ37" i="16"/>
  <c r="ED37" i="16"/>
  <c r="DQ37" i="16"/>
  <c r="DD37" i="16"/>
  <c r="CP37" i="16"/>
  <c r="CC37" i="16"/>
  <c r="BP37" i="16"/>
  <c r="BC37" i="16"/>
  <c r="AP37" i="16"/>
  <c r="AC37" i="16"/>
  <c r="P37" i="16"/>
  <c r="HL37" i="16"/>
  <c r="GX37" i="16"/>
  <c r="GJ37" i="16"/>
  <c r="FU37" i="16"/>
  <c r="FG37" i="16"/>
  <c r="ES37" i="16"/>
  <c r="EE37" i="16"/>
  <c r="DP37" i="16"/>
  <c r="DA37" i="16"/>
  <c r="CM37" i="16"/>
  <c r="BY37" i="16"/>
  <c r="BK37" i="16"/>
  <c r="AW37" i="16"/>
  <c r="AH37" i="16"/>
  <c r="T37" i="16"/>
  <c r="HK37" i="16"/>
  <c r="GW37" i="16"/>
  <c r="GH37" i="16"/>
  <c r="FT37" i="16"/>
  <c r="FF37" i="16"/>
  <c r="ER37" i="16"/>
  <c r="EC37" i="16"/>
  <c r="DN37" i="16"/>
  <c r="CZ37" i="16"/>
  <c r="CL37" i="16"/>
  <c r="BX37" i="16"/>
  <c r="BJ37" i="16"/>
  <c r="AV37" i="16"/>
  <c r="AG37" i="16"/>
  <c r="S37" i="16"/>
  <c r="HJ37" i="16"/>
  <c r="GV37" i="16"/>
  <c r="GG37" i="16"/>
  <c r="FS37" i="16"/>
  <c r="FE37" i="16"/>
  <c r="EP37" i="16"/>
  <c r="EB37" i="16"/>
  <c r="DM37" i="16"/>
  <c r="CY37" i="16"/>
  <c r="CK37" i="16"/>
  <c r="BW37" i="16"/>
  <c r="BI37" i="16"/>
  <c r="AT37" i="16"/>
  <c r="AF37" i="16"/>
  <c r="R37" i="16"/>
  <c r="HI37" i="16"/>
  <c r="GT37" i="16"/>
  <c r="GF37" i="16"/>
  <c r="FR37" i="16"/>
  <c r="FC37" i="16"/>
  <c r="EO37" i="16"/>
  <c r="DZ37" i="16"/>
  <c r="DL37" i="16"/>
  <c r="CX37" i="16"/>
  <c r="CJ37" i="16"/>
  <c r="BV37" i="16"/>
  <c r="BH37" i="16"/>
  <c r="AS37" i="16"/>
  <c r="AE37" i="16"/>
  <c r="Q37" i="16"/>
  <c r="HH37" i="16"/>
  <c r="GS37" i="16"/>
  <c r="GE37" i="16"/>
  <c r="FP37" i="16"/>
  <c r="FB37" i="16"/>
  <c r="EN37" i="16"/>
  <c r="DY37" i="16"/>
  <c r="DK37" i="16"/>
  <c r="CW37" i="16"/>
  <c r="CI37" i="16"/>
  <c r="BU37" i="16"/>
  <c r="BF37" i="16"/>
  <c r="AR37" i="16"/>
  <c r="AD37" i="16"/>
  <c r="O37" i="16"/>
  <c r="HF37" i="16"/>
  <c r="GR37" i="16"/>
  <c r="GC37" i="16"/>
  <c r="FO37" i="16"/>
  <c r="FA37" i="16"/>
  <c r="EL37" i="16"/>
  <c r="DX37" i="16"/>
  <c r="DJ37" i="16"/>
  <c r="CV37" i="16"/>
  <c r="CH37" i="16"/>
  <c r="BT37" i="16"/>
  <c r="BE37" i="16"/>
  <c r="AQ37" i="16"/>
  <c r="AB37" i="16"/>
  <c r="HE37" i="16"/>
  <c r="GP37" i="16"/>
  <c r="GB37" i="16"/>
  <c r="FN37" i="16"/>
  <c r="EZ37" i="16"/>
  <c r="EK37" i="16"/>
  <c r="DW37" i="16"/>
  <c r="DI37" i="16"/>
  <c r="CU37" i="16"/>
  <c r="CG37" i="16"/>
  <c r="BR37" i="16"/>
  <c r="BD37" i="16"/>
  <c r="AO37" i="16"/>
  <c r="AA37" i="16"/>
  <c r="HC37" i="16"/>
  <c r="GO37" i="16"/>
  <c r="GA37" i="16"/>
  <c r="FM37" i="16"/>
  <c r="EX37" i="16"/>
  <c r="EJ37" i="16"/>
  <c r="DV37" i="16"/>
  <c r="DH37" i="16"/>
  <c r="CT37" i="16"/>
  <c r="CF37" i="16"/>
  <c r="BQ37" i="16"/>
  <c r="BB37" i="16"/>
  <c r="AN37" i="16"/>
  <c r="Z37" i="16"/>
  <c r="HB37" i="16"/>
  <c r="GN37" i="16"/>
  <c r="FZ37" i="16"/>
  <c r="FL37" i="16"/>
  <c r="EW37" i="16"/>
  <c r="EI37" i="16"/>
  <c r="DU37" i="16"/>
  <c r="DG37" i="16"/>
  <c r="CS37" i="16"/>
  <c r="CD37" i="16"/>
  <c r="BO37" i="16"/>
  <c r="BA37" i="16"/>
  <c r="AM37" i="16"/>
  <c r="Y37" i="16"/>
  <c r="HO37" i="16"/>
  <c r="HA37" i="16"/>
  <c r="GM37" i="16"/>
  <c r="FY37" i="16"/>
  <c r="FJ37" i="16"/>
  <c r="EV37" i="16"/>
  <c r="EH37" i="16"/>
  <c r="DT37" i="16"/>
  <c r="DF37" i="16"/>
  <c r="CR37" i="16"/>
  <c r="CB37" i="16"/>
  <c r="BN37" i="16"/>
  <c r="AZ37" i="16"/>
  <c r="AL37" i="16"/>
  <c r="X37" i="16"/>
  <c r="HN37" i="16"/>
  <c r="GZ37" i="16"/>
  <c r="GL37" i="16"/>
  <c r="FX37" i="16"/>
  <c r="FI37" i="16"/>
  <c r="EU37" i="16"/>
  <c r="EG37" i="16"/>
  <c r="DS37" i="16"/>
  <c r="DE37" i="16"/>
  <c r="CO37" i="16"/>
  <c r="CA37" i="16"/>
  <c r="BM37" i="16"/>
  <c r="AY37" i="16"/>
  <c r="AK37" i="16"/>
  <c r="V37" i="16"/>
  <c r="FV37" i="16"/>
  <c r="W19" i="16"/>
  <c r="AO19" i="16"/>
  <c r="BF19" i="16"/>
  <c r="BW19" i="16"/>
  <c r="CP19" i="16"/>
  <c r="DG19" i="16"/>
  <c r="EC19" i="16"/>
  <c r="ET19" i="16"/>
  <c r="FP19" i="16"/>
  <c r="GH19" i="16"/>
  <c r="HD19" i="16"/>
  <c r="AC25" i="16"/>
  <c r="AV25" i="16"/>
  <c r="BS25" i="16"/>
  <c r="CM25" i="16"/>
  <c r="DK25" i="16"/>
  <c r="EC25" i="16"/>
  <c r="FA25" i="16"/>
  <c r="FT25" i="16"/>
  <c r="GR25" i="16"/>
  <c r="HK25" i="16"/>
  <c r="Z28" i="16"/>
  <c r="AX28" i="16"/>
  <c r="BT28" i="16"/>
  <c r="CT28" i="16"/>
  <c r="DS28" i="16"/>
  <c r="ES28" i="16"/>
  <c r="FO28" i="16"/>
  <c r="GO28" i="16"/>
  <c r="HN28" i="16"/>
  <c r="AA29" i="16"/>
  <c r="AZ29" i="16"/>
  <c r="BY29" i="16"/>
  <c r="CY29" i="16"/>
  <c r="DU29" i="16"/>
  <c r="EU29" i="16"/>
  <c r="FT29" i="16"/>
  <c r="GP29" i="16"/>
  <c r="HO29" i="16"/>
  <c r="X19" i="16"/>
  <c r="AP19" i="16"/>
  <c r="BG19" i="16"/>
  <c r="BX19" i="16"/>
  <c r="CQ19" i="16"/>
  <c r="DH19" i="16"/>
  <c r="ED19" i="16"/>
  <c r="EV19" i="16"/>
  <c r="FQ19" i="16"/>
  <c r="GI19" i="16"/>
  <c r="AD25" i="16"/>
  <c r="AW25" i="16"/>
  <c r="BT25" i="16"/>
  <c r="CN25" i="16"/>
  <c r="DL25" i="16"/>
  <c r="ED25" i="16"/>
  <c r="FB25" i="16"/>
  <c r="FU25" i="16"/>
  <c r="GS25" i="16"/>
  <c r="AA28" i="16"/>
  <c r="AZ28" i="16"/>
  <c r="BZ28" i="16"/>
  <c r="CU28" i="16"/>
  <c r="DU28" i="16"/>
  <c r="ET28" i="16"/>
  <c r="FQ28" i="16"/>
  <c r="GP28" i="16"/>
  <c r="HO28" i="16"/>
  <c r="AF29" i="16"/>
  <c r="BA29" i="16"/>
  <c r="CA29" i="16"/>
  <c r="CZ29" i="16"/>
  <c r="DW29" i="16"/>
  <c r="EV29" i="16"/>
  <c r="FU29" i="16"/>
  <c r="HO19" i="16"/>
  <c r="HC19" i="16"/>
  <c r="GQ19" i="16"/>
  <c r="GE19" i="16"/>
  <c r="FS19" i="16"/>
  <c r="FG19" i="16"/>
  <c r="EU19" i="16"/>
  <c r="EI19" i="16"/>
  <c r="DW19" i="16"/>
  <c r="DK19" i="16"/>
  <c r="CY19" i="16"/>
  <c r="CM19" i="16"/>
  <c r="CA19" i="16"/>
  <c r="BO19" i="16"/>
  <c r="BC19" i="16"/>
  <c r="AQ19" i="16"/>
  <c r="AE19" i="16"/>
  <c r="S19" i="16"/>
  <c r="HJ19" i="16"/>
  <c r="GW19" i="16"/>
  <c r="GJ19" i="16"/>
  <c r="FW19" i="16"/>
  <c r="FJ19" i="16"/>
  <c r="EW19" i="16"/>
  <c r="EJ19" i="16"/>
  <c r="DV19" i="16"/>
  <c r="DI19" i="16"/>
  <c r="CV19" i="16"/>
  <c r="CI19" i="16"/>
  <c r="BV19" i="16"/>
  <c r="BI19" i="16"/>
  <c r="AV19" i="16"/>
  <c r="AI19" i="16"/>
  <c r="V19" i="16"/>
  <c r="HN19" i="16"/>
  <c r="HA19" i="16"/>
  <c r="GN19" i="16"/>
  <c r="GA19" i="16"/>
  <c r="FN19" i="16"/>
  <c r="FA19" i="16"/>
  <c r="EN19" i="16"/>
  <c r="EA19" i="16"/>
  <c r="DN19" i="16"/>
  <c r="DA19" i="16"/>
  <c r="CN19" i="16"/>
  <c r="BZ19" i="16"/>
  <c r="BM19" i="16"/>
  <c r="AZ19" i="16"/>
  <c r="AM19" i="16"/>
  <c r="Z19" i="16"/>
  <c r="HM19" i="16"/>
  <c r="GZ19" i="16"/>
  <c r="GM19" i="16"/>
  <c r="FZ19" i="16"/>
  <c r="FM19" i="16"/>
  <c r="EZ19" i="16"/>
  <c r="EM19" i="16"/>
  <c r="DZ19" i="16"/>
  <c r="DM19" i="16"/>
  <c r="CZ19" i="16"/>
  <c r="CL19" i="16"/>
  <c r="BY19" i="16"/>
  <c r="BL19" i="16"/>
  <c r="AY19" i="16"/>
  <c r="AL19" i="16"/>
  <c r="Y19" i="16"/>
  <c r="J9" i="16"/>
  <c r="HL19" i="16"/>
  <c r="GY19" i="16"/>
  <c r="GL19" i="16"/>
  <c r="FY19" i="16"/>
  <c r="FL19" i="16"/>
  <c r="EY19" i="16"/>
  <c r="EL19" i="16"/>
  <c r="DY19" i="16"/>
  <c r="DL19" i="16"/>
  <c r="CX19" i="16"/>
  <c r="AA19" i="16"/>
  <c r="AR19" i="16"/>
  <c r="BH19" i="16"/>
  <c r="CB19" i="16"/>
  <c r="CR19" i="16"/>
  <c r="DJ19" i="16"/>
  <c r="EE19" i="16"/>
  <c r="EX19" i="16"/>
  <c r="FR19" i="16"/>
  <c r="GK19" i="16"/>
  <c r="HF19" i="16"/>
  <c r="HL25" i="16"/>
  <c r="GZ25" i="16"/>
  <c r="GN25" i="16"/>
  <c r="GB25" i="16"/>
  <c r="FP25" i="16"/>
  <c r="FD25" i="16"/>
  <c r="ER25" i="16"/>
  <c r="EF25" i="16"/>
  <c r="DT25" i="16"/>
  <c r="DH25" i="16"/>
  <c r="CV25" i="16"/>
  <c r="CJ25" i="16"/>
  <c r="BX25" i="16"/>
  <c r="BL25" i="16"/>
  <c r="AZ25" i="16"/>
  <c r="AN25" i="16"/>
  <c r="AB25" i="16"/>
  <c r="P25" i="16"/>
  <c r="HI25" i="16"/>
  <c r="GV25" i="16"/>
  <c r="GI25" i="16"/>
  <c r="FV25" i="16"/>
  <c r="FI25" i="16"/>
  <c r="EV25" i="16"/>
  <c r="EI25" i="16"/>
  <c r="DV25" i="16"/>
  <c r="DI25" i="16"/>
  <c r="CU25" i="16"/>
  <c r="CH25" i="16"/>
  <c r="BU25" i="16"/>
  <c r="BH25" i="16"/>
  <c r="AU25" i="16"/>
  <c r="AH25" i="16"/>
  <c r="U25" i="16"/>
  <c r="HO25" i="16"/>
  <c r="HA25" i="16"/>
  <c r="GL25" i="16"/>
  <c r="FX25" i="16"/>
  <c r="FJ25" i="16"/>
  <c r="EU25" i="16"/>
  <c r="EG25" i="16"/>
  <c r="DR25" i="16"/>
  <c r="DD25" i="16"/>
  <c r="CP25" i="16"/>
  <c r="CB25" i="16"/>
  <c r="BN25" i="16"/>
  <c r="AY25" i="16"/>
  <c r="AK25" i="16"/>
  <c r="W25" i="16"/>
  <c r="HE25" i="16"/>
  <c r="GQ25" i="16"/>
  <c r="GC25" i="16"/>
  <c r="FN25" i="16"/>
  <c r="EZ25" i="16"/>
  <c r="EL25" i="16"/>
  <c r="DX25" i="16"/>
  <c r="DJ25" i="16"/>
  <c r="CT25" i="16"/>
  <c r="CF25" i="16"/>
  <c r="BR25" i="16"/>
  <c r="BD25" i="16"/>
  <c r="AP25" i="16"/>
  <c r="AA25" i="16"/>
  <c r="J13" i="16"/>
  <c r="HD25" i="16"/>
  <c r="GP25" i="16"/>
  <c r="GA25" i="16"/>
  <c r="FM25" i="16"/>
  <c r="EY25" i="16"/>
  <c r="EK25" i="16"/>
  <c r="DW25" i="16"/>
  <c r="DG25" i="16"/>
  <c r="CS25" i="16"/>
  <c r="CE25" i="16"/>
  <c r="BQ25" i="16"/>
  <c r="BC25" i="16"/>
  <c r="AO25" i="16"/>
  <c r="Z25" i="16"/>
  <c r="HC25" i="16"/>
  <c r="GO25" i="16"/>
  <c r="FZ25" i="16"/>
  <c r="FL25" i="16"/>
  <c r="EX25" i="16"/>
  <c r="EJ25" i="16"/>
  <c r="DU25" i="16"/>
  <c r="DF25" i="16"/>
  <c r="CR25" i="16"/>
  <c r="CD25" i="16"/>
  <c r="BP25" i="16"/>
  <c r="BB25" i="16"/>
  <c r="AM25" i="16"/>
  <c r="Y25" i="16"/>
  <c r="AE25" i="16"/>
  <c r="AX25" i="16"/>
  <c r="BV25" i="16"/>
  <c r="CO25" i="16"/>
  <c r="DM25" i="16"/>
  <c r="EE25" i="16"/>
  <c r="FC25" i="16"/>
  <c r="FW25" i="16"/>
  <c r="GT25" i="16"/>
  <c r="HN25" i="16"/>
  <c r="HH29" i="16"/>
  <c r="GV29" i="16"/>
  <c r="GJ29" i="16"/>
  <c r="FX29" i="16"/>
  <c r="FL29" i="16"/>
  <c r="EZ29" i="16"/>
  <c r="EN29" i="16"/>
  <c r="EB29" i="16"/>
  <c r="DP29" i="16"/>
  <c r="DD29" i="16"/>
  <c r="CR29" i="16"/>
  <c r="CF29" i="16"/>
  <c r="BT29" i="16"/>
  <c r="BH29" i="16"/>
  <c r="AV29" i="16"/>
  <c r="AJ29" i="16"/>
  <c r="X29" i="16"/>
  <c r="HE29" i="16"/>
  <c r="GR29" i="16"/>
  <c r="GE29" i="16"/>
  <c r="FR29" i="16"/>
  <c r="FE29" i="16"/>
  <c r="ER29" i="16"/>
  <c r="EE29" i="16"/>
  <c r="DR29" i="16"/>
  <c r="DE29" i="16"/>
  <c r="CQ29" i="16"/>
  <c r="CD29" i="16"/>
  <c r="BQ29" i="16"/>
  <c r="BD29" i="16"/>
  <c r="AQ29" i="16"/>
  <c r="AD29" i="16"/>
  <c r="Q29" i="16"/>
  <c r="N5" i="16"/>
  <c r="HC29" i="16"/>
  <c r="GO29" i="16"/>
  <c r="GA29" i="16"/>
  <c r="FM29" i="16"/>
  <c r="EX29" i="16"/>
  <c r="EJ29" i="16"/>
  <c r="DV29" i="16"/>
  <c r="DH29" i="16"/>
  <c r="CT29" i="16"/>
  <c r="CE29" i="16"/>
  <c r="BP29" i="16"/>
  <c r="BB29" i="16"/>
  <c r="AN29" i="16"/>
  <c r="Z29" i="16"/>
  <c r="M12" i="16"/>
  <c r="J10" i="16"/>
  <c r="HM29" i="16"/>
  <c r="GY29" i="16"/>
  <c r="GK29" i="16"/>
  <c r="FV29" i="16"/>
  <c r="FH29" i="16"/>
  <c r="ET29" i="16"/>
  <c r="EF29" i="16"/>
  <c r="DQ29" i="16"/>
  <c r="DB29" i="16"/>
  <c r="CN29" i="16"/>
  <c r="BZ29" i="16"/>
  <c r="BL29" i="16"/>
  <c r="AX29" i="16"/>
  <c r="AI29" i="16"/>
  <c r="U29" i="16"/>
  <c r="HI29" i="16"/>
  <c r="GT29" i="16"/>
  <c r="GF29" i="16"/>
  <c r="FQ29" i="16"/>
  <c r="FC29" i="16"/>
  <c r="EO29" i="16"/>
  <c r="DZ29" i="16"/>
  <c r="DL29" i="16"/>
  <c r="CX29" i="16"/>
  <c r="CJ29" i="16"/>
  <c r="BV29" i="16"/>
  <c r="BG29" i="16"/>
  <c r="AS29" i="16"/>
  <c r="AE29" i="16"/>
  <c r="P29" i="16"/>
  <c r="HG29" i="16"/>
  <c r="GS29" i="16"/>
  <c r="GD29" i="16"/>
  <c r="FP29" i="16"/>
  <c r="FB29" i="16"/>
  <c r="EM29" i="16"/>
  <c r="DY29" i="16"/>
  <c r="DK29" i="16"/>
  <c r="CW29" i="16"/>
  <c r="CI29" i="16"/>
  <c r="BU29" i="16"/>
  <c r="BF29" i="16"/>
  <c r="AR29" i="16"/>
  <c r="AC29" i="16"/>
  <c r="HF29" i="16"/>
  <c r="GQ29" i="16"/>
  <c r="GC29" i="16"/>
  <c r="FO29" i="16"/>
  <c r="FA29" i="16"/>
  <c r="EL29" i="16"/>
  <c r="DX29" i="16"/>
  <c r="DJ29" i="16"/>
  <c r="CV29" i="16"/>
  <c r="CH29" i="16"/>
  <c r="BS29" i="16"/>
  <c r="BE29" i="16"/>
  <c r="AP29" i="16"/>
  <c r="AB29" i="16"/>
  <c r="AG29" i="16"/>
  <c r="BC29" i="16"/>
  <c r="CB29" i="16"/>
  <c r="DA29" i="16"/>
  <c r="EA29" i="16"/>
  <c r="EW29" i="16"/>
  <c r="FW29" i="16"/>
  <c r="GW29" i="16"/>
  <c r="AB19" i="16"/>
  <c r="AS19" i="16"/>
  <c r="BJ19" i="16"/>
  <c r="CC19" i="16"/>
  <c r="CS19" i="16"/>
  <c r="DO19" i="16"/>
  <c r="EF19" i="16"/>
  <c r="FB19" i="16"/>
  <c r="FT19" i="16"/>
  <c r="GO19" i="16"/>
  <c r="HG19" i="16"/>
  <c r="AF25" i="16"/>
  <c r="BA25" i="16"/>
  <c r="BW25" i="16"/>
  <c r="CQ25" i="16"/>
  <c r="DN25" i="16"/>
  <c r="EH25" i="16"/>
  <c r="FE25" i="16"/>
  <c r="FY25" i="16"/>
  <c r="GU25" i="16"/>
  <c r="AD28" i="16"/>
  <c r="BC28" i="16"/>
  <c r="CB28" i="16"/>
  <c r="DB28" i="16"/>
  <c r="DW28" i="16"/>
  <c r="EW28" i="16"/>
  <c r="FV28" i="16"/>
  <c r="AH29" i="16"/>
  <c r="BI29" i="16"/>
  <c r="CC29" i="16"/>
  <c r="DC29" i="16"/>
  <c r="EC29" i="16"/>
  <c r="EY29" i="16"/>
  <c r="FY29" i="16"/>
  <c r="GX29" i="16"/>
  <c r="AC19" i="16"/>
  <c r="AT19" i="16"/>
  <c r="BK19" i="16"/>
  <c r="CD19" i="16"/>
  <c r="CT19" i="16"/>
  <c r="DP19" i="16"/>
  <c r="EG19" i="16"/>
  <c r="FC19" i="16"/>
  <c r="FU19" i="16"/>
  <c r="GP19" i="16"/>
  <c r="HH19" i="16"/>
  <c r="AG25" i="16"/>
  <c r="BE25" i="16"/>
  <c r="BY25" i="16"/>
  <c r="CW25" i="16"/>
  <c r="DO25" i="16"/>
  <c r="EM25" i="16"/>
  <c r="FF25" i="16"/>
  <c r="GD25" i="16"/>
  <c r="GW25" i="16"/>
  <c r="HI28" i="16"/>
  <c r="GW28" i="16"/>
  <c r="GK28" i="16"/>
  <c r="FY28" i="16"/>
  <c r="FM28" i="16"/>
  <c r="FA28" i="16"/>
  <c r="EO28" i="16"/>
  <c r="EC28" i="16"/>
  <c r="DQ28" i="16"/>
  <c r="DE28" i="16"/>
  <c r="CS28" i="16"/>
  <c r="CG28" i="16"/>
  <c r="BU28" i="16"/>
  <c r="BI28" i="16"/>
  <c r="AW28" i="16"/>
  <c r="AK28" i="16"/>
  <c r="Y28" i="16"/>
  <c r="HM28" i="16"/>
  <c r="GZ28" i="16"/>
  <c r="GM28" i="16"/>
  <c r="FZ28" i="16"/>
  <c r="FL28" i="16"/>
  <c r="EY28" i="16"/>
  <c r="EL28" i="16"/>
  <c r="DY28" i="16"/>
  <c r="DL28" i="16"/>
  <c r="CY28" i="16"/>
  <c r="CL28" i="16"/>
  <c r="BY28" i="16"/>
  <c r="BL28" i="16"/>
  <c r="AY28" i="16"/>
  <c r="AL28" i="16"/>
  <c r="X28" i="16"/>
  <c r="HF28" i="16"/>
  <c r="GR28" i="16"/>
  <c r="GD28" i="16"/>
  <c r="FP28" i="16"/>
  <c r="FB28" i="16"/>
  <c r="EM28" i="16"/>
  <c r="DX28" i="16"/>
  <c r="DJ28" i="16"/>
  <c r="CV28" i="16"/>
  <c r="CH28" i="16"/>
  <c r="BS28" i="16"/>
  <c r="BE28" i="16"/>
  <c r="AQ28" i="16"/>
  <c r="AC28" i="16"/>
  <c r="HB28" i="16"/>
  <c r="GN28" i="16"/>
  <c r="FX28" i="16"/>
  <c r="FJ28" i="16"/>
  <c r="EV28" i="16"/>
  <c r="EH28" i="16"/>
  <c r="DT28" i="16"/>
  <c r="DF28" i="16"/>
  <c r="CQ28" i="16"/>
  <c r="CC28" i="16"/>
  <c r="BO28" i="16"/>
  <c r="BA28" i="16"/>
  <c r="AM28" i="16"/>
  <c r="W28" i="16"/>
  <c r="HK28" i="16"/>
  <c r="GV28" i="16"/>
  <c r="GH28" i="16"/>
  <c r="FT28" i="16"/>
  <c r="FF28" i="16"/>
  <c r="ER28" i="16"/>
  <c r="ED28" i="16"/>
  <c r="DO28" i="16"/>
  <c r="DA28" i="16"/>
  <c r="CM28" i="16"/>
  <c r="BX28" i="16"/>
  <c r="BJ28" i="16"/>
  <c r="AU28" i="16"/>
  <c r="AG28" i="16"/>
  <c r="S28" i="16"/>
  <c r="HJ28" i="16"/>
  <c r="GU28" i="16"/>
  <c r="GG28" i="16"/>
  <c r="FS28" i="16"/>
  <c r="FE28" i="16"/>
  <c r="EQ28" i="16"/>
  <c r="EB28" i="16"/>
  <c r="DN28" i="16"/>
  <c r="CZ28" i="16"/>
  <c r="CK28" i="16"/>
  <c r="BW28" i="16"/>
  <c r="BH28" i="16"/>
  <c r="AT28" i="16"/>
  <c r="AF28" i="16"/>
  <c r="R28" i="16"/>
  <c r="HH28" i="16"/>
  <c r="GT28" i="16"/>
  <c r="GF28" i="16"/>
  <c r="FR28" i="16"/>
  <c r="FD28" i="16"/>
  <c r="EP28" i="16"/>
  <c r="EA28" i="16"/>
  <c r="DM28" i="16"/>
  <c r="CX28" i="16"/>
  <c r="CJ28" i="16"/>
  <c r="BV28" i="16"/>
  <c r="BG28" i="16"/>
  <c r="AS28" i="16"/>
  <c r="AE28" i="16"/>
  <c r="Q28" i="16"/>
  <c r="AH28" i="16"/>
  <c r="BD28" i="16"/>
  <c r="CD28" i="16"/>
  <c r="DC28" i="16"/>
  <c r="DZ28" i="16"/>
  <c r="EX28" i="16"/>
  <c r="FW28" i="16"/>
  <c r="GX28" i="16"/>
  <c r="AK29" i="16"/>
  <c r="BJ29" i="16"/>
  <c r="CG29" i="16"/>
  <c r="DF29" i="16"/>
  <c r="ED29" i="16"/>
  <c r="FD29" i="16"/>
  <c r="FZ29" i="16"/>
  <c r="GZ29" i="16"/>
  <c r="P19" i="16"/>
  <c r="C19" i="16" s="1"/>
  <c r="D19" i="16" s="1"/>
  <c r="AG19" i="16"/>
  <c r="AX19" i="16"/>
  <c r="BQ19" i="16"/>
  <c r="CG19" i="16"/>
  <c r="DB19" i="16"/>
  <c r="DS19" i="16"/>
  <c r="EO19" i="16"/>
  <c r="FF19" i="16"/>
  <c r="GB19" i="16"/>
  <c r="GT19" i="16"/>
  <c r="Y21" i="16"/>
  <c r="AQ21" i="16"/>
  <c r="BL21" i="16"/>
  <c r="CD21" i="16"/>
  <c r="CZ21" i="16"/>
  <c r="DQ21" i="16"/>
  <c r="EM21" i="16"/>
  <c r="FD21" i="16"/>
  <c r="FZ21" i="16"/>
  <c r="GR21" i="16"/>
  <c r="HN21" i="16"/>
  <c r="U22" i="16"/>
  <c r="AQ22" i="16"/>
  <c r="BH22" i="16"/>
  <c r="CD22" i="16"/>
  <c r="CV22" i="16"/>
  <c r="DQ22" i="16"/>
  <c r="EI22" i="16"/>
  <c r="FE22" i="16"/>
  <c r="FV22" i="16"/>
  <c r="GR22" i="16"/>
  <c r="HI22" i="16"/>
  <c r="V24" i="16"/>
  <c r="AO24" i="16"/>
  <c r="BL24" i="16"/>
  <c r="CG24" i="16"/>
  <c r="DC24" i="16"/>
  <c r="DX24" i="16"/>
  <c r="EU24" i="16"/>
  <c r="FN24" i="16"/>
  <c r="GK24" i="16"/>
  <c r="HF24" i="16"/>
  <c r="R25" i="16"/>
  <c r="AL25" i="16"/>
  <c r="BI25" i="16"/>
  <c r="CC25" i="16"/>
  <c r="CZ25" i="16"/>
  <c r="DS25" i="16"/>
  <c r="EP25" i="16"/>
  <c r="FK25" i="16"/>
  <c r="GG25" i="16"/>
  <c r="HB25" i="16"/>
  <c r="AN28" i="16"/>
  <c r="BM28" i="16"/>
  <c r="CI28" i="16"/>
  <c r="DH28" i="16"/>
  <c r="EG28" i="16"/>
  <c r="FG28" i="16"/>
  <c r="GC28" i="16"/>
  <c r="HC28" i="16"/>
  <c r="S29" i="16"/>
  <c r="AO29" i="16"/>
  <c r="BN29" i="16"/>
  <c r="CM29" i="16"/>
  <c r="DM29" i="16"/>
  <c r="EI29" i="16"/>
  <c r="FI29" i="16"/>
  <c r="GH29" i="16"/>
  <c r="HD29" i="16"/>
  <c r="DR37" i="16"/>
  <c r="HK26" i="16"/>
  <c r="GY26" i="16"/>
  <c r="GM26" i="16"/>
  <c r="GA26" i="16"/>
  <c r="FO26" i="16"/>
  <c r="FC26" i="16"/>
  <c r="EQ26" i="16"/>
  <c r="EE26" i="16"/>
  <c r="DS26" i="16"/>
  <c r="DG26" i="16"/>
  <c r="CU26" i="16"/>
  <c r="CI26" i="16"/>
  <c r="BW26" i="16"/>
  <c r="BK26" i="16"/>
  <c r="AY26" i="16"/>
  <c r="AM26" i="16"/>
  <c r="AA26" i="16"/>
  <c r="HO26" i="16"/>
  <c r="HB26" i="16"/>
  <c r="GO26" i="16"/>
  <c r="GB26" i="16"/>
  <c r="FN26" i="16"/>
  <c r="FA26" i="16"/>
  <c r="EN26" i="16"/>
  <c r="EA26" i="16"/>
  <c r="DN26" i="16"/>
  <c r="DA26" i="16"/>
  <c r="CN26" i="16"/>
  <c r="CA26" i="16"/>
  <c r="BN26" i="16"/>
  <c r="BA26" i="16"/>
  <c r="AN26" i="16"/>
  <c r="Z26" i="16"/>
  <c r="V26" i="16"/>
  <c r="AJ26" i="16"/>
  <c r="AX26" i="16"/>
  <c r="BM26" i="16"/>
  <c r="CB26" i="16"/>
  <c r="CP26" i="16"/>
  <c r="DD26" i="16"/>
  <c r="DR26" i="16"/>
  <c r="EG26" i="16"/>
  <c r="EU26" i="16"/>
  <c r="FI26" i="16"/>
  <c r="FW26" i="16"/>
  <c r="GK26" i="16"/>
  <c r="GZ26" i="16"/>
  <c r="HN26" i="16"/>
  <c r="HE31" i="16"/>
  <c r="GS31" i="16"/>
  <c r="GG31" i="16"/>
  <c r="FU31" i="16"/>
  <c r="FI31" i="16"/>
  <c r="EW31" i="16"/>
  <c r="EK31" i="16"/>
  <c r="DY31" i="16"/>
  <c r="DM31" i="16"/>
  <c r="DA31" i="16"/>
  <c r="CO31" i="16"/>
  <c r="CC31" i="16"/>
  <c r="BQ31" i="16"/>
  <c r="BE31" i="16"/>
  <c r="AS31" i="16"/>
  <c r="AG31" i="16"/>
  <c r="U31" i="16"/>
  <c r="HO31" i="16"/>
  <c r="HB31" i="16"/>
  <c r="GO31" i="16"/>
  <c r="GB31" i="16"/>
  <c r="FO31" i="16"/>
  <c r="FB31" i="16"/>
  <c r="EO31" i="16"/>
  <c r="EB31" i="16"/>
  <c r="DO31" i="16"/>
  <c r="DB31" i="16"/>
  <c r="CN31" i="16"/>
  <c r="CA31" i="16"/>
  <c r="BN31" i="16"/>
  <c r="BA31" i="16"/>
  <c r="AN31" i="16"/>
  <c r="AA31" i="16"/>
  <c r="V31" i="16"/>
  <c r="AJ31" i="16"/>
  <c r="AX31" i="16"/>
  <c r="BL31" i="16"/>
  <c r="BZ31" i="16"/>
  <c r="CP31" i="16"/>
  <c r="DD31" i="16"/>
  <c r="DR31" i="16"/>
  <c r="EF31" i="16"/>
  <c r="ET31" i="16"/>
  <c r="FH31" i="16"/>
  <c r="FW31" i="16"/>
  <c r="GK31" i="16"/>
  <c r="GY31" i="16"/>
  <c r="HM31" i="16"/>
  <c r="AA36" i="16"/>
  <c r="AO36" i="16"/>
  <c r="BC36" i="16"/>
  <c r="BQ36" i="16"/>
  <c r="CE36" i="16"/>
  <c r="CT36" i="16"/>
  <c r="DH36" i="16"/>
  <c r="DV36" i="16"/>
  <c r="EJ36" i="16"/>
  <c r="EX36" i="16"/>
  <c r="FN36" i="16"/>
  <c r="GB36" i="16"/>
  <c r="GP36" i="16"/>
  <c r="HD36" i="16"/>
  <c r="AA43" i="16"/>
  <c r="AR43" i="16"/>
  <c r="BH43" i="16"/>
  <c r="BW43" i="16"/>
  <c r="CL43" i="16"/>
  <c r="DA43" i="16"/>
  <c r="DS43" i="16"/>
  <c r="EH43" i="16"/>
  <c r="EW43" i="16"/>
  <c r="FM43" i="16"/>
  <c r="GB43" i="16"/>
  <c r="GS43" i="16"/>
  <c r="HI43" i="16"/>
  <c r="R46" i="16"/>
  <c r="AH46" i="16"/>
  <c r="AX46" i="16"/>
  <c r="BR46" i="16"/>
  <c r="CH46" i="16"/>
  <c r="CY46" i="16"/>
  <c r="DR46" i="16"/>
  <c r="EI46" i="16"/>
  <c r="EY46" i="16"/>
  <c r="FS46" i="16"/>
  <c r="GI46" i="16"/>
  <c r="GY46" i="16"/>
  <c r="T48" i="16"/>
  <c r="C48" i="16" s="1"/>
  <c r="D48" i="16" s="1"/>
  <c r="AN48" i="16"/>
  <c r="BD48" i="16"/>
  <c r="BT48" i="16"/>
  <c r="CN48" i="16"/>
  <c r="DD48" i="16"/>
  <c r="DU48" i="16"/>
  <c r="EN48" i="16"/>
  <c r="FE48" i="16"/>
  <c r="FU48" i="16"/>
  <c r="GO48" i="16"/>
  <c r="HE48" i="16"/>
  <c r="AE49" i="16"/>
  <c r="AV49" i="16"/>
  <c r="BL49" i="16"/>
  <c r="CF49" i="16"/>
  <c r="CV49" i="16"/>
  <c r="DL49" i="16"/>
  <c r="EF49" i="16"/>
  <c r="EV49" i="16"/>
  <c r="FM49" i="16"/>
  <c r="GF49" i="16"/>
  <c r="GW49" i="16"/>
  <c r="HM49" i="16"/>
  <c r="AJ52" i="16"/>
  <c r="BJ52" i="16"/>
  <c r="CG52" i="16"/>
  <c r="DE52" i="16"/>
  <c r="EF52" i="16"/>
  <c r="FG52" i="16"/>
  <c r="GB52" i="16"/>
  <c r="HB52" i="16"/>
  <c r="R53" i="16"/>
  <c r="AO53" i="16"/>
  <c r="BQ53" i="16"/>
  <c r="CT53" i="16"/>
  <c r="DW53" i="16"/>
  <c r="EY53" i="16"/>
  <c r="GC53" i="16"/>
  <c r="HE53" i="16"/>
  <c r="X54" i="16"/>
  <c r="BA54" i="16"/>
  <c r="CC54" i="16"/>
  <c r="DG54" i="16"/>
  <c r="EL54" i="16"/>
  <c r="FR54" i="16"/>
  <c r="GW54" i="16"/>
  <c r="G4" i="16"/>
  <c r="H7" i="16"/>
  <c r="W16" i="16"/>
  <c r="AK16" i="16"/>
  <c r="AX16" i="16"/>
  <c r="BK16" i="16"/>
  <c r="BX16" i="16"/>
  <c r="CK16" i="16"/>
  <c r="CX16" i="16"/>
  <c r="DK16" i="16"/>
  <c r="DX16" i="16"/>
  <c r="EK16" i="16"/>
  <c r="EX16" i="16"/>
  <c r="FK16" i="16"/>
  <c r="FY16" i="16"/>
  <c r="GL16" i="16"/>
  <c r="GY16" i="16"/>
  <c r="HL16" i="16"/>
  <c r="W26" i="16"/>
  <c r="AK26" i="16"/>
  <c r="AZ26" i="16"/>
  <c r="BO26" i="16"/>
  <c r="CC26" i="16"/>
  <c r="CQ26" i="16"/>
  <c r="DE26" i="16"/>
  <c r="DT26" i="16"/>
  <c r="EH26" i="16"/>
  <c r="EV26" i="16"/>
  <c r="FJ26" i="16"/>
  <c r="FX26" i="16"/>
  <c r="GL26" i="16"/>
  <c r="HA26" i="16"/>
  <c r="AA30" i="16"/>
  <c r="AO30" i="16"/>
  <c r="BC30" i="16"/>
  <c r="BQ30" i="16"/>
  <c r="CF30" i="16"/>
  <c r="CT30" i="16"/>
  <c r="DH30" i="16"/>
  <c r="DV30" i="16"/>
  <c r="EK30" i="16"/>
  <c r="EZ30" i="16"/>
  <c r="FN30" i="16"/>
  <c r="GB30" i="16"/>
  <c r="GP30" i="16"/>
  <c r="HD30" i="16"/>
  <c r="W31" i="16"/>
  <c r="AK31" i="16"/>
  <c r="AY31" i="16"/>
  <c r="BM31" i="16"/>
  <c r="CB31" i="16"/>
  <c r="CQ31" i="16"/>
  <c r="DE31" i="16"/>
  <c r="DS31" i="16"/>
  <c r="EG31" i="16"/>
  <c r="EU31" i="16"/>
  <c r="FJ31" i="16"/>
  <c r="FX31" i="16"/>
  <c r="GL31" i="16"/>
  <c r="GZ31" i="16"/>
  <c r="HN31" i="16"/>
  <c r="HM34" i="16"/>
  <c r="HA34" i="16"/>
  <c r="GO34" i="16"/>
  <c r="GC34" i="16"/>
  <c r="FQ34" i="16"/>
  <c r="FE34" i="16"/>
  <c r="ES34" i="16"/>
  <c r="EG34" i="16"/>
  <c r="DU34" i="16"/>
  <c r="DI34" i="16"/>
  <c r="CW34" i="16"/>
  <c r="CK34" i="16"/>
  <c r="BY34" i="16"/>
  <c r="BM34" i="16"/>
  <c r="BA34" i="16"/>
  <c r="AO34" i="16"/>
  <c r="AC34" i="16"/>
  <c r="Q34" i="16"/>
  <c r="HD34" i="16"/>
  <c r="GQ34" i="16"/>
  <c r="GD34" i="16"/>
  <c r="FP34" i="16"/>
  <c r="FC34" i="16"/>
  <c r="EP34" i="16"/>
  <c r="EC34" i="16"/>
  <c r="DP34" i="16"/>
  <c r="DC34" i="16"/>
  <c r="CP34" i="16"/>
  <c r="CC34" i="16"/>
  <c r="BP34" i="16"/>
  <c r="BC34" i="16"/>
  <c r="AP34" i="16"/>
  <c r="AB34" i="16"/>
  <c r="V34" i="16"/>
  <c r="AJ34" i="16"/>
  <c r="AX34" i="16"/>
  <c r="BL34" i="16"/>
  <c r="CA34" i="16"/>
  <c r="CO34" i="16"/>
  <c r="DD34" i="16"/>
  <c r="DR34" i="16"/>
  <c r="EF34" i="16"/>
  <c r="EU34" i="16"/>
  <c r="FI34" i="16"/>
  <c r="FW34" i="16"/>
  <c r="GK34" i="16"/>
  <c r="GY34" i="16"/>
  <c r="HN34" i="16"/>
  <c r="AB36" i="16"/>
  <c r="AP36" i="16"/>
  <c r="BD36" i="16"/>
  <c r="BR36" i="16"/>
  <c r="CF36" i="16"/>
  <c r="CU36" i="16"/>
  <c r="DI36" i="16"/>
  <c r="DW36" i="16"/>
  <c r="EK36" i="16"/>
  <c r="EZ36" i="16"/>
  <c r="FO36" i="16"/>
  <c r="GC36" i="16"/>
  <c r="GQ36" i="16"/>
  <c r="HE36" i="16"/>
  <c r="AB42" i="16"/>
  <c r="AQ42" i="16"/>
  <c r="BF42" i="16"/>
  <c r="BV42" i="16"/>
  <c r="CM42" i="16"/>
  <c r="DB42" i="16"/>
  <c r="DR42" i="16"/>
  <c r="EG42" i="16"/>
  <c r="EV42" i="16"/>
  <c r="FN42" i="16"/>
  <c r="GC42" i="16"/>
  <c r="GR42" i="16"/>
  <c r="HG42" i="16"/>
  <c r="AD43" i="16"/>
  <c r="AS43" i="16"/>
  <c r="BI43" i="16"/>
  <c r="BX43" i="16"/>
  <c r="CM43" i="16"/>
  <c r="DE43" i="16"/>
  <c r="DT43" i="16"/>
  <c r="EI43" i="16"/>
  <c r="EX43" i="16"/>
  <c r="FN43" i="16"/>
  <c r="GE43" i="16"/>
  <c r="GT43" i="16"/>
  <c r="HJ43" i="16"/>
  <c r="S46" i="16"/>
  <c r="AI46" i="16"/>
  <c r="AY46" i="16"/>
  <c r="BS46" i="16"/>
  <c r="CI46" i="16"/>
  <c r="CZ46" i="16"/>
  <c r="DS46" i="16"/>
  <c r="EJ46" i="16"/>
  <c r="EZ46" i="16"/>
  <c r="FT46" i="16"/>
  <c r="GJ46" i="16"/>
  <c r="GZ46" i="16"/>
  <c r="U48" i="16"/>
  <c r="AO48" i="16"/>
  <c r="BE48" i="16"/>
  <c r="BV48" i="16"/>
  <c r="CO48" i="16"/>
  <c r="DF48" i="16"/>
  <c r="DV48" i="16"/>
  <c r="EP48" i="16"/>
  <c r="FF48" i="16"/>
  <c r="FV48" i="16"/>
  <c r="GP48" i="16"/>
  <c r="HF48" i="16"/>
  <c r="AF49" i="16"/>
  <c r="AW49" i="16"/>
  <c r="BM49" i="16"/>
  <c r="CG49" i="16"/>
  <c r="CW49" i="16"/>
  <c r="DM49" i="16"/>
  <c r="EG49" i="16"/>
  <c r="EW49" i="16"/>
  <c r="FN49" i="16"/>
  <c r="GG49" i="16"/>
  <c r="GX49" i="16"/>
  <c r="HN49" i="16"/>
  <c r="AK52" i="16"/>
  <c r="BL52" i="16"/>
  <c r="CM52" i="16"/>
  <c r="DH52" i="16"/>
  <c r="EH52" i="16"/>
  <c r="FH52" i="16"/>
  <c r="GE52" i="16"/>
  <c r="HC52" i="16"/>
  <c r="S53" i="16"/>
  <c r="AS53" i="16"/>
  <c r="BV53" i="16"/>
  <c r="CY53" i="16"/>
  <c r="EA53" i="16"/>
  <c r="FE53" i="16"/>
  <c r="GG53" i="16"/>
  <c r="HJ53" i="16"/>
  <c r="AC54" i="16"/>
  <c r="BE54" i="16"/>
  <c r="CI54" i="16"/>
  <c r="DL54" i="16"/>
  <c r="EQ54" i="16"/>
  <c r="FW54" i="16"/>
  <c r="HB54" i="16"/>
  <c r="HI80" i="16"/>
  <c r="GW80" i="16"/>
  <c r="GK80" i="16"/>
  <c r="FY80" i="16"/>
  <c r="FM80" i="16"/>
  <c r="FA80" i="16"/>
  <c r="EO80" i="16"/>
  <c r="EC80" i="16"/>
  <c r="DQ80" i="16"/>
  <c r="DE80" i="16"/>
  <c r="CS80" i="16"/>
  <c r="CG80" i="16"/>
  <c r="BU80" i="16"/>
  <c r="BI80" i="16"/>
  <c r="AW80" i="16"/>
  <c r="AK80" i="16"/>
  <c r="Y80" i="16"/>
  <c r="H80" i="16"/>
  <c r="HO80" i="16"/>
  <c r="HB80" i="16"/>
  <c r="GO80" i="16"/>
  <c r="GB80" i="16"/>
  <c r="FO80" i="16"/>
  <c r="FB80" i="16"/>
  <c r="EN80" i="16"/>
  <c r="EA80" i="16"/>
  <c r="DN80" i="16"/>
  <c r="DA80" i="16"/>
  <c r="CN80" i="16"/>
  <c r="CA80" i="16"/>
  <c r="BN80" i="16"/>
  <c r="BA80" i="16"/>
  <c r="AN80" i="16"/>
  <c r="AA80" i="16"/>
  <c r="HM80" i="16"/>
  <c r="GZ80" i="16"/>
  <c r="GM80" i="16"/>
  <c r="FZ80" i="16"/>
  <c r="FL80" i="16"/>
  <c r="EY80" i="16"/>
  <c r="EL80" i="16"/>
  <c r="DY80" i="16"/>
  <c r="DL80" i="16"/>
  <c r="CY80" i="16"/>
  <c r="CL80" i="16"/>
  <c r="BY80" i="16"/>
  <c r="BL80" i="16"/>
  <c r="AY80" i="16"/>
  <c r="AL80" i="16"/>
  <c r="X80" i="16"/>
  <c r="F80" i="16"/>
  <c r="HC80" i="16"/>
  <c r="GL80" i="16"/>
  <c r="FV80" i="16"/>
  <c r="FG80" i="16"/>
  <c r="ER80" i="16"/>
  <c r="EB80" i="16"/>
  <c r="DK80" i="16"/>
  <c r="CV80" i="16"/>
  <c r="CF80" i="16"/>
  <c r="BQ80" i="16"/>
  <c r="BB80" i="16"/>
  <c r="AJ80" i="16"/>
  <c r="U80" i="16"/>
  <c r="A80" i="16"/>
  <c r="HA80" i="16"/>
  <c r="GJ80" i="16"/>
  <c r="FU80" i="16"/>
  <c r="FF80" i="16"/>
  <c r="EQ80" i="16"/>
  <c r="DZ80" i="16"/>
  <c r="DJ80" i="16"/>
  <c r="CU80" i="16"/>
  <c r="CE80" i="16"/>
  <c r="BP80" i="16"/>
  <c r="AZ80" i="16"/>
  <c r="AI80" i="16"/>
  <c r="T80" i="16"/>
  <c r="GY80" i="16"/>
  <c r="GI80" i="16"/>
  <c r="FT80" i="16"/>
  <c r="FE80" i="16"/>
  <c r="EP80" i="16"/>
  <c r="DX80" i="16"/>
  <c r="DI80" i="16"/>
  <c r="CT80" i="16"/>
  <c r="CD80" i="16"/>
  <c r="BO80" i="16"/>
  <c r="AX80" i="16"/>
  <c r="AH80" i="16"/>
  <c r="S80" i="16"/>
  <c r="HN80" i="16"/>
  <c r="GX80" i="16"/>
  <c r="GH80" i="16"/>
  <c r="FS80" i="16"/>
  <c r="FD80" i="16"/>
  <c r="EM80" i="16"/>
  <c r="DW80" i="16"/>
  <c r="DH80" i="16"/>
  <c r="CR80" i="16"/>
  <c r="CC80" i="16"/>
  <c r="BM80" i="16"/>
  <c r="AV80" i="16"/>
  <c r="AG80" i="16"/>
  <c r="R80" i="16"/>
  <c r="HL80" i="16"/>
  <c r="GV80" i="16"/>
  <c r="GG80" i="16"/>
  <c r="FR80" i="16"/>
  <c r="FC80" i="16"/>
  <c r="EK80" i="16"/>
  <c r="DV80" i="16"/>
  <c r="DG80" i="16"/>
  <c r="CQ80" i="16"/>
  <c r="CB80" i="16"/>
  <c r="BK80" i="16"/>
  <c r="AU80" i="16"/>
  <c r="AF80" i="16"/>
  <c r="Q80" i="16"/>
  <c r="HK80" i="16"/>
  <c r="GU80" i="16"/>
  <c r="GF80" i="16"/>
  <c r="FQ80" i="16"/>
  <c r="EZ80" i="16"/>
  <c r="EJ80" i="16"/>
  <c r="DU80" i="16"/>
  <c r="DF80" i="16"/>
  <c r="CP80" i="16"/>
  <c r="BZ80" i="16"/>
  <c r="BJ80" i="16"/>
  <c r="AT80" i="16"/>
  <c r="AE80" i="16"/>
  <c r="P80" i="16"/>
  <c r="HJ80" i="16"/>
  <c r="GT80" i="16"/>
  <c r="GE80" i="16"/>
  <c r="FP80" i="16"/>
  <c r="EX80" i="16"/>
  <c r="EI80" i="16"/>
  <c r="DT80" i="16"/>
  <c r="DD80" i="16"/>
  <c r="CO80" i="16"/>
  <c r="BX80" i="16"/>
  <c r="BH80" i="16"/>
  <c r="AS80" i="16"/>
  <c r="AD80" i="16"/>
  <c r="O80" i="16"/>
  <c r="HH80" i="16"/>
  <c r="GS80" i="16"/>
  <c r="GD80" i="16"/>
  <c r="FN80" i="16"/>
  <c r="EW80" i="16"/>
  <c r="EH80" i="16"/>
  <c r="DS80" i="16"/>
  <c r="DC80" i="16"/>
  <c r="CM80" i="16"/>
  <c r="BW80" i="16"/>
  <c r="BG80" i="16"/>
  <c r="AR80" i="16"/>
  <c r="AC80" i="16"/>
  <c r="G80" i="16"/>
  <c r="HG80" i="16"/>
  <c r="GR80" i="16"/>
  <c r="GC80" i="16"/>
  <c r="FK80" i="16"/>
  <c r="EV80" i="16"/>
  <c r="EG80" i="16"/>
  <c r="DR80" i="16"/>
  <c r="DB80" i="16"/>
  <c r="CK80" i="16"/>
  <c r="BV80" i="16"/>
  <c r="BF80" i="16"/>
  <c r="AQ80" i="16"/>
  <c r="AB80" i="16"/>
  <c r="HF80" i="16"/>
  <c r="GQ80" i="16"/>
  <c r="GA80" i="16"/>
  <c r="FJ80" i="16"/>
  <c r="EU80" i="16"/>
  <c r="EF80" i="16"/>
  <c r="DP80" i="16"/>
  <c r="CZ80" i="16"/>
  <c r="CJ80" i="16"/>
  <c r="BT80" i="16"/>
  <c r="BE80" i="16"/>
  <c r="AP80" i="16"/>
  <c r="Z80" i="16"/>
  <c r="HE80" i="16"/>
  <c r="GP80" i="16"/>
  <c r="FX80" i="16"/>
  <c r="FI80" i="16"/>
  <c r="ET80" i="16"/>
  <c r="EE80" i="16"/>
  <c r="DO80" i="16"/>
  <c r="CX80" i="16"/>
  <c r="CI80" i="16"/>
  <c r="BS80" i="16"/>
  <c r="BD80" i="16"/>
  <c r="AO80" i="16"/>
  <c r="W80" i="16"/>
  <c r="C80" i="16"/>
  <c r="D80" i="16" s="1"/>
  <c r="FW80" i="16"/>
  <c r="FH80" i="16"/>
  <c r="ES80" i="16"/>
  <c r="ED80" i="16"/>
  <c r="DM80" i="16"/>
  <c r="CW80" i="16"/>
  <c r="CH80" i="16"/>
  <c r="BR80" i="16"/>
  <c r="BC80" i="16"/>
  <c r="AM80" i="16"/>
  <c r="HD80" i="16"/>
  <c r="V80" i="16"/>
  <c r="H4" i="16"/>
  <c r="I7" i="16"/>
  <c r="Y16" i="16"/>
  <c r="AL16" i="16"/>
  <c r="AY16" i="16"/>
  <c r="BL16" i="16"/>
  <c r="BY16" i="16"/>
  <c r="CL16" i="16"/>
  <c r="CY16" i="16"/>
  <c r="DL16" i="16"/>
  <c r="DY16" i="16"/>
  <c r="EL16" i="16"/>
  <c r="EY16" i="16"/>
  <c r="FM16" i="16"/>
  <c r="FZ16" i="16"/>
  <c r="GM16" i="16"/>
  <c r="GZ16" i="16"/>
  <c r="HD18" i="16"/>
  <c r="GR18" i="16"/>
  <c r="GF18" i="16"/>
  <c r="FT18" i="16"/>
  <c r="FH18" i="16"/>
  <c r="EV18" i="16"/>
  <c r="EJ18" i="16"/>
  <c r="DX18" i="16"/>
  <c r="DL18" i="16"/>
  <c r="CZ18" i="16"/>
  <c r="CN18" i="16"/>
  <c r="CB18" i="16"/>
  <c r="BP18" i="16"/>
  <c r="BD18" i="16"/>
  <c r="AR18" i="16"/>
  <c r="AF18" i="16"/>
  <c r="T18" i="16"/>
  <c r="U18" i="16"/>
  <c r="AH18" i="16"/>
  <c r="AU18" i="16"/>
  <c r="BH18" i="16"/>
  <c r="BU18" i="16"/>
  <c r="CH18" i="16"/>
  <c r="CU18" i="16"/>
  <c r="DH18" i="16"/>
  <c r="DU18" i="16"/>
  <c r="EH18" i="16"/>
  <c r="EU18" i="16"/>
  <c r="FI18" i="16"/>
  <c r="FV18" i="16"/>
  <c r="GI18" i="16"/>
  <c r="GV18" i="16"/>
  <c r="HI18" i="16"/>
  <c r="HO23" i="16"/>
  <c r="HC23" i="16"/>
  <c r="GQ23" i="16"/>
  <c r="HL23" i="16"/>
  <c r="GY23" i="16"/>
  <c r="GL23" i="16"/>
  <c r="FZ23" i="16"/>
  <c r="FN23" i="16"/>
  <c r="FB23" i="16"/>
  <c r="EP23" i="16"/>
  <c r="ED23" i="16"/>
  <c r="DR23" i="16"/>
  <c r="DF23" i="16"/>
  <c r="CT23" i="16"/>
  <c r="CH23" i="16"/>
  <c r="BV23" i="16"/>
  <c r="BJ23" i="16"/>
  <c r="AX23" i="16"/>
  <c r="AL23" i="16"/>
  <c r="Z23" i="16"/>
  <c r="U23" i="16"/>
  <c r="C23" i="16" s="1"/>
  <c r="D23" i="16" s="1"/>
  <c r="AH23" i="16"/>
  <c r="AU23" i="16"/>
  <c r="BH23" i="16"/>
  <c r="BU23" i="16"/>
  <c r="CI23" i="16"/>
  <c r="CV23" i="16"/>
  <c r="DI23" i="16"/>
  <c r="DV23" i="16"/>
  <c r="EI23" i="16"/>
  <c r="EV23" i="16"/>
  <c r="FI23" i="16"/>
  <c r="FV23" i="16"/>
  <c r="GI23" i="16"/>
  <c r="GW23" i="16"/>
  <c r="HK23" i="16"/>
  <c r="X26" i="16"/>
  <c r="AL26" i="16"/>
  <c r="BB26" i="16"/>
  <c r="BP26" i="16"/>
  <c r="CD26" i="16"/>
  <c r="CR26" i="16"/>
  <c r="DF26" i="16"/>
  <c r="DU26" i="16"/>
  <c r="EI26" i="16"/>
  <c r="EW26" i="16"/>
  <c r="FK26" i="16"/>
  <c r="FY26" i="16"/>
  <c r="GN26" i="16"/>
  <c r="HC26" i="16"/>
  <c r="HJ27" i="16"/>
  <c r="GX27" i="16"/>
  <c r="GL27" i="16"/>
  <c r="FZ27" i="16"/>
  <c r="FN27" i="16"/>
  <c r="FB27" i="16"/>
  <c r="EP27" i="16"/>
  <c r="ED27" i="16"/>
  <c r="DR27" i="16"/>
  <c r="DF27" i="16"/>
  <c r="CT27" i="16"/>
  <c r="CH27" i="16"/>
  <c r="BV27" i="16"/>
  <c r="BJ27" i="16"/>
  <c r="AX27" i="16"/>
  <c r="AL27" i="16"/>
  <c r="Z27" i="16"/>
  <c r="HG27" i="16"/>
  <c r="GT27" i="16"/>
  <c r="GG27" i="16"/>
  <c r="FT27" i="16"/>
  <c r="FG27" i="16"/>
  <c r="ET27" i="16"/>
  <c r="EG27" i="16"/>
  <c r="DT27" i="16"/>
  <c r="DG27" i="16"/>
  <c r="CS27" i="16"/>
  <c r="CF27" i="16"/>
  <c r="BS27" i="16"/>
  <c r="BF27" i="16"/>
  <c r="AS27" i="16"/>
  <c r="AF27" i="16"/>
  <c r="S27" i="16"/>
  <c r="V27" i="16"/>
  <c r="AJ27" i="16"/>
  <c r="AY27" i="16"/>
  <c r="BM27" i="16"/>
  <c r="CA27" i="16"/>
  <c r="CO27" i="16"/>
  <c r="DC27" i="16"/>
  <c r="DQ27" i="16"/>
  <c r="EF27" i="16"/>
  <c r="EU27" i="16"/>
  <c r="FI27" i="16"/>
  <c r="FW27" i="16"/>
  <c r="GK27" i="16"/>
  <c r="GZ27" i="16"/>
  <c r="HN27" i="16"/>
  <c r="AB30" i="16"/>
  <c r="AP30" i="16"/>
  <c r="BD30" i="16"/>
  <c r="BR30" i="16"/>
  <c r="CG30" i="16"/>
  <c r="CU30" i="16"/>
  <c r="DI30" i="16"/>
  <c r="DX30" i="16"/>
  <c r="EL30" i="16"/>
  <c r="FA30" i="16"/>
  <c r="FO30" i="16"/>
  <c r="GC30" i="16"/>
  <c r="GQ30" i="16"/>
  <c r="X31" i="16"/>
  <c r="AL31" i="16"/>
  <c r="AZ31" i="16"/>
  <c r="BO31" i="16"/>
  <c r="CD31" i="16"/>
  <c r="CR31" i="16"/>
  <c r="DF31" i="16"/>
  <c r="DT31" i="16"/>
  <c r="EH31" i="16"/>
  <c r="EV31" i="16"/>
  <c r="FK31" i="16"/>
  <c r="FY31" i="16"/>
  <c r="GM31" i="16"/>
  <c r="HA31" i="16"/>
  <c r="W34" i="16"/>
  <c r="AK34" i="16"/>
  <c r="AY34" i="16"/>
  <c r="BN34" i="16"/>
  <c r="CB34" i="16"/>
  <c r="CQ34" i="16"/>
  <c r="DE34" i="16"/>
  <c r="DS34" i="16"/>
  <c r="EH34" i="16"/>
  <c r="EV34" i="16"/>
  <c r="FJ34" i="16"/>
  <c r="FX34" i="16"/>
  <c r="GL34" i="16"/>
  <c r="GZ34" i="16"/>
  <c r="HO34" i="16"/>
  <c r="O36" i="16"/>
  <c r="AC36" i="16"/>
  <c r="AQ36" i="16"/>
  <c r="BE36" i="16"/>
  <c r="BS36" i="16"/>
  <c r="CH36" i="16"/>
  <c r="CV36" i="16"/>
  <c r="DJ36" i="16"/>
  <c r="DX36" i="16"/>
  <c r="EM36" i="16"/>
  <c r="FB36" i="16"/>
  <c r="FP36" i="16"/>
  <c r="GD36" i="16"/>
  <c r="GR36" i="16"/>
  <c r="HF36" i="16"/>
  <c r="HM40" i="16"/>
  <c r="HA40" i="16"/>
  <c r="GO40" i="16"/>
  <c r="GC40" i="16"/>
  <c r="FQ40" i="16"/>
  <c r="FE40" i="16"/>
  <c r="ES40" i="16"/>
  <c r="EG40" i="16"/>
  <c r="DU40" i="16"/>
  <c r="DI40" i="16"/>
  <c r="CW40" i="16"/>
  <c r="CK40" i="16"/>
  <c r="BY40" i="16"/>
  <c r="BM40" i="16"/>
  <c r="BA40" i="16"/>
  <c r="AO40" i="16"/>
  <c r="AC40" i="16"/>
  <c r="Q40" i="16"/>
  <c r="HD40" i="16"/>
  <c r="GQ40" i="16"/>
  <c r="GD40" i="16"/>
  <c r="FP40" i="16"/>
  <c r="FC40" i="16"/>
  <c r="EP40" i="16"/>
  <c r="EC40" i="16"/>
  <c r="DP40" i="16"/>
  <c r="DC40" i="16"/>
  <c r="CP40" i="16"/>
  <c r="CC40" i="16"/>
  <c r="BP40" i="16"/>
  <c r="BC40" i="16"/>
  <c r="AP40" i="16"/>
  <c r="AB40" i="16"/>
  <c r="O40" i="16"/>
  <c r="U40" i="16"/>
  <c r="AI40" i="16"/>
  <c r="AW40" i="16"/>
  <c r="BK40" i="16"/>
  <c r="BZ40" i="16"/>
  <c r="CN40" i="16"/>
  <c r="DB40" i="16"/>
  <c r="DQ40" i="16"/>
  <c r="EE40" i="16"/>
  <c r="ET40" i="16"/>
  <c r="FH40" i="16"/>
  <c r="FV40" i="16"/>
  <c r="GJ40" i="16"/>
  <c r="GX40" i="16"/>
  <c r="HL40" i="16"/>
  <c r="AC42" i="16"/>
  <c r="AR42" i="16"/>
  <c r="BG42" i="16"/>
  <c r="BW42" i="16"/>
  <c r="CN42" i="16"/>
  <c r="DC42" i="16"/>
  <c r="DS42" i="16"/>
  <c r="EH42" i="16"/>
  <c r="EW42" i="16"/>
  <c r="FO42" i="16"/>
  <c r="GD42" i="16"/>
  <c r="GS42" i="16"/>
  <c r="AE43" i="16"/>
  <c r="AT43" i="16"/>
  <c r="BJ43" i="16"/>
  <c r="BY43" i="16"/>
  <c r="CN43" i="16"/>
  <c r="DF43" i="16"/>
  <c r="DU43" i="16"/>
  <c r="EJ43" i="16"/>
  <c r="EZ43" i="16"/>
  <c r="FO43" i="16"/>
  <c r="GF43" i="16"/>
  <c r="GV43" i="16"/>
  <c r="HK43" i="16"/>
  <c r="T46" i="16"/>
  <c r="AJ46" i="16"/>
  <c r="AZ46" i="16"/>
  <c r="BT46" i="16"/>
  <c r="CJ46" i="16"/>
  <c r="DA46" i="16"/>
  <c r="DT46" i="16"/>
  <c r="EK46" i="16"/>
  <c r="FA46" i="16"/>
  <c r="FU46" i="16"/>
  <c r="GK46" i="16"/>
  <c r="HB46" i="16"/>
  <c r="V48" i="16"/>
  <c r="AP48" i="16"/>
  <c r="BF48" i="16"/>
  <c r="BW48" i="16"/>
  <c r="CP48" i="16"/>
  <c r="DG48" i="16"/>
  <c r="DW48" i="16"/>
  <c r="EQ48" i="16"/>
  <c r="FG48" i="16"/>
  <c r="FW48" i="16"/>
  <c r="GQ48" i="16"/>
  <c r="AG49" i="16"/>
  <c r="AX49" i="16"/>
  <c r="BN49" i="16"/>
  <c r="CH49" i="16"/>
  <c r="CX49" i="16"/>
  <c r="DN49" i="16"/>
  <c r="EH49" i="16"/>
  <c r="EX49" i="16"/>
  <c r="FO49" i="16"/>
  <c r="GH49" i="16"/>
  <c r="GY49" i="16"/>
  <c r="HO49" i="16"/>
  <c r="S52" i="16"/>
  <c r="AN52" i="16"/>
  <c r="BN52" i="16"/>
  <c r="CN52" i="16"/>
  <c r="DK52" i="16"/>
  <c r="EI52" i="16"/>
  <c r="FI52" i="16"/>
  <c r="GI52" i="16"/>
  <c r="HE52" i="16"/>
  <c r="T53" i="16"/>
  <c r="AT53" i="16"/>
  <c r="BX53" i="16"/>
  <c r="CZ53" i="16"/>
  <c r="EB53" i="16"/>
  <c r="FF53" i="16"/>
  <c r="GH53" i="16"/>
  <c r="HL53" i="16"/>
  <c r="AD54" i="16"/>
  <c r="BF54" i="16"/>
  <c r="CJ54" i="16"/>
  <c r="DM54" i="16"/>
  <c r="ET54" i="16"/>
  <c r="FX54" i="16"/>
  <c r="HC54" i="16"/>
  <c r="P36" i="16"/>
  <c r="AD36" i="16"/>
  <c r="AR36" i="16"/>
  <c r="BF36" i="16"/>
  <c r="BT36" i="16"/>
  <c r="CI36" i="16"/>
  <c r="CW36" i="16"/>
  <c r="DK36" i="16"/>
  <c r="DZ36" i="16"/>
  <c r="EN36" i="16"/>
  <c r="FC36" i="16"/>
  <c r="FQ36" i="16"/>
  <c r="GE36" i="16"/>
  <c r="GS36" i="16"/>
  <c r="HG36" i="16"/>
  <c r="Q43" i="16"/>
  <c r="AF43" i="16"/>
  <c r="AV43" i="16"/>
  <c r="BK43" i="16"/>
  <c r="BZ43" i="16"/>
  <c r="CR43" i="16"/>
  <c r="DG43" i="16"/>
  <c r="DV43" i="16"/>
  <c r="EK43" i="16"/>
  <c r="FA43" i="16"/>
  <c r="FR43" i="16"/>
  <c r="GG43" i="16"/>
  <c r="GW43" i="16"/>
  <c r="HL43" i="16"/>
  <c r="U46" i="16"/>
  <c r="AK46" i="16"/>
  <c r="BE46" i="16"/>
  <c r="BU46" i="16"/>
  <c r="CL46" i="16"/>
  <c r="DE46" i="16"/>
  <c r="DV46" i="16"/>
  <c r="EL46" i="16"/>
  <c r="FF46" i="16"/>
  <c r="FV46" i="16"/>
  <c r="GL46" i="16"/>
  <c r="HF46" i="16"/>
  <c r="HI48" i="16"/>
  <c r="GW48" i="16"/>
  <c r="GK48" i="16"/>
  <c r="FY48" i="16"/>
  <c r="FM48" i="16"/>
  <c r="FA48" i="16"/>
  <c r="EO48" i="16"/>
  <c r="EC48" i="16"/>
  <c r="DQ48" i="16"/>
  <c r="DE48" i="16"/>
  <c r="CS48" i="16"/>
  <c r="CG48" i="16"/>
  <c r="BU48" i="16"/>
  <c r="BI48" i="16"/>
  <c r="AW48" i="16"/>
  <c r="AK48" i="16"/>
  <c r="Y48" i="16"/>
  <c r="HN48" i="16"/>
  <c r="HA48" i="16"/>
  <c r="GN48" i="16"/>
  <c r="GA48" i="16"/>
  <c r="FN48" i="16"/>
  <c r="EZ48" i="16"/>
  <c r="EM48" i="16"/>
  <c r="DZ48" i="16"/>
  <c r="DM48" i="16"/>
  <c r="CZ48" i="16"/>
  <c r="CM48" i="16"/>
  <c r="BZ48" i="16"/>
  <c r="BM48" i="16"/>
  <c r="AZ48" i="16"/>
  <c r="AM48" i="16"/>
  <c r="Z48" i="16"/>
  <c r="HM48" i="16"/>
  <c r="GZ48" i="16"/>
  <c r="GM48" i="16"/>
  <c r="FZ48" i="16"/>
  <c r="FL48" i="16"/>
  <c r="EY48" i="16"/>
  <c r="EL48" i="16"/>
  <c r="DY48" i="16"/>
  <c r="DL48" i="16"/>
  <c r="CY48" i="16"/>
  <c r="CL48" i="16"/>
  <c r="BY48" i="16"/>
  <c r="BL48" i="16"/>
  <c r="AY48" i="16"/>
  <c r="AL48" i="16"/>
  <c r="X48" i="16"/>
  <c r="HL48" i="16"/>
  <c r="GY48" i="16"/>
  <c r="GL48" i="16"/>
  <c r="FX48" i="16"/>
  <c r="FK48" i="16"/>
  <c r="EX48" i="16"/>
  <c r="EK48" i="16"/>
  <c r="DX48" i="16"/>
  <c r="DK48" i="16"/>
  <c r="CX48" i="16"/>
  <c r="CK48" i="16"/>
  <c r="BX48" i="16"/>
  <c r="BK48" i="16"/>
  <c r="AX48" i="16"/>
  <c r="AJ48" i="16"/>
  <c r="W48" i="16"/>
  <c r="AA48" i="16"/>
  <c r="AQ48" i="16"/>
  <c r="BG48" i="16"/>
  <c r="CA48" i="16"/>
  <c r="CQ48" i="16"/>
  <c r="DH48" i="16"/>
  <c r="EA48" i="16"/>
  <c r="ER48" i="16"/>
  <c r="FH48" i="16"/>
  <c r="GB48" i="16"/>
  <c r="GR48" i="16"/>
  <c r="HH48" i="16"/>
  <c r="R49" i="16"/>
  <c r="AH49" i="16"/>
  <c r="AY49" i="16"/>
  <c r="BR49" i="16"/>
  <c r="CI49" i="16"/>
  <c r="CY49" i="16"/>
  <c r="DS49" i="16"/>
  <c r="EI49" i="16"/>
  <c r="EZ49" i="16"/>
  <c r="FS49" i="16"/>
  <c r="GJ49" i="16"/>
  <c r="GZ49" i="16"/>
  <c r="T52" i="16"/>
  <c r="AQ52" i="16"/>
  <c r="BO52" i="16"/>
  <c r="CO52" i="16"/>
  <c r="DO52" i="16"/>
  <c r="EK52" i="16"/>
  <c r="FJ52" i="16"/>
  <c r="GJ52" i="16"/>
  <c r="HG52" i="16"/>
  <c r="U53" i="16"/>
  <c r="AV53" i="16"/>
  <c r="BZ53" i="16"/>
  <c r="DB53" i="16"/>
  <c r="EF53" i="16"/>
  <c r="FH53" i="16"/>
  <c r="GJ53" i="16"/>
  <c r="HN53" i="16"/>
  <c r="AF54" i="16"/>
  <c r="BJ54" i="16"/>
  <c r="CL54" i="16"/>
  <c r="DO54" i="16"/>
  <c r="EV54" i="16"/>
  <c r="FZ54" i="16"/>
  <c r="HG54" i="16"/>
  <c r="Q36" i="16"/>
  <c r="AE36" i="16"/>
  <c r="AS36" i="16"/>
  <c r="BG36" i="16"/>
  <c r="BV36" i="16"/>
  <c r="CJ36" i="16"/>
  <c r="CX36" i="16"/>
  <c r="DM36" i="16"/>
  <c r="EA36" i="16"/>
  <c r="EP36" i="16"/>
  <c r="FD36" i="16"/>
  <c r="FR36" i="16"/>
  <c r="GF36" i="16"/>
  <c r="GT36" i="16"/>
  <c r="HH36" i="16"/>
  <c r="R43" i="16"/>
  <c r="AG43" i="16"/>
  <c r="AW43" i="16"/>
  <c r="BL43" i="16"/>
  <c r="CA43" i="16"/>
  <c r="CS43" i="16"/>
  <c r="DH43" i="16"/>
  <c r="DW43" i="16"/>
  <c r="EL43" i="16"/>
  <c r="FB43" i="16"/>
  <c r="FS43" i="16"/>
  <c r="GH43" i="16"/>
  <c r="GX43" i="16"/>
  <c r="HM43" i="16"/>
  <c r="FG46" i="16"/>
  <c r="FW46" i="16"/>
  <c r="GM46" i="16"/>
  <c r="S49" i="16"/>
  <c r="AJ49" i="16"/>
  <c r="AZ49" i="16"/>
  <c r="BT49" i="16"/>
  <c r="CJ49" i="16"/>
  <c r="CZ49" i="16"/>
  <c r="DT49" i="16"/>
  <c r="EJ49" i="16"/>
  <c r="FA49" i="16"/>
  <c r="FT49" i="16"/>
  <c r="GK49" i="16"/>
  <c r="HA49" i="16"/>
  <c r="W53" i="16"/>
  <c r="AX53" i="16"/>
  <c r="CA53" i="16"/>
  <c r="DC53" i="16"/>
  <c r="EG53" i="16"/>
  <c r="FI53" i="16"/>
  <c r="GL53" i="16"/>
  <c r="HO53" i="16"/>
  <c r="AG54" i="16"/>
  <c r="BK54" i="16"/>
  <c r="CM54" i="16"/>
  <c r="DQ54" i="16"/>
  <c r="EW54" i="16"/>
  <c r="GA54" i="16"/>
  <c r="R36" i="16"/>
  <c r="AF36" i="16"/>
  <c r="AT36" i="16"/>
  <c r="BH36" i="16"/>
  <c r="BW36" i="16"/>
  <c r="CK36" i="16"/>
  <c r="CZ36" i="16"/>
  <c r="DN36" i="16"/>
  <c r="EB36" i="16"/>
  <c r="EQ36" i="16"/>
  <c r="FE36" i="16"/>
  <c r="FS36" i="16"/>
  <c r="GG36" i="16"/>
  <c r="GU36" i="16"/>
  <c r="HJ36" i="16"/>
  <c r="S43" i="16"/>
  <c r="AH43" i="16"/>
  <c r="AX43" i="16"/>
  <c r="BM43" i="16"/>
  <c r="CD43" i="16"/>
  <c r="CT43" i="16"/>
  <c r="DI43" i="16"/>
  <c r="DX43" i="16"/>
  <c r="EN43" i="16"/>
  <c r="FE43" i="16"/>
  <c r="FT43" i="16"/>
  <c r="GJ43" i="16"/>
  <c r="GY43" i="16"/>
  <c r="HN43" i="16"/>
  <c r="HM46" i="16"/>
  <c r="HA46" i="16"/>
  <c r="GO46" i="16"/>
  <c r="GC46" i="16"/>
  <c r="FQ46" i="16"/>
  <c r="FE46" i="16"/>
  <c r="ES46" i="16"/>
  <c r="EG46" i="16"/>
  <c r="DU46" i="16"/>
  <c r="DI46" i="16"/>
  <c r="CW46" i="16"/>
  <c r="CK46" i="16"/>
  <c r="BY46" i="16"/>
  <c r="BM46" i="16"/>
  <c r="BA46" i="16"/>
  <c r="AO46" i="16"/>
  <c r="AC46" i="16"/>
  <c r="Q46" i="16"/>
  <c r="HE46" i="16"/>
  <c r="GR46" i="16"/>
  <c r="GE46" i="16"/>
  <c r="FR46" i="16"/>
  <c r="FD46" i="16"/>
  <c r="EQ46" i="16"/>
  <c r="ED46" i="16"/>
  <c r="DQ46" i="16"/>
  <c r="DD46" i="16"/>
  <c r="CQ46" i="16"/>
  <c r="CD46" i="16"/>
  <c r="BQ46" i="16"/>
  <c r="BD46" i="16"/>
  <c r="AQ46" i="16"/>
  <c r="AD46" i="16"/>
  <c r="P46" i="16"/>
  <c r="HD46" i="16"/>
  <c r="GQ46" i="16"/>
  <c r="GD46" i="16"/>
  <c r="FP46" i="16"/>
  <c r="FC46" i="16"/>
  <c r="EP46" i="16"/>
  <c r="EC46" i="16"/>
  <c r="DP46" i="16"/>
  <c r="DC46" i="16"/>
  <c r="CP46" i="16"/>
  <c r="CC46" i="16"/>
  <c r="BP46" i="16"/>
  <c r="BC46" i="16"/>
  <c r="AP46" i="16"/>
  <c r="AB46" i="16"/>
  <c r="O46" i="16"/>
  <c r="HC46" i="16"/>
  <c r="GP46" i="16"/>
  <c r="GB46" i="16"/>
  <c r="FO46" i="16"/>
  <c r="FB46" i="16"/>
  <c r="EO46" i="16"/>
  <c r="EB46" i="16"/>
  <c r="DO46" i="16"/>
  <c r="DB46" i="16"/>
  <c r="CO46" i="16"/>
  <c r="CB46" i="16"/>
  <c r="BO46" i="16"/>
  <c r="BB46" i="16"/>
  <c r="AN46" i="16"/>
  <c r="AA46" i="16"/>
  <c r="W46" i="16"/>
  <c r="AM46" i="16"/>
  <c r="BG46" i="16"/>
  <c r="BW46" i="16"/>
  <c r="CN46" i="16"/>
  <c r="DG46" i="16"/>
  <c r="DX46" i="16"/>
  <c r="EN46" i="16"/>
  <c r="FH46" i="16"/>
  <c r="FX46" i="16"/>
  <c r="GN46" i="16"/>
  <c r="HH46" i="16"/>
  <c r="T49" i="16"/>
  <c r="AK49" i="16"/>
  <c r="BA49" i="16"/>
  <c r="BU49" i="16"/>
  <c r="CK49" i="16"/>
  <c r="DA49" i="16"/>
  <c r="DU49" i="16"/>
  <c r="EK49" i="16"/>
  <c r="FB49" i="16"/>
  <c r="FU49" i="16"/>
  <c r="GL49" i="16"/>
  <c r="HB49" i="16"/>
  <c r="Z53" i="16"/>
  <c r="BA53" i="16"/>
  <c r="CC53" i="16"/>
  <c r="DF53" i="16"/>
  <c r="EI53" i="16"/>
  <c r="FK53" i="16"/>
  <c r="GO53" i="16"/>
  <c r="HM54" i="16"/>
  <c r="HA54" i="16"/>
  <c r="GO54" i="16"/>
  <c r="GC54" i="16"/>
  <c r="FQ54" i="16"/>
  <c r="FE54" i="16"/>
  <c r="ES54" i="16"/>
  <c r="EG54" i="16"/>
  <c r="DU54" i="16"/>
  <c r="DI54" i="16"/>
  <c r="HF54" i="16"/>
  <c r="GS54" i="16"/>
  <c r="GF54" i="16"/>
  <c r="FS54" i="16"/>
  <c r="FF54" i="16"/>
  <c r="ER54" i="16"/>
  <c r="EE54" i="16"/>
  <c r="DR54" i="16"/>
  <c r="DE54" i="16"/>
  <c r="CS54" i="16"/>
  <c r="CG54" i="16"/>
  <c r="BU54" i="16"/>
  <c r="BI54" i="16"/>
  <c r="AW54" i="16"/>
  <c r="AK54" i="16"/>
  <c r="Y54" i="16"/>
  <c r="HD54" i="16"/>
  <c r="GQ54" i="16"/>
  <c r="GD54" i="16"/>
  <c r="FP54" i="16"/>
  <c r="FC54" i="16"/>
  <c r="EP54" i="16"/>
  <c r="EC54" i="16"/>
  <c r="DP54" i="16"/>
  <c r="DC54" i="16"/>
  <c r="CQ54" i="16"/>
  <c r="CE54" i="16"/>
  <c r="BS54" i="16"/>
  <c r="BG54" i="16"/>
  <c r="AU54" i="16"/>
  <c r="AI54" i="16"/>
  <c r="W54" i="16"/>
  <c r="HK54" i="16"/>
  <c r="GV54" i="16"/>
  <c r="GG54" i="16"/>
  <c r="FO54" i="16"/>
  <c r="EZ54" i="16"/>
  <c r="EK54" i="16"/>
  <c r="DV54" i="16"/>
  <c r="DF54" i="16"/>
  <c r="CP54" i="16"/>
  <c r="CB54" i="16"/>
  <c r="BN54" i="16"/>
  <c r="AZ54" i="16"/>
  <c r="AL54" i="16"/>
  <c r="V54" i="16"/>
  <c r="HI54" i="16"/>
  <c r="GT54" i="16"/>
  <c r="GB54" i="16"/>
  <c r="FM54" i="16"/>
  <c r="EX54" i="16"/>
  <c r="EI54" i="16"/>
  <c r="DS54" i="16"/>
  <c r="DB54" i="16"/>
  <c r="CN54" i="16"/>
  <c r="BZ54" i="16"/>
  <c r="BL54" i="16"/>
  <c r="AX54" i="16"/>
  <c r="AH54" i="16"/>
  <c r="T54" i="16"/>
  <c r="HE54" i="16"/>
  <c r="GN54" i="16"/>
  <c r="FY54" i="16"/>
  <c r="FJ54" i="16"/>
  <c r="EU54" i="16"/>
  <c r="ED54" i="16"/>
  <c r="DN54" i="16"/>
  <c r="CY54" i="16"/>
  <c r="CK54" i="16"/>
  <c r="BW54" i="16"/>
  <c r="BH54" i="16"/>
  <c r="AS54" i="16"/>
  <c r="AE54" i="16"/>
  <c r="Q54" i="16"/>
  <c r="GZ54" i="16"/>
  <c r="GK54" i="16"/>
  <c r="FV54" i="16"/>
  <c r="FG54" i="16"/>
  <c r="EO54" i="16"/>
  <c r="DZ54" i="16"/>
  <c r="DK54" i="16"/>
  <c r="CV54" i="16"/>
  <c r="CH54" i="16"/>
  <c r="BR54" i="16"/>
  <c r="BD54" i="16"/>
  <c r="AP54" i="16"/>
  <c r="AB54" i="16"/>
  <c r="HO54" i="16"/>
  <c r="GY54" i="16"/>
  <c r="GJ54" i="16"/>
  <c r="FU54" i="16"/>
  <c r="FD54" i="16"/>
  <c r="EN54" i="16"/>
  <c r="DY54" i="16"/>
  <c r="DJ54" i="16"/>
  <c r="CU54" i="16"/>
  <c r="CF54" i="16"/>
  <c r="BQ54" i="16"/>
  <c r="BC54" i="16"/>
  <c r="AO54" i="16"/>
  <c r="AA54" i="16"/>
  <c r="HN54" i="16"/>
  <c r="GX54" i="16"/>
  <c r="GI54" i="16"/>
  <c r="FT54" i="16"/>
  <c r="FB54" i="16"/>
  <c r="EM54" i="16"/>
  <c r="DX54" i="16"/>
  <c r="DH54" i="16"/>
  <c r="CT54" i="16"/>
  <c r="CD54" i="16"/>
  <c r="BP54" i="16"/>
  <c r="BB54" i="16"/>
  <c r="AN54" i="16"/>
  <c r="Z54" i="16"/>
  <c r="AJ54" i="16"/>
  <c r="BM54" i="16"/>
  <c r="CO54" i="16"/>
  <c r="DT54" i="16"/>
  <c r="EY54" i="16"/>
  <c r="GE54" i="16"/>
  <c r="HJ54" i="16"/>
  <c r="S36" i="16"/>
  <c r="AG36" i="16"/>
  <c r="AU36" i="16"/>
  <c r="BJ36" i="16"/>
  <c r="BX36" i="16"/>
  <c r="CM36" i="16"/>
  <c r="DA36" i="16"/>
  <c r="DO36" i="16"/>
  <c r="ED36" i="16"/>
  <c r="ER36" i="16"/>
  <c r="FF36" i="16"/>
  <c r="FT36" i="16"/>
  <c r="GH36" i="16"/>
  <c r="GV36" i="16"/>
  <c r="HK36" i="16"/>
  <c r="T43" i="16"/>
  <c r="AJ43" i="16"/>
  <c r="AY43" i="16"/>
  <c r="BN43" i="16"/>
  <c r="CF43" i="16"/>
  <c r="CU43" i="16"/>
  <c r="DJ43" i="16"/>
  <c r="DY43" i="16"/>
  <c r="EO43" i="16"/>
  <c r="FF43" i="16"/>
  <c r="FU43" i="16"/>
  <c r="GK43" i="16"/>
  <c r="GZ43" i="16"/>
  <c r="HO43" i="16"/>
  <c r="X46" i="16"/>
  <c r="AR46" i="16"/>
  <c r="BH46" i="16"/>
  <c r="BX46" i="16"/>
  <c r="CR46" i="16"/>
  <c r="DH46" i="16"/>
  <c r="DY46" i="16"/>
  <c r="ER46" i="16"/>
  <c r="FI46" i="16"/>
  <c r="FY46" i="16"/>
  <c r="GS46" i="16"/>
  <c r="HI46" i="16"/>
  <c r="AD48" i="16"/>
  <c r="AT48" i="16"/>
  <c r="BN48" i="16"/>
  <c r="CD48" i="16"/>
  <c r="CU48" i="16"/>
  <c r="DN48" i="16"/>
  <c r="EE48" i="16"/>
  <c r="EU48" i="16"/>
  <c r="FO48" i="16"/>
  <c r="GE48" i="16"/>
  <c r="GU48" i="16"/>
  <c r="HO48" i="16"/>
  <c r="U49" i="16"/>
  <c r="AL49" i="16"/>
  <c r="BE49" i="16"/>
  <c r="BV49" i="16"/>
  <c r="CL49" i="16"/>
  <c r="DF49" i="16"/>
  <c r="DV49" i="16"/>
  <c r="EL49" i="16"/>
  <c r="FF49" i="16"/>
  <c r="FV49" i="16"/>
  <c r="GM49" i="16"/>
  <c r="HF49" i="16"/>
  <c r="W52" i="16"/>
  <c r="AW52" i="16"/>
  <c r="BX52" i="16"/>
  <c r="CS52" i="16"/>
  <c r="DR52" i="16"/>
  <c r="ET52" i="16"/>
  <c r="FP52" i="16"/>
  <c r="GN52" i="16"/>
  <c r="AE53" i="16"/>
  <c r="BC53" i="16"/>
  <c r="CE53" i="16"/>
  <c r="DI53" i="16"/>
  <c r="EK53" i="16"/>
  <c r="FN53" i="16"/>
  <c r="GQ53" i="16"/>
  <c r="AM54" i="16"/>
  <c r="BO54" i="16"/>
  <c r="CR54" i="16"/>
  <c r="DW54" i="16"/>
  <c r="FA54" i="16"/>
  <c r="GH54" i="16"/>
  <c r="HL54" i="16"/>
  <c r="T36" i="16"/>
  <c r="AH36" i="16"/>
  <c r="AV36" i="16"/>
  <c r="BK36" i="16"/>
  <c r="BZ36" i="16"/>
  <c r="CN36" i="16"/>
  <c r="DB36" i="16"/>
  <c r="DP36" i="16"/>
  <c r="EE36" i="16"/>
  <c r="ES36" i="16"/>
  <c r="FG36" i="16"/>
  <c r="FU36" i="16"/>
  <c r="GI36" i="16"/>
  <c r="GX36" i="16"/>
  <c r="U43" i="16"/>
  <c r="C43" i="16" s="1"/>
  <c r="D43" i="16" s="1"/>
  <c r="AK43" i="16"/>
  <c r="AZ43" i="16"/>
  <c r="BQ43" i="16"/>
  <c r="CG43" i="16"/>
  <c r="CV43" i="16"/>
  <c r="DK43" i="16"/>
  <c r="DZ43" i="16"/>
  <c r="ER43" i="16"/>
  <c r="FG43" i="16"/>
  <c r="FV43" i="16"/>
  <c r="GL43" i="16"/>
  <c r="V49" i="16"/>
  <c r="AM49" i="16"/>
  <c r="BF49" i="16"/>
  <c r="BW49" i="16"/>
  <c r="CM49" i="16"/>
  <c r="DG49" i="16"/>
  <c r="DW49" i="16"/>
  <c r="EN49" i="16"/>
  <c r="FG49" i="16"/>
  <c r="FX49" i="16"/>
  <c r="GN49" i="16"/>
  <c r="AF53" i="16"/>
  <c r="BG53" i="16"/>
  <c r="CK53" i="16"/>
  <c r="DM53" i="16"/>
  <c r="EP53" i="16"/>
  <c r="FS53" i="16"/>
  <c r="HI36" i="16"/>
  <c r="GW36" i="16"/>
  <c r="GK36" i="16"/>
  <c r="FY36" i="16"/>
  <c r="FM36" i="16"/>
  <c r="FA36" i="16"/>
  <c r="EO36" i="16"/>
  <c r="EC36" i="16"/>
  <c r="DQ36" i="16"/>
  <c r="DE36" i="16"/>
  <c r="CS36" i="16"/>
  <c r="CG36" i="16"/>
  <c r="BU36" i="16"/>
  <c r="BI36" i="16"/>
  <c r="AW36" i="16"/>
  <c r="AK36" i="16"/>
  <c r="Y36" i="16"/>
  <c r="HM36" i="16"/>
  <c r="GZ36" i="16"/>
  <c r="GM36" i="16"/>
  <c r="FZ36" i="16"/>
  <c r="FL36" i="16"/>
  <c r="EY36" i="16"/>
  <c r="EL36" i="16"/>
  <c r="DY36" i="16"/>
  <c r="DL36" i="16"/>
  <c r="CY36" i="16"/>
  <c r="CL36" i="16"/>
  <c r="BY36" i="16"/>
  <c r="BL36" i="16"/>
  <c r="AY36" i="16"/>
  <c r="AL36" i="16"/>
  <c r="X36" i="16"/>
  <c r="U36" i="16"/>
  <c r="AI36" i="16"/>
  <c r="AX36" i="16"/>
  <c r="BM36" i="16"/>
  <c r="CA36" i="16"/>
  <c r="CO36" i="16"/>
  <c r="DC36" i="16"/>
  <c r="DR36" i="16"/>
  <c r="EF36" i="16"/>
  <c r="ET36" i="16"/>
  <c r="FH36" i="16"/>
  <c r="FV36" i="16"/>
  <c r="GJ36" i="16"/>
  <c r="GY36" i="16"/>
  <c r="HN36" i="16"/>
  <c r="HG43" i="16"/>
  <c r="GU43" i="16"/>
  <c r="GI43" i="16"/>
  <c r="FW43" i="16"/>
  <c r="FK43" i="16"/>
  <c r="EY43" i="16"/>
  <c r="EM43" i="16"/>
  <c r="EA43" i="16"/>
  <c r="DO43" i="16"/>
  <c r="DC43" i="16"/>
  <c r="CQ43" i="16"/>
  <c r="CE43" i="16"/>
  <c r="BS43" i="16"/>
  <c r="BG43" i="16"/>
  <c r="AU43" i="16"/>
  <c r="AI43" i="16"/>
  <c r="W43" i="16"/>
  <c r="HD43" i="16"/>
  <c r="GQ43" i="16"/>
  <c r="GD43" i="16"/>
  <c r="FQ43" i="16"/>
  <c r="FD43" i="16"/>
  <c r="EQ43" i="16"/>
  <c r="ED43" i="16"/>
  <c r="DQ43" i="16"/>
  <c r="DD43" i="16"/>
  <c r="CP43" i="16"/>
  <c r="CC43" i="16"/>
  <c r="BP43" i="16"/>
  <c r="BC43" i="16"/>
  <c r="AP43" i="16"/>
  <c r="AC43" i="16"/>
  <c r="P43" i="16"/>
  <c r="HC43" i="16"/>
  <c r="GP43" i="16"/>
  <c r="GC43" i="16"/>
  <c r="FP43" i="16"/>
  <c r="FC43" i="16"/>
  <c r="EP43" i="16"/>
  <c r="EC43" i="16"/>
  <c r="DP43" i="16"/>
  <c r="DB43" i="16"/>
  <c r="CO43" i="16"/>
  <c r="CB43" i="16"/>
  <c r="BO43" i="16"/>
  <c r="BB43" i="16"/>
  <c r="AO43" i="16"/>
  <c r="AB43" i="16"/>
  <c r="O43" i="16"/>
  <c r="V43" i="16"/>
  <c r="AL43" i="16"/>
  <c r="BA43" i="16"/>
  <c r="BR43" i="16"/>
  <c r="CH43" i="16"/>
  <c r="CW43" i="16"/>
  <c r="DL43" i="16"/>
  <c r="EB43" i="16"/>
  <c r="ES43" i="16"/>
  <c r="FH43" i="16"/>
  <c r="FX43" i="16"/>
  <c r="GM43" i="16"/>
  <c r="HB43" i="16"/>
  <c r="HG49" i="16"/>
  <c r="GU49" i="16"/>
  <c r="GI49" i="16"/>
  <c r="FW49" i="16"/>
  <c r="FK49" i="16"/>
  <c r="EY49" i="16"/>
  <c r="EM49" i="16"/>
  <c r="EA49" i="16"/>
  <c r="DO49" i="16"/>
  <c r="DC49" i="16"/>
  <c r="CQ49" i="16"/>
  <c r="CE49" i="16"/>
  <c r="BS49" i="16"/>
  <c r="BG49" i="16"/>
  <c r="AU49" i="16"/>
  <c r="AI49" i="16"/>
  <c r="W49" i="16"/>
  <c r="HE49" i="16"/>
  <c r="GR49" i="16"/>
  <c r="GE49" i="16"/>
  <c r="FR49" i="16"/>
  <c r="FE49" i="16"/>
  <c r="ER49" i="16"/>
  <c r="EE49" i="16"/>
  <c r="DR49" i="16"/>
  <c r="DE49" i="16"/>
  <c r="CR49" i="16"/>
  <c r="CD49" i="16"/>
  <c r="BQ49" i="16"/>
  <c r="BD49" i="16"/>
  <c r="AQ49" i="16"/>
  <c r="AD49" i="16"/>
  <c r="Q49" i="16"/>
  <c r="HD49" i="16"/>
  <c r="GQ49" i="16"/>
  <c r="GD49" i="16"/>
  <c r="FQ49" i="16"/>
  <c r="FD49" i="16"/>
  <c r="EQ49" i="16"/>
  <c r="ED49" i="16"/>
  <c r="DQ49" i="16"/>
  <c r="DD49" i="16"/>
  <c r="CP49" i="16"/>
  <c r="CC49" i="16"/>
  <c r="BP49" i="16"/>
  <c r="BC49" i="16"/>
  <c r="AP49" i="16"/>
  <c r="AC49" i="16"/>
  <c r="P49" i="16"/>
  <c r="HC49" i="16"/>
  <c r="GP49" i="16"/>
  <c r="GC49" i="16"/>
  <c r="FP49" i="16"/>
  <c r="FC49" i="16"/>
  <c r="EP49" i="16"/>
  <c r="EC49" i="16"/>
  <c r="DP49" i="16"/>
  <c r="DB49" i="16"/>
  <c r="CO49" i="16"/>
  <c r="CB49" i="16"/>
  <c r="BO49" i="16"/>
  <c r="BB49" i="16"/>
  <c r="AO49" i="16"/>
  <c r="AB49" i="16"/>
  <c r="O49" i="16"/>
  <c r="X49" i="16"/>
  <c r="AN49" i="16"/>
  <c r="BH49" i="16"/>
  <c r="BX49" i="16"/>
  <c r="CN49" i="16"/>
  <c r="DH49" i="16"/>
  <c r="DX49" i="16"/>
  <c r="EO49" i="16"/>
  <c r="FH49" i="16"/>
  <c r="FY49" i="16"/>
  <c r="GO49" i="16"/>
  <c r="HI49" i="16"/>
  <c r="HK53" i="16"/>
  <c r="GY53" i="16"/>
  <c r="GM53" i="16"/>
  <c r="GA53" i="16"/>
  <c r="FO53" i="16"/>
  <c r="FC53" i="16"/>
  <c r="EQ53" i="16"/>
  <c r="EE53" i="16"/>
  <c r="DS53" i="16"/>
  <c r="DG53" i="16"/>
  <c r="CU53" i="16"/>
  <c r="CI53" i="16"/>
  <c r="BW53" i="16"/>
  <c r="BK53" i="16"/>
  <c r="AY53" i="16"/>
  <c r="AM53" i="16"/>
  <c r="AA53" i="16"/>
  <c r="O53" i="16"/>
  <c r="HI53" i="16"/>
  <c r="GW53" i="16"/>
  <c r="GK53" i="16"/>
  <c r="FY53" i="16"/>
  <c r="FM53" i="16"/>
  <c r="FA53" i="16"/>
  <c r="EO53" i="16"/>
  <c r="EC53" i="16"/>
  <c r="DQ53" i="16"/>
  <c r="DE53" i="16"/>
  <c r="CS53" i="16"/>
  <c r="CG53" i="16"/>
  <c r="BU53" i="16"/>
  <c r="BI53" i="16"/>
  <c r="AW53" i="16"/>
  <c r="AK53" i="16"/>
  <c r="Y53" i="16"/>
  <c r="HD53" i="16"/>
  <c r="GP53" i="16"/>
  <c r="GB53" i="16"/>
  <c r="FL53" i="16"/>
  <c r="EX53" i="16"/>
  <c r="EJ53" i="16"/>
  <c r="DV53" i="16"/>
  <c r="DH53" i="16"/>
  <c r="CR53" i="16"/>
  <c r="CD53" i="16"/>
  <c r="BP53" i="16"/>
  <c r="BB53" i="16"/>
  <c r="AN53" i="16"/>
  <c r="X53" i="16"/>
  <c r="HB53" i="16"/>
  <c r="GN53" i="16"/>
  <c r="FX53" i="16"/>
  <c r="FJ53" i="16"/>
  <c r="EV53" i="16"/>
  <c r="EH53" i="16"/>
  <c r="DT53" i="16"/>
  <c r="DD53" i="16"/>
  <c r="CP53" i="16"/>
  <c r="CB53" i="16"/>
  <c r="BN53" i="16"/>
  <c r="AZ53" i="16"/>
  <c r="AJ53" i="16"/>
  <c r="V53" i="16"/>
  <c r="HM53" i="16"/>
  <c r="GX53" i="16"/>
  <c r="GI53" i="16"/>
  <c r="FU53" i="16"/>
  <c r="FG53" i="16"/>
  <c r="ES53" i="16"/>
  <c r="ED53" i="16"/>
  <c r="DO53" i="16"/>
  <c r="DA53" i="16"/>
  <c r="CM53" i="16"/>
  <c r="BY53" i="16"/>
  <c r="BJ53" i="16"/>
  <c r="AU53" i="16"/>
  <c r="HH53" i="16"/>
  <c r="GT53" i="16"/>
  <c r="GF53" i="16"/>
  <c r="FR53" i="16"/>
  <c r="FD53" i="16"/>
  <c r="EN53" i="16"/>
  <c r="DZ53" i="16"/>
  <c r="DL53" i="16"/>
  <c r="CX53" i="16"/>
  <c r="CJ53" i="16"/>
  <c r="BT53" i="16"/>
  <c r="BF53" i="16"/>
  <c r="AR53" i="16"/>
  <c r="AD53" i="16"/>
  <c r="P53" i="16"/>
  <c r="HG53" i="16"/>
  <c r="GS53" i="16"/>
  <c r="GE53" i="16"/>
  <c r="FQ53" i="16"/>
  <c r="FB53" i="16"/>
  <c r="EM53" i="16"/>
  <c r="DY53" i="16"/>
  <c r="DK53" i="16"/>
  <c r="CW53" i="16"/>
  <c r="CH53" i="16"/>
  <c r="BS53" i="16"/>
  <c r="BE53" i="16"/>
  <c r="AQ53" i="16"/>
  <c r="AC53" i="16"/>
  <c r="HF53" i="16"/>
  <c r="GR53" i="16"/>
  <c r="GD53" i="16"/>
  <c r="FP53" i="16"/>
  <c r="EZ53" i="16"/>
  <c r="EL53" i="16"/>
  <c r="DX53" i="16"/>
  <c r="DJ53" i="16"/>
  <c r="CV53" i="16"/>
  <c r="CF53" i="16"/>
  <c r="BR53" i="16"/>
  <c r="BD53" i="16"/>
  <c r="AP53" i="16"/>
  <c r="AB53" i="16"/>
  <c r="AG53" i="16"/>
  <c r="BH53" i="16"/>
  <c r="CL53" i="16"/>
  <c r="DN53" i="16"/>
  <c r="ER53" i="16"/>
  <c r="FT53" i="16"/>
  <c r="GV53" i="16"/>
  <c r="V36" i="16"/>
  <c r="AJ36" i="16"/>
  <c r="AZ36" i="16"/>
  <c r="BN36" i="16"/>
  <c r="CB36" i="16"/>
  <c r="CP36" i="16"/>
  <c r="DD36" i="16"/>
  <c r="DS36" i="16"/>
  <c r="EG36" i="16"/>
  <c r="EU36" i="16"/>
  <c r="FI36" i="16"/>
  <c r="FW36" i="16"/>
  <c r="GL36" i="16"/>
  <c r="HA36" i="16"/>
  <c r="HO36" i="16"/>
  <c r="X43" i="16"/>
  <c r="AM43" i="16"/>
  <c r="BD43" i="16"/>
  <c r="BT43" i="16"/>
  <c r="CI43" i="16"/>
  <c r="CX43" i="16"/>
  <c r="DM43" i="16"/>
  <c r="EE43" i="16"/>
  <c r="ET43" i="16"/>
  <c r="FI43" i="16"/>
  <c r="FY43" i="16"/>
  <c r="GN43" i="16"/>
  <c r="HE43" i="16"/>
  <c r="Y49" i="16"/>
  <c r="AR49" i="16"/>
  <c r="BI49" i="16"/>
  <c r="BY49" i="16"/>
  <c r="CS49" i="16"/>
  <c r="DI49" i="16"/>
  <c r="DY49" i="16"/>
  <c r="ES49" i="16"/>
  <c r="FI49" i="16"/>
  <c r="FZ49" i="16"/>
  <c r="GS49" i="16"/>
  <c r="HJ49" i="16"/>
  <c r="HM52" i="16"/>
  <c r="HA52" i="16"/>
  <c r="GO52" i="16"/>
  <c r="GC52" i="16"/>
  <c r="FQ52" i="16"/>
  <c r="FE52" i="16"/>
  <c r="ES52" i="16"/>
  <c r="EG52" i="16"/>
  <c r="DU52" i="16"/>
  <c r="DI52" i="16"/>
  <c r="CW52" i="16"/>
  <c r="CK52" i="16"/>
  <c r="BY52" i="16"/>
  <c r="BM52" i="16"/>
  <c r="BA52" i="16"/>
  <c r="AO52" i="16"/>
  <c r="AC52" i="16"/>
  <c r="Q52" i="16"/>
  <c r="HK52" i="16"/>
  <c r="GY52" i="16"/>
  <c r="GM52" i="16"/>
  <c r="GA52" i="16"/>
  <c r="FO52" i="16"/>
  <c r="FC52" i="16"/>
  <c r="EQ52" i="16"/>
  <c r="EE52" i="16"/>
  <c r="DS52" i="16"/>
  <c r="DG52" i="16"/>
  <c r="CU52" i="16"/>
  <c r="CI52" i="16"/>
  <c r="BW52" i="16"/>
  <c r="BK52" i="16"/>
  <c r="AY52" i="16"/>
  <c r="AM52" i="16"/>
  <c r="AA52" i="16"/>
  <c r="O52" i="16"/>
  <c r="HF52" i="16"/>
  <c r="GR52" i="16"/>
  <c r="GD52" i="16"/>
  <c r="FN52" i="16"/>
  <c r="EZ52" i="16"/>
  <c r="EL52" i="16"/>
  <c r="DX52" i="16"/>
  <c r="DJ52" i="16"/>
  <c r="CT52" i="16"/>
  <c r="CF52" i="16"/>
  <c r="BR52" i="16"/>
  <c r="BD52" i="16"/>
  <c r="AP52" i="16"/>
  <c r="Z52" i="16"/>
  <c r="HD52" i="16"/>
  <c r="GP52" i="16"/>
  <c r="FZ52" i="16"/>
  <c r="FL52" i="16"/>
  <c r="EX52" i="16"/>
  <c r="EJ52" i="16"/>
  <c r="DV52" i="16"/>
  <c r="DF52" i="16"/>
  <c r="CR52" i="16"/>
  <c r="CD52" i="16"/>
  <c r="BP52" i="16"/>
  <c r="BB52" i="16"/>
  <c r="AL52" i="16"/>
  <c r="X52" i="16"/>
  <c r="HJ52" i="16"/>
  <c r="GV52" i="16"/>
  <c r="GH52" i="16"/>
  <c r="FT52" i="16"/>
  <c r="FF52" i="16"/>
  <c r="EP52" i="16"/>
  <c r="EB52" i="16"/>
  <c r="DN52" i="16"/>
  <c r="CZ52" i="16"/>
  <c r="CL52" i="16"/>
  <c r="BV52" i="16"/>
  <c r="BH52" i="16"/>
  <c r="AT52" i="16"/>
  <c r="AF52" i="16"/>
  <c r="R52" i="16"/>
  <c r="HI52" i="16"/>
  <c r="GU52" i="16"/>
  <c r="GG52" i="16"/>
  <c r="FS52" i="16"/>
  <c r="FD52" i="16"/>
  <c r="EO52" i="16"/>
  <c r="EA52" i="16"/>
  <c r="DM52" i="16"/>
  <c r="CY52" i="16"/>
  <c r="CJ52" i="16"/>
  <c r="BU52" i="16"/>
  <c r="BG52" i="16"/>
  <c r="AS52" i="16"/>
  <c r="AE52" i="16"/>
  <c r="P52" i="16"/>
  <c r="HH52" i="16"/>
  <c r="GT52" i="16"/>
  <c r="GF52" i="16"/>
  <c r="FR52" i="16"/>
  <c r="FB52" i="16"/>
  <c r="EN52" i="16"/>
  <c r="DZ52" i="16"/>
  <c r="DL52" i="16"/>
  <c r="CX52" i="16"/>
  <c r="CH52" i="16"/>
  <c r="BT52" i="16"/>
  <c r="BF52" i="16"/>
  <c r="AR52" i="16"/>
  <c r="AD52" i="16"/>
  <c r="AG52" i="16"/>
  <c r="BC52" i="16"/>
  <c r="CB52" i="16"/>
  <c r="DB52" i="16"/>
  <c r="DY52" i="16"/>
  <c r="EW52" i="16"/>
  <c r="FW52" i="16"/>
  <c r="GW52" i="16"/>
  <c r="AH53" i="16"/>
  <c r="BL53" i="16"/>
  <c r="CN53" i="16"/>
  <c r="DP53" i="16"/>
  <c r="ET53" i="16"/>
  <c r="FV53" i="16"/>
  <c r="GZ53" i="16"/>
  <c r="R54" i="16"/>
  <c r="AT54" i="16"/>
  <c r="BX54" i="16"/>
  <c r="CZ54" i="16"/>
  <c r="EF54" i="16"/>
  <c r="FK54" i="16"/>
  <c r="GP54" i="16"/>
  <c r="HH16" i="16"/>
  <c r="GV16" i="16"/>
  <c r="GJ16" i="16"/>
  <c r="FX16" i="16"/>
  <c r="FL16" i="16"/>
  <c r="EZ16" i="16"/>
  <c r="EN16" i="16"/>
  <c r="EB16" i="16"/>
  <c r="DP16" i="16"/>
  <c r="DD16" i="16"/>
  <c r="CR16" i="16"/>
  <c r="CF16" i="16"/>
  <c r="BT16" i="16"/>
  <c r="BH16" i="16"/>
  <c r="AV16" i="16"/>
  <c r="AJ16" i="16"/>
  <c r="X16" i="16"/>
  <c r="H9" i="16"/>
  <c r="G7" i="16"/>
  <c r="I4" i="16"/>
  <c r="T16" i="16"/>
  <c r="AG16" i="16"/>
  <c r="AT16" i="16"/>
  <c r="BG16" i="16"/>
  <c r="BU16" i="16"/>
  <c r="CH16" i="16"/>
  <c r="CU16" i="16"/>
  <c r="DH16" i="16"/>
  <c r="DU16" i="16"/>
  <c r="EH16" i="16"/>
  <c r="EU16" i="16"/>
  <c r="FH16" i="16"/>
  <c r="FU16" i="16"/>
  <c r="GH16" i="16"/>
  <c r="GU16" i="16"/>
  <c r="HI16" i="16"/>
  <c r="T26" i="16"/>
  <c r="AH26" i="16"/>
  <c r="AV26" i="16"/>
  <c r="BJ26" i="16"/>
  <c r="BY26" i="16"/>
  <c r="CM26" i="16"/>
  <c r="DB26" i="16"/>
  <c r="DP26" i="16"/>
  <c r="ED26" i="16"/>
  <c r="ES26" i="16"/>
  <c r="FG26" i="16"/>
  <c r="FU26" i="16"/>
  <c r="GI26" i="16"/>
  <c r="GW26" i="16"/>
  <c r="HL26" i="16"/>
  <c r="HG30" i="16"/>
  <c r="GU30" i="16"/>
  <c r="GI30" i="16"/>
  <c r="FW30" i="16"/>
  <c r="FK30" i="16"/>
  <c r="EY30" i="16"/>
  <c r="EM30" i="16"/>
  <c r="EA30" i="16"/>
  <c r="DO30" i="16"/>
  <c r="DC30" i="16"/>
  <c r="CQ30" i="16"/>
  <c r="CE30" i="16"/>
  <c r="BS30" i="16"/>
  <c r="BG30" i="16"/>
  <c r="AU30" i="16"/>
  <c r="AI30" i="16"/>
  <c r="W30" i="16"/>
  <c r="HK30" i="16"/>
  <c r="GX30" i="16"/>
  <c r="GK30" i="16"/>
  <c r="FX30" i="16"/>
  <c r="FJ30" i="16"/>
  <c r="EW30" i="16"/>
  <c r="EJ30" i="16"/>
  <c r="DW30" i="16"/>
  <c r="DJ30" i="16"/>
  <c r="CW30" i="16"/>
  <c r="CJ30" i="16"/>
  <c r="BW30" i="16"/>
  <c r="BJ30" i="16"/>
  <c r="AW30" i="16"/>
  <c r="AJ30" i="16"/>
  <c r="V30" i="16"/>
  <c r="X30" i="16"/>
  <c r="AL30" i="16"/>
  <c r="AZ30" i="16"/>
  <c r="BN30" i="16"/>
  <c r="CB30" i="16"/>
  <c r="CP30" i="16"/>
  <c r="DE30" i="16"/>
  <c r="DS30" i="16"/>
  <c r="EG30" i="16"/>
  <c r="EU30" i="16"/>
  <c r="FI30" i="16"/>
  <c r="FY30" i="16"/>
  <c r="GM30" i="16"/>
  <c r="HA30" i="16"/>
  <c r="HO30" i="16"/>
  <c r="S31" i="16"/>
  <c r="AH31" i="16"/>
  <c r="AV31" i="16"/>
  <c r="BJ31" i="16"/>
  <c r="BX31" i="16"/>
  <c r="CL31" i="16"/>
  <c r="CZ31" i="16"/>
  <c r="DP31" i="16"/>
  <c r="ED31" i="16"/>
  <c r="ER31" i="16"/>
  <c r="FF31" i="16"/>
  <c r="FT31" i="16"/>
  <c r="GI31" i="16"/>
  <c r="GW31" i="16"/>
  <c r="HK31" i="16"/>
  <c r="S34" i="16"/>
  <c r="AG34" i="16"/>
  <c r="AU34" i="16"/>
  <c r="BI34" i="16"/>
  <c r="BW34" i="16"/>
  <c r="CL34" i="16"/>
  <c r="CZ34" i="16"/>
  <c r="DN34" i="16"/>
  <c r="EB34" i="16"/>
  <c r="EQ34" i="16"/>
  <c r="FF34" i="16"/>
  <c r="FT34" i="16"/>
  <c r="GH34" i="16"/>
  <c r="GV34" i="16"/>
  <c r="HJ34" i="16"/>
  <c r="W36" i="16"/>
  <c r="AM36" i="16"/>
  <c r="BA36" i="16"/>
  <c r="BO36" i="16"/>
  <c r="CC36" i="16"/>
  <c r="CQ36" i="16"/>
  <c r="DF36" i="16"/>
  <c r="DT36" i="16"/>
  <c r="EH36" i="16"/>
  <c r="EV36" i="16"/>
  <c r="FJ36" i="16"/>
  <c r="FX36" i="16"/>
  <c r="GN36" i="16"/>
  <c r="HB36" i="16"/>
  <c r="HI42" i="16"/>
  <c r="GW42" i="16"/>
  <c r="GK42" i="16"/>
  <c r="FY42" i="16"/>
  <c r="FM42" i="16"/>
  <c r="FA42" i="16"/>
  <c r="EO42" i="16"/>
  <c r="EC42" i="16"/>
  <c r="DQ42" i="16"/>
  <c r="DE42" i="16"/>
  <c r="CS42" i="16"/>
  <c r="CG42" i="16"/>
  <c r="BU42" i="16"/>
  <c r="BI42" i="16"/>
  <c r="AW42" i="16"/>
  <c r="AK42" i="16"/>
  <c r="Y42" i="16"/>
  <c r="HM42" i="16"/>
  <c r="GZ42" i="16"/>
  <c r="GM42" i="16"/>
  <c r="FZ42" i="16"/>
  <c r="FL42" i="16"/>
  <c r="EY42" i="16"/>
  <c r="EL42" i="16"/>
  <c r="DY42" i="16"/>
  <c r="DL42" i="16"/>
  <c r="CY42" i="16"/>
  <c r="CL42" i="16"/>
  <c r="BY42" i="16"/>
  <c r="BL42" i="16"/>
  <c r="AY42" i="16"/>
  <c r="AL42" i="16"/>
  <c r="X42" i="16"/>
  <c r="HL42" i="16"/>
  <c r="GY42" i="16"/>
  <c r="GL42" i="16"/>
  <c r="FX42" i="16"/>
  <c r="FK42" i="16"/>
  <c r="EX42" i="16"/>
  <c r="EK42" i="16"/>
  <c r="DX42" i="16"/>
  <c r="DK42" i="16"/>
  <c r="CX42" i="16"/>
  <c r="CK42" i="16"/>
  <c r="BX42" i="16"/>
  <c r="BK42" i="16"/>
  <c r="AX42" i="16"/>
  <c r="AJ42" i="16"/>
  <c r="W42" i="16"/>
  <c r="V42" i="16"/>
  <c r="AN42" i="16"/>
  <c r="BC42" i="16"/>
  <c r="BR42" i="16"/>
  <c r="CH42" i="16"/>
  <c r="CW42" i="16"/>
  <c r="DN42" i="16"/>
  <c r="ED42" i="16"/>
  <c r="ES42" i="16"/>
  <c r="FH42" i="16"/>
  <c r="FW42" i="16"/>
  <c r="GO42" i="16"/>
  <c r="HD42" i="16"/>
  <c r="Y43" i="16"/>
  <c r="AN43" i="16"/>
  <c r="BE43" i="16"/>
  <c r="BU43" i="16"/>
  <c r="CJ43" i="16"/>
  <c r="CY43" i="16"/>
  <c r="DN43" i="16"/>
  <c r="EF43" i="16"/>
  <c r="EU43" i="16"/>
  <c r="FJ43" i="16"/>
  <c r="FZ43" i="16"/>
  <c r="GO43" i="16"/>
  <c r="HF43" i="16"/>
  <c r="AF46" i="16"/>
  <c r="AV46" i="16"/>
  <c r="BL46" i="16"/>
  <c r="CF46" i="16"/>
  <c r="CV46" i="16"/>
  <c r="DM46" i="16"/>
  <c r="EF46" i="16"/>
  <c r="EW46" i="16"/>
  <c r="FM46" i="16"/>
  <c r="GG46" i="16"/>
  <c r="GW46" i="16"/>
  <c r="HN46" i="16"/>
  <c r="R48" i="16"/>
  <c r="AH48" i="16"/>
  <c r="BB48" i="16"/>
  <c r="BR48" i="16"/>
  <c r="CI48" i="16"/>
  <c r="DB48" i="16"/>
  <c r="DS48" i="16"/>
  <c r="EI48" i="16"/>
  <c r="FC48" i="16"/>
  <c r="FS48" i="16"/>
  <c r="GI48" i="16"/>
  <c r="HC48" i="16"/>
  <c r="Z49" i="16"/>
  <c r="AS49" i="16"/>
  <c r="BJ49" i="16"/>
  <c r="BZ49" i="16"/>
  <c r="CT49" i="16"/>
  <c r="DJ49" i="16"/>
  <c r="DZ49" i="16"/>
  <c r="ET49" i="16"/>
  <c r="FJ49" i="16"/>
  <c r="GA49" i="16"/>
  <c r="GT49" i="16"/>
  <c r="HK49" i="16"/>
  <c r="AH52" i="16"/>
  <c r="BE52" i="16"/>
  <c r="CC52" i="16"/>
  <c r="DC52" i="16"/>
  <c r="EC52" i="16"/>
  <c r="EY52" i="16"/>
  <c r="FX52" i="16"/>
  <c r="GX52" i="16"/>
  <c r="AI53" i="16"/>
  <c r="BM53" i="16"/>
  <c r="CO53" i="16"/>
  <c r="DR53" i="16"/>
  <c r="EU53" i="16"/>
  <c r="FW53" i="16"/>
  <c r="HA53" i="16"/>
  <c r="S54" i="16"/>
  <c r="AV54" i="16"/>
  <c r="BY54" i="16"/>
  <c r="DA54" i="16"/>
  <c r="EH54" i="16"/>
  <c r="FL54" i="16"/>
  <c r="GR54" i="16"/>
  <c r="T56" i="16"/>
  <c r="C56" i="16" s="1"/>
  <c r="D56" i="16" s="1"/>
  <c r="AI56" i="16"/>
  <c r="AZ56" i="16"/>
  <c r="BP56" i="16"/>
  <c r="CE56" i="16"/>
  <c r="CU56" i="16"/>
  <c r="DJ56" i="16"/>
  <c r="DZ56" i="16"/>
  <c r="EQ56" i="16"/>
  <c r="FF56" i="16"/>
  <c r="FU56" i="16"/>
  <c r="GJ56" i="16"/>
  <c r="HA56" i="16"/>
  <c r="HG57" i="16"/>
  <c r="GU57" i="16"/>
  <c r="GI57" i="16"/>
  <c r="FW57" i="16"/>
  <c r="FK57" i="16"/>
  <c r="EY57" i="16"/>
  <c r="EM57" i="16"/>
  <c r="EA57" i="16"/>
  <c r="DO57" i="16"/>
  <c r="DC57" i="16"/>
  <c r="CQ57" i="16"/>
  <c r="CE57" i="16"/>
  <c r="BS57" i="16"/>
  <c r="BG57" i="16"/>
  <c r="AU57" i="16"/>
  <c r="AI57" i="16"/>
  <c r="W57" i="16"/>
  <c r="HF57" i="16"/>
  <c r="GS57" i="16"/>
  <c r="GF57" i="16"/>
  <c r="FS57" i="16"/>
  <c r="FF57" i="16"/>
  <c r="ES57" i="16"/>
  <c r="EF57" i="16"/>
  <c r="DS57" i="16"/>
  <c r="DF57" i="16"/>
  <c r="CS57" i="16"/>
  <c r="CF57" i="16"/>
  <c r="BR57" i="16"/>
  <c r="BE57" i="16"/>
  <c r="AR57" i="16"/>
  <c r="AE57" i="16"/>
  <c r="R57" i="16"/>
  <c r="HD57" i="16"/>
  <c r="GQ57" i="16"/>
  <c r="GD57" i="16"/>
  <c r="FQ57" i="16"/>
  <c r="FD57" i="16"/>
  <c r="EQ57" i="16"/>
  <c r="ED57" i="16"/>
  <c r="DQ57" i="16"/>
  <c r="DD57" i="16"/>
  <c r="CP57" i="16"/>
  <c r="CC57" i="16"/>
  <c r="BP57" i="16"/>
  <c r="BC57" i="16"/>
  <c r="AP57" i="16"/>
  <c r="AC57" i="16"/>
  <c r="P57" i="16"/>
  <c r="C57" i="16" s="1"/>
  <c r="D57" i="16" s="1"/>
  <c r="V57" i="16"/>
  <c r="AL57" i="16"/>
  <c r="BA57" i="16"/>
  <c r="BQ57" i="16"/>
  <c r="CH57" i="16"/>
  <c r="CW57" i="16"/>
  <c r="DL57" i="16"/>
  <c r="EB57" i="16"/>
  <c r="ER57" i="16"/>
  <c r="FH57" i="16"/>
  <c r="FX57" i="16"/>
  <c r="GM57" i="16"/>
  <c r="HB57" i="16"/>
  <c r="AF60" i="16"/>
  <c r="AU60" i="16"/>
  <c r="BJ60" i="16"/>
  <c r="BZ60" i="16"/>
  <c r="CO60" i="16"/>
  <c r="DF60" i="16"/>
  <c r="DV60" i="16"/>
  <c r="EK60" i="16"/>
  <c r="EZ60" i="16"/>
  <c r="FO60" i="16"/>
  <c r="GG60" i="16"/>
  <c r="GV60" i="16"/>
  <c r="HK60" i="16"/>
  <c r="R62" i="16"/>
  <c r="AG62" i="16"/>
  <c r="AV62" i="16"/>
  <c r="BM62" i="16"/>
  <c r="CC62" i="16"/>
  <c r="CR62" i="16"/>
  <c r="DH62" i="16"/>
  <c r="DW62" i="16"/>
  <c r="EM62" i="16"/>
  <c r="FD62" i="16"/>
  <c r="FS62" i="16"/>
  <c r="GH62" i="16"/>
  <c r="GX62" i="16"/>
  <c r="HN62" i="16"/>
  <c r="T63" i="16"/>
  <c r="AJ63" i="16"/>
  <c r="AY63" i="16"/>
  <c r="BN63" i="16"/>
  <c r="CD63" i="16"/>
  <c r="CU63" i="16"/>
  <c r="DJ63" i="16"/>
  <c r="DY63" i="16"/>
  <c r="EO63" i="16"/>
  <c r="FE63" i="16"/>
  <c r="FU63" i="16"/>
  <c r="GK63" i="16"/>
  <c r="GZ63" i="16"/>
  <c r="HO63" i="16"/>
  <c r="AH66" i="16"/>
  <c r="AY66" i="16"/>
  <c r="BS66" i="16"/>
  <c r="CM66" i="16"/>
  <c r="DD66" i="16"/>
  <c r="DX66" i="16"/>
  <c r="EQ66" i="16"/>
  <c r="FJ66" i="16"/>
  <c r="GB66" i="16"/>
  <c r="GW66" i="16"/>
  <c r="HO66" i="16"/>
  <c r="V74" i="16"/>
  <c r="BC74" i="16"/>
  <c r="CM74" i="16"/>
  <c r="DZ74" i="16"/>
  <c r="FJ74" i="16"/>
  <c r="GY74" i="16"/>
  <c r="Y75" i="16"/>
  <c r="BJ75" i="16"/>
  <c r="CW75" i="16"/>
  <c r="EH75" i="16"/>
  <c r="FV75" i="16"/>
  <c r="HE75" i="16"/>
  <c r="HK35" i="16"/>
  <c r="GY35" i="16"/>
  <c r="GM35" i="16"/>
  <c r="GA35" i="16"/>
  <c r="FO35" i="16"/>
  <c r="FC35" i="16"/>
  <c r="EQ35" i="16"/>
  <c r="EE35" i="16"/>
  <c r="DS35" i="16"/>
  <c r="DG35" i="16"/>
  <c r="CU35" i="16"/>
  <c r="CI35" i="16"/>
  <c r="BW35" i="16"/>
  <c r="BK35" i="16"/>
  <c r="AY35" i="16"/>
  <c r="AM35" i="16"/>
  <c r="AA35" i="16"/>
  <c r="O35" i="16"/>
  <c r="T35" i="16"/>
  <c r="AG35" i="16"/>
  <c r="AT35" i="16"/>
  <c r="BG35" i="16"/>
  <c r="BT35" i="16"/>
  <c r="CG35" i="16"/>
  <c r="CT35" i="16"/>
  <c r="DH35" i="16"/>
  <c r="DU35" i="16"/>
  <c r="EH35" i="16"/>
  <c r="EU35" i="16"/>
  <c r="FH35" i="16"/>
  <c r="FU35" i="16"/>
  <c r="GH35" i="16"/>
  <c r="GU35" i="16"/>
  <c r="HH35" i="16"/>
  <c r="HE38" i="16"/>
  <c r="GS38" i="16"/>
  <c r="GG38" i="16"/>
  <c r="FU38" i="16"/>
  <c r="FI38" i="16"/>
  <c r="EW38" i="16"/>
  <c r="EK38" i="16"/>
  <c r="DY38" i="16"/>
  <c r="DM38" i="16"/>
  <c r="DA38" i="16"/>
  <c r="CO38" i="16"/>
  <c r="CC38" i="16"/>
  <c r="BQ38" i="16"/>
  <c r="BE38" i="16"/>
  <c r="AS38" i="16"/>
  <c r="AG38" i="16"/>
  <c r="U38" i="16"/>
  <c r="T38" i="16"/>
  <c r="C38" i="16" s="1"/>
  <c r="D38" i="16" s="1"/>
  <c r="AH38" i="16"/>
  <c r="AU38" i="16"/>
  <c r="BH38" i="16"/>
  <c r="BU38" i="16"/>
  <c r="CH38" i="16"/>
  <c r="CU38" i="16"/>
  <c r="DH38" i="16"/>
  <c r="DU38" i="16"/>
  <c r="EH38" i="16"/>
  <c r="EU38" i="16"/>
  <c r="FH38" i="16"/>
  <c r="FV38" i="16"/>
  <c r="GI38" i="16"/>
  <c r="GV38" i="16"/>
  <c r="HI38" i="16"/>
  <c r="HK41" i="16"/>
  <c r="GY41" i="16"/>
  <c r="GM41" i="16"/>
  <c r="GA41" i="16"/>
  <c r="FO41" i="16"/>
  <c r="FC41" i="16"/>
  <c r="EQ41" i="16"/>
  <c r="EE41" i="16"/>
  <c r="DS41" i="16"/>
  <c r="DG41" i="16"/>
  <c r="CU41" i="16"/>
  <c r="CI41" i="16"/>
  <c r="BW41" i="16"/>
  <c r="BK41" i="16"/>
  <c r="AY41" i="16"/>
  <c r="AM41" i="16"/>
  <c r="AA41" i="16"/>
  <c r="O41" i="16"/>
  <c r="T41" i="16"/>
  <c r="AG41" i="16"/>
  <c r="AT41" i="16"/>
  <c r="BG41" i="16"/>
  <c r="BT41" i="16"/>
  <c r="CG41" i="16"/>
  <c r="CT41" i="16"/>
  <c r="DH41" i="16"/>
  <c r="DU41" i="16"/>
  <c r="EH41" i="16"/>
  <c r="EU41" i="16"/>
  <c r="FH41" i="16"/>
  <c r="FU41" i="16"/>
  <c r="GH41" i="16"/>
  <c r="GU41" i="16"/>
  <c r="HH41" i="16"/>
  <c r="HE44" i="16"/>
  <c r="GS44" i="16"/>
  <c r="GG44" i="16"/>
  <c r="FU44" i="16"/>
  <c r="FI44" i="16"/>
  <c r="EW44" i="16"/>
  <c r="EK44" i="16"/>
  <c r="DY44" i="16"/>
  <c r="DM44" i="16"/>
  <c r="DA44" i="16"/>
  <c r="CO44" i="16"/>
  <c r="CC44" i="16"/>
  <c r="BQ44" i="16"/>
  <c r="BE44" i="16"/>
  <c r="AS44" i="16"/>
  <c r="AG44" i="16"/>
  <c r="U44" i="16"/>
  <c r="T44" i="16"/>
  <c r="AH44" i="16"/>
  <c r="AU44" i="16"/>
  <c r="BH44" i="16"/>
  <c r="BU44" i="16"/>
  <c r="CH44" i="16"/>
  <c r="CU44" i="16"/>
  <c r="DH44" i="16"/>
  <c r="DU44" i="16"/>
  <c r="EH44" i="16"/>
  <c r="EU44" i="16"/>
  <c r="FH44" i="16"/>
  <c r="FV44" i="16"/>
  <c r="GI44" i="16"/>
  <c r="GV44" i="16"/>
  <c r="HI44" i="16"/>
  <c r="HK47" i="16"/>
  <c r="GY47" i="16"/>
  <c r="GM47" i="16"/>
  <c r="GA47" i="16"/>
  <c r="FO47" i="16"/>
  <c r="FC47" i="16"/>
  <c r="EQ47" i="16"/>
  <c r="EE47" i="16"/>
  <c r="DS47" i="16"/>
  <c r="DG47" i="16"/>
  <c r="CU47" i="16"/>
  <c r="CI47" i="16"/>
  <c r="BW47" i="16"/>
  <c r="BK47" i="16"/>
  <c r="AY47" i="16"/>
  <c r="AM47" i="16"/>
  <c r="AA47" i="16"/>
  <c r="O47" i="16"/>
  <c r="T47" i="16"/>
  <c r="AG47" i="16"/>
  <c r="AT47" i="16"/>
  <c r="BG47" i="16"/>
  <c r="BT47" i="16"/>
  <c r="CG47" i="16"/>
  <c r="CT47" i="16"/>
  <c r="DH47" i="16"/>
  <c r="DU47" i="16"/>
  <c r="EH47" i="16"/>
  <c r="EU47" i="16"/>
  <c r="FH47" i="16"/>
  <c r="FU47" i="16"/>
  <c r="GH47" i="16"/>
  <c r="GU47" i="16"/>
  <c r="HH47" i="16"/>
  <c r="HE50" i="16"/>
  <c r="GS50" i="16"/>
  <c r="GG50" i="16"/>
  <c r="FU50" i="16"/>
  <c r="FI50" i="16"/>
  <c r="EW50" i="16"/>
  <c r="EK50" i="16"/>
  <c r="DY50" i="16"/>
  <c r="DM50" i="16"/>
  <c r="DA50" i="16"/>
  <c r="CO50" i="16"/>
  <c r="CC50" i="16"/>
  <c r="BQ50" i="16"/>
  <c r="BE50" i="16"/>
  <c r="AS50" i="16"/>
  <c r="AG50" i="16"/>
  <c r="U50" i="16"/>
  <c r="T50" i="16"/>
  <c r="C50" i="16" s="1"/>
  <c r="D50" i="16" s="1"/>
  <c r="AH50" i="16"/>
  <c r="AU50" i="16"/>
  <c r="BH50" i="16"/>
  <c r="BU50" i="16"/>
  <c r="CH50" i="16"/>
  <c r="CU50" i="16"/>
  <c r="DH50" i="16"/>
  <c r="DU50" i="16"/>
  <c r="EH50" i="16"/>
  <c r="EU50" i="16"/>
  <c r="FH50" i="16"/>
  <c r="FV50" i="16"/>
  <c r="GI50" i="16"/>
  <c r="GV50" i="16"/>
  <c r="HI50" i="16"/>
  <c r="U56" i="16"/>
  <c r="AJ56" i="16"/>
  <c r="BB56" i="16"/>
  <c r="BQ56" i="16"/>
  <c r="CF56" i="16"/>
  <c r="CV56" i="16"/>
  <c r="DK56" i="16"/>
  <c r="EB56" i="16"/>
  <c r="ER56" i="16"/>
  <c r="FG56" i="16"/>
  <c r="FV56" i="16"/>
  <c r="GL56" i="16"/>
  <c r="X57" i="16"/>
  <c r="AM57" i="16"/>
  <c r="BB57" i="16"/>
  <c r="BT57" i="16"/>
  <c r="CI57" i="16"/>
  <c r="CX57" i="16"/>
  <c r="DM57" i="16"/>
  <c r="EC57" i="16"/>
  <c r="ET57" i="16"/>
  <c r="FI57" i="16"/>
  <c r="FY57" i="16"/>
  <c r="GN57" i="16"/>
  <c r="HC57" i="16"/>
  <c r="P60" i="16"/>
  <c r="AG60" i="16"/>
  <c r="AV60" i="16"/>
  <c r="BK60" i="16"/>
  <c r="CA60" i="16"/>
  <c r="CQ60" i="16"/>
  <c r="DG60" i="16"/>
  <c r="DW60" i="16"/>
  <c r="EL60" i="16"/>
  <c r="FA60" i="16"/>
  <c r="FR60" i="16"/>
  <c r="GH60" i="16"/>
  <c r="GW60" i="16"/>
  <c r="HL60" i="16"/>
  <c r="S62" i="16"/>
  <c r="AH62" i="16"/>
  <c r="AX62" i="16"/>
  <c r="BO62" i="16"/>
  <c r="CD62" i="16"/>
  <c r="CT62" i="16"/>
  <c r="DI62" i="16"/>
  <c r="DX62" i="16"/>
  <c r="EP62" i="16"/>
  <c r="FE62" i="16"/>
  <c r="FT62" i="16"/>
  <c r="GI62" i="16"/>
  <c r="GY62" i="16"/>
  <c r="U63" i="16"/>
  <c r="AK63" i="16"/>
  <c r="AZ63" i="16"/>
  <c r="BO63" i="16"/>
  <c r="CG63" i="16"/>
  <c r="CV63" i="16"/>
  <c r="DK63" i="16"/>
  <c r="DZ63" i="16"/>
  <c r="EP63" i="16"/>
  <c r="FG63" i="16"/>
  <c r="FV63" i="16"/>
  <c r="GL63" i="16"/>
  <c r="AI66" i="16"/>
  <c r="AZ66" i="16"/>
  <c r="BT66" i="16"/>
  <c r="CN66" i="16"/>
  <c r="DF66" i="16"/>
  <c r="DY66" i="16"/>
  <c r="ET66" i="16"/>
  <c r="FK66" i="16"/>
  <c r="GD66" i="16"/>
  <c r="GX66" i="16"/>
  <c r="P68" i="16"/>
  <c r="AH68" i="16"/>
  <c r="BC68" i="16"/>
  <c r="BT68" i="16"/>
  <c r="CM68" i="16"/>
  <c r="DH68" i="16"/>
  <c r="DY68" i="16"/>
  <c r="ES68" i="16"/>
  <c r="FL68" i="16"/>
  <c r="GE68" i="16"/>
  <c r="Z74" i="16"/>
  <c r="BE74" i="16"/>
  <c r="CT74" i="16"/>
  <c r="ED74" i="16"/>
  <c r="FN74" i="16"/>
  <c r="HA74" i="16"/>
  <c r="AA75" i="16"/>
  <c r="BO75" i="16"/>
  <c r="CY75" i="16"/>
  <c r="EJ75" i="16"/>
  <c r="FX75" i="16"/>
  <c r="HI75" i="16"/>
  <c r="HI56" i="16"/>
  <c r="GW56" i="16"/>
  <c r="GK56" i="16"/>
  <c r="FY56" i="16"/>
  <c r="FM56" i="16"/>
  <c r="FA56" i="16"/>
  <c r="EO56" i="16"/>
  <c r="EC56" i="16"/>
  <c r="DQ56" i="16"/>
  <c r="DE56" i="16"/>
  <c r="CS56" i="16"/>
  <c r="CG56" i="16"/>
  <c r="BU56" i="16"/>
  <c r="BI56" i="16"/>
  <c r="AW56" i="16"/>
  <c r="AK56" i="16"/>
  <c r="Y56" i="16"/>
  <c r="HO56" i="16"/>
  <c r="HB56" i="16"/>
  <c r="GO56" i="16"/>
  <c r="GB56" i="16"/>
  <c r="FO56" i="16"/>
  <c r="FB56" i="16"/>
  <c r="EN56" i="16"/>
  <c r="EA56" i="16"/>
  <c r="DN56" i="16"/>
  <c r="DA56" i="16"/>
  <c r="CN56" i="16"/>
  <c r="CA56" i="16"/>
  <c r="BN56" i="16"/>
  <c r="BA56" i="16"/>
  <c r="AN56" i="16"/>
  <c r="AA56" i="16"/>
  <c r="HM56" i="16"/>
  <c r="GZ56" i="16"/>
  <c r="GM56" i="16"/>
  <c r="FZ56" i="16"/>
  <c r="FL56" i="16"/>
  <c r="EY56" i="16"/>
  <c r="EL56" i="16"/>
  <c r="DY56" i="16"/>
  <c r="DL56" i="16"/>
  <c r="CY56" i="16"/>
  <c r="CL56" i="16"/>
  <c r="BY56" i="16"/>
  <c r="BL56" i="16"/>
  <c r="AY56" i="16"/>
  <c r="AL56" i="16"/>
  <c r="X56" i="16"/>
  <c r="V56" i="16"/>
  <c r="AM56" i="16"/>
  <c r="BC56" i="16"/>
  <c r="BR56" i="16"/>
  <c r="CH56" i="16"/>
  <c r="CW56" i="16"/>
  <c r="DM56" i="16"/>
  <c r="ED56" i="16"/>
  <c r="ES56" i="16"/>
  <c r="FH56" i="16"/>
  <c r="FW56" i="16"/>
  <c r="GN56" i="16"/>
  <c r="HD56" i="16"/>
  <c r="S60" i="16"/>
  <c r="AH60" i="16"/>
  <c r="AW60" i="16"/>
  <c r="BL60" i="16"/>
  <c r="CB60" i="16"/>
  <c r="CS60" i="16"/>
  <c r="DH60" i="16"/>
  <c r="DX60" i="16"/>
  <c r="EM60" i="16"/>
  <c r="FB60" i="16"/>
  <c r="FT60" i="16"/>
  <c r="GI60" i="16"/>
  <c r="GX60" i="16"/>
  <c r="HN60" i="16"/>
  <c r="T62" i="16"/>
  <c r="AI62" i="16"/>
  <c r="AZ62" i="16"/>
  <c r="BP62" i="16"/>
  <c r="CE62" i="16"/>
  <c r="CU62" i="16"/>
  <c r="DJ62" i="16"/>
  <c r="DZ62" i="16"/>
  <c r="EQ62" i="16"/>
  <c r="FF62" i="16"/>
  <c r="FU62" i="16"/>
  <c r="GJ62" i="16"/>
  <c r="HG63" i="16"/>
  <c r="GU63" i="16"/>
  <c r="GI63" i="16"/>
  <c r="FW63" i="16"/>
  <c r="FK63" i="16"/>
  <c r="EY63" i="16"/>
  <c r="EM63" i="16"/>
  <c r="EA63" i="16"/>
  <c r="DO63" i="16"/>
  <c r="DC63" i="16"/>
  <c r="CQ63" i="16"/>
  <c r="CE63" i="16"/>
  <c r="BS63" i="16"/>
  <c r="BG63" i="16"/>
  <c r="AU63" i="16"/>
  <c r="AI63" i="16"/>
  <c r="W63" i="16"/>
  <c r="HF63" i="16"/>
  <c r="GS63" i="16"/>
  <c r="GF63" i="16"/>
  <c r="FS63" i="16"/>
  <c r="FF63" i="16"/>
  <c r="ES63" i="16"/>
  <c r="EF63" i="16"/>
  <c r="DS63" i="16"/>
  <c r="DF63" i="16"/>
  <c r="CS63" i="16"/>
  <c r="CF63" i="16"/>
  <c r="BR63" i="16"/>
  <c r="BE63" i="16"/>
  <c r="AR63" i="16"/>
  <c r="AE63" i="16"/>
  <c r="R63" i="16"/>
  <c r="HD63" i="16"/>
  <c r="GQ63" i="16"/>
  <c r="GD63" i="16"/>
  <c r="FQ63" i="16"/>
  <c r="FD63" i="16"/>
  <c r="EQ63" i="16"/>
  <c r="ED63" i="16"/>
  <c r="DQ63" i="16"/>
  <c r="DD63" i="16"/>
  <c r="CP63" i="16"/>
  <c r="CC63" i="16"/>
  <c r="BP63" i="16"/>
  <c r="BC63" i="16"/>
  <c r="AP63" i="16"/>
  <c r="AC63" i="16"/>
  <c r="P63" i="16"/>
  <c r="V63" i="16"/>
  <c r="AL63" i="16"/>
  <c r="BA63" i="16"/>
  <c r="BQ63" i="16"/>
  <c r="CH63" i="16"/>
  <c r="CW63" i="16"/>
  <c r="DL63" i="16"/>
  <c r="EB63" i="16"/>
  <c r="ER63" i="16"/>
  <c r="FH63" i="16"/>
  <c r="FX63" i="16"/>
  <c r="GM63" i="16"/>
  <c r="HB63" i="16"/>
  <c r="P66" i="16"/>
  <c r="AJ66" i="16"/>
  <c r="BC66" i="16"/>
  <c r="BV66" i="16"/>
  <c r="CO66" i="16"/>
  <c r="DH66" i="16"/>
  <c r="EA66" i="16"/>
  <c r="EU66" i="16"/>
  <c r="FM66" i="16"/>
  <c r="GG66" i="16"/>
  <c r="GY66" i="16"/>
  <c r="AC74" i="16"/>
  <c r="BG74" i="16"/>
  <c r="CU74" i="16"/>
  <c r="EF74" i="16"/>
  <c r="FT74" i="16"/>
  <c r="HD74" i="16"/>
  <c r="AD75" i="16"/>
  <c r="BQ75" i="16"/>
  <c r="DA75" i="16"/>
  <c r="EP75" i="16"/>
  <c r="FZ75" i="16"/>
  <c r="HK75" i="16"/>
  <c r="I91" i="16"/>
  <c r="E91" i="16"/>
  <c r="CU60" i="16"/>
  <c r="DK60" i="16"/>
  <c r="DZ60" i="16"/>
  <c r="EO60" i="16"/>
  <c r="FG60" i="16"/>
  <c r="FV60" i="16"/>
  <c r="GK60" i="16"/>
  <c r="HI62" i="16"/>
  <c r="GW62" i="16"/>
  <c r="GK62" i="16"/>
  <c r="FY62" i="16"/>
  <c r="FM62" i="16"/>
  <c r="FA62" i="16"/>
  <c r="EO62" i="16"/>
  <c r="EC62" i="16"/>
  <c r="DQ62" i="16"/>
  <c r="DE62" i="16"/>
  <c r="CS62" i="16"/>
  <c r="CG62" i="16"/>
  <c r="BU62" i="16"/>
  <c r="BI62" i="16"/>
  <c r="AW62" i="16"/>
  <c r="AK62" i="16"/>
  <c r="Y62" i="16"/>
  <c r="HO62" i="16"/>
  <c r="HB62" i="16"/>
  <c r="GO62" i="16"/>
  <c r="GB62" i="16"/>
  <c r="FO62" i="16"/>
  <c r="FB62" i="16"/>
  <c r="EN62" i="16"/>
  <c r="EA62" i="16"/>
  <c r="DN62" i="16"/>
  <c r="DA62" i="16"/>
  <c r="CN62" i="16"/>
  <c r="CA62" i="16"/>
  <c r="BN62" i="16"/>
  <c r="C62" i="16" s="1"/>
  <c r="D62" i="16" s="1"/>
  <c r="BA62" i="16"/>
  <c r="AN62" i="16"/>
  <c r="AA62" i="16"/>
  <c r="HM62" i="16"/>
  <c r="GZ62" i="16"/>
  <c r="GM62" i="16"/>
  <c r="FZ62" i="16"/>
  <c r="FL62" i="16"/>
  <c r="EY62" i="16"/>
  <c r="EL62" i="16"/>
  <c r="DY62" i="16"/>
  <c r="DL62" i="16"/>
  <c r="CY62" i="16"/>
  <c r="CL62" i="16"/>
  <c r="BY62" i="16"/>
  <c r="BL62" i="16"/>
  <c r="AY62" i="16"/>
  <c r="AL62" i="16"/>
  <c r="X62" i="16"/>
  <c r="V62" i="16"/>
  <c r="AM62" i="16"/>
  <c r="BC62" i="16"/>
  <c r="BR62" i="16"/>
  <c r="CH62" i="16"/>
  <c r="CW62" i="16"/>
  <c r="DM62" i="16"/>
  <c r="ED62" i="16"/>
  <c r="ES62" i="16"/>
  <c r="FH62" i="16"/>
  <c r="FW62" i="16"/>
  <c r="GN62" i="16"/>
  <c r="HD62" i="16"/>
  <c r="U66" i="16"/>
  <c r="AL66" i="16"/>
  <c r="BF66" i="16"/>
  <c r="BZ66" i="16"/>
  <c r="CQ66" i="16"/>
  <c r="DK66" i="16"/>
  <c r="ED66" i="16"/>
  <c r="EW66" i="16"/>
  <c r="FO66" i="16"/>
  <c r="GJ66" i="16"/>
  <c r="HB66" i="16"/>
  <c r="AH74" i="16"/>
  <c r="BP74" i="16"/>
  <c r="CZ74" i="16"/>
  <c r="EP74" i="16"/>
  <c r="FW74" i="16"/>
  <c r="HH74" i="16"/>
  <c r="AL75" i="16"/>
  <c r="BW75" i="16"/>
  <c r="DK75" i="16"/>
  <c r="EU75" i="16"/>
  <c r="GE75" i="16"/>
  <c r="HM60" i="16"/>
  <c r="HA60" i="16"/>
  <c r="GO60" i="16"/>
  <c r="GC60" i="16"/>
  <c r="FQ60" i="16"/>
  <c r="FE60" i="16"/>
  <c r="ES60" i="16"/>
  <c r="EG60" i="16"/>
  <c r="DU60" i="16"/>
  <c r="DI60" i="16"/>
  <c r="CW60" i="16"/>
  <c r="CK60" i="16"/>
  <c r="BY60" i="16"/>
  <c r="BM60" i="16"/>
  <c r="BA60" i="16"/>
  <c r="AO60" i="16"/>
  <c r="AC60" i="16"/>
  <c r="Q60" i="16"/>
  <c r="HF60" i="16"/>
  <c r="GS60" i="16"/>
  <c r="GF60" i="16"/>
  <c r="FS60" i="16"/>
  <c r="FF60" i="16"/>
  <c r="ER60" i="16"/>
  <c r="EE60" i="16"/>
  <c r="DR60" i="16"/>
  <c r="DE60" i="16"/>
  <c r="CR60" i="16"/>
  <c r="CE60" i="16"/>
  <c r="BR60" i="16"/>
  <c r="BE60" i="16"/>
  <c r="AR60" i="16"/>
  <c r="AE60" i="16"/>
  <c r="R60" i="16"/>
  <c r="HD60" i="16"/>
  <c r="GQ60" i="16"/>
  <c r="GD60" i="16"/>
  <c r="FP60" i="16"/>
  <c r="FC60" i="16"/>
  <c r="EP60" i="16"/>
  <c r="EC60" i="16"/>
  <c r="DP60" i="16"/>
  <c r="DC60" i="16"/>
  <c r="CP60" i="16"/>
  <c r="CC60" i="16"/>
  <c r="BP60" i="16"/>
  <c r="BC60" i="16"/>
  <c r="AP60" i="16"/>
  <c r="AB60" i="16"/>
  <c r="O60" i="16"/>
  <c r="V60" i="16"/>
  <c r="AK60" i="16"/>
  <c r="AZ60" i="16"/>
  <c r="BQ60" i="16"/>
  <c r="CG60" i="16"/>
  <c r="CV60" i="16"/>
  <c r="DL60" i="16"/>
  <c r="EA60" i="16"/>
  <c r="EQ60" i="16"/>
  <c r="FH60" i="16"/>
  <c r="FW60" i="16"/>
  <c r="GL60" i="16"/>
  <c r="HB60" i="16"/>
  <c r="W62" i="16"/>
  <c r="AO62" i="16"/>
  <c r="BD62" i="16"/>
  <c r="BS62" i="16"/>
  <c r="CI62" i="16"/>
  <c r="CX62" i="16"/>
  <c r="DO62" i="16"/>
  <c r="EE62" i="16"/>
  <c r="ET62" i="16"/>
  <c r="FI62" i="16"/>
  <c r="FX62" i="16"/>
  <c r="GP62" i="16"/>
  <c r="HE62" i="16"/>
  <c r="V66" i="16"/>
  <c r="AN66" i="16"/>
  <c r="BH66" i="16"/>
  <c r="CA66" i="16"/>
  <c r="CT66" i="16"/>
  <c r="DM66" i="16"/>
  <c r="EF66" i="16"/>
  <c r="EY66" i="16"/>
  <c r="FR66" i="16"/>
  <c r="GK66" i="16"/>
  <c r="HD66" i="16"/>
  <c r="AI74" i="16"/>
  <c r="BR74" i="16"/>
  <c r="DC74" i="16"/>
  <c r="EQ74" i="16"/>
  <c r="A75" i="16"/>
  <c r="AN75" i="16"/>
  <c r="BY75" i="16"/>
  <c r="DL75" i="16"/>
  <c r="EW75" i="16"/>
  <c r="W66" i="16"/>
  <c r="AP66" i="16"/>
  <c r="BJ66" i="16"/>
  <c r="CB66" i="16"/>
  <c r="CU66" i="16"/>
  <c r="DO66" i="16"/>
  <c r="EH66" i="16"/>
  <c r="EZ66" i="16"/>
  <c r="FU66" i="16"/>
  <c r="GL66" i="16"/>
  <c r="HI74" i="16"/>
  <c r="GW74" i="16"/>
  <c r="GK74" i="16"/>
  <c r="FY74" i="16"/>
  <c r="FM74" i="16"/>
  <c r="FA74" i="16"/>
  <c r="EO74" i="16"/>
  <c r="EC74" i="16"/>
  <c r="DQ74" i="16"/>
  <c r="DE74" i="16"/>
  <c r="CS74" i="16"/>
  <c r="CG74" i="16"/>
  <c r="BU74" i="16"/>
  <c r="BI74" i="16"/>
  <c r="AW74" i="16"/>
  <c r="AK74" i="16"/>
  <c r="Y74" i="16"/>
  <c r="H74" i="16"/>
  <c r="HO74" i="16"/>
  <c r="HB74" i="16"/>
  <c r="GO74" i="16"/>
  <c r="GB74" i="16"/>
  <c r="FO74" i="16"/>
  <c r="FB74" i="16"/>
  <c r="EN74" i="16"/>
  <c r="EA74" i="16"/>
  <c r="DN74" i="16"/>
  <c r="DA74" i="16"/>
  <c r="CN74" i="16"/>
  <c r="CA74" i="16"/>
  <c r="BN74" i="16"/>
  <c r="BA74" i="16"/>
  <c r="AN74" i="16"/>
  <c r="AA74" i="16"/>
  <c r="HM74" i="16"/>
  <c r="GZ74" i="16"/>
  <c r="GM74" i="16"/>
  <c r="FZ74" i="16"/>
  <c r="FL74" i="16"/>
  <c r="EY74" i="16"/>
  <c r="EL74" i="16"/>
  <c r="DY74" i="16"/>
  <c r="DL74" i="16"/>
  <c r="CY74" i="16"/>
  <c r="CL74" i="16"/>
  <c r="BY74" i="16"/>
  <c r="BL74" i="16"/>
  <c r="AY74" i="16"/>
  <c r="AL74" i="16"/>
  <c r="X74" i="16"/>
  <c r="F74" i="16"/>
  <c r="HG74" i="16"/>
  <c r="GR74" i="16"/>
  <c r="GC74" i="16"/>
  <c r="FK74" i="16"/>
  <c r="EV74" i="16"/>
  <c r="EG74" i="16"/>
  <c r="DR74" i="16"/>
  <c r="DB74" i="16"/>
  <c r="CK74" i="16"/>
  <c r="BV74" i="16"/>
  <c r="BF74" i="16"/>
  <c r="AQ74" i="16"/>
  <c r="AB74" i="16"/>
  <c r="HE74" i="16"/>
  <c r="GP74" i="16"/>
  <c r="FX74" i="16"/>
  <c r="FI74" i="16"/>
  <c r="ET74" i="16"/>
  <c r="EE74" i="16"/>
  <c r="DO74" i="16"/>
  <c r="CX74" i="16"/>
  <c r="CI74" i="16"/>
  <c r="BS74" i="16"/>
  <c r="BD74" i="16"/>
  <c r="AO74" i="16"/>
  <c r="W74" i="16"/>
  <c r="C74" i="16"/>
  <c r="D74" i="16" s="1"/>
  <c r="HC74" i="16"/>
  <c r="GL74" i="16"/>
  <c r="FV74" i="16"/>
  <c r="FG74" i="16"/>
  <c r="ER74" i="16"/>
  <c r="EB74" i="16"/>
  <c r="DK74" i="16"/>
  <c r="CV74" i="16"/>
  <c r="CF74" i="16"/>
  <c r="BQ74" i="16"/>
  <c r="BB74" i="16"/>
  <c r="AJ74" i="16"/>
  <c r="U74" i="16"/>
  <c r="A74" i="16"/>
  <c r="HN74" i="16"/>
  <c r="GX74" i="16"/>
  <c r="GH74" i="16"/>
  <c r="FS74" i="16"/>
  <c r="FD74" i="16"/>
  <c r="EM74" i="16"/>
  <c r="DW74" i="16"/>
  <c r="DH74" i="16"/>
  <c r="CR74" i="16"/>
  <c r="CC74" i="16"/>
  <c r="BM74" i="16"/>
  <c r="HL74" i="16"/>
  <c r="GV74" i="16"/>
  <c r="GG74" i="16"/>
  <c r="FR74" i="16"/>
  <c r="FC74" i="16"/>
  <c r="EK74" i="16"/>
  <c r="DV74" i="16"/>
  <c r="DG74" i="16"/>
  <c r="CQ74" i="16"/>
  <c r="CB74" i="16"/>
  <c r="BK74" i="16"/>
  <c r="AU74" i="16"/>
  <c r="AF74" i="16"/>
  <c r="Q74" i="16"/>
  <c r="HK74" i="16"/>
  <c r="GU74" i="16"/>
  <c r="GF74" i="16"/>
  <c r="FQ74" i="16"/>
  <c r="EZ74" i="16"/>
  <c r="EJ74" i="16"/>
  <c r="DU74" i="16"/>
  <c r="DF74" i="16"/>
  <c r="CP74" i="16"/>
  <c r="BZ74" i="16"/>
  <c r="BJ74" i="16"/>
  <c r="AT74" i="16"/>
  <c r="AE74" i="16"/>
  <c r="P74" i="16"/>
  <c r="HJ74" i="16"/>
  <c r="GT74" i="16"/>
  <c r="GE74" i="16"/>
  <c r="FP74" i="16"/>
  <c r="EX74" i="16"/>
  <c r="EI74" i="16"/>
  <c r="DT74" i="16"/>
  <c r="DD74" i="16"/>
  <c r="CO74" i="16"/>
  <c r="BX74" i="16"/>
  <c r="BH74" i="16"/>
  <c r="AS74" i="16"/>
  <c r="AD74" i="16"/>
  <c r="O74" i="16"/>
  <c r="AM74" i="16"/>
  <c r="BT74" i="16"/>
  <c r="DI74" i="16"/>
  <c r="ES74" i="16"/>
  <c r="GD74" i="16"/>
  <c r="HG75" i="16"/>
  <c r="GU75" i="16"/>
  <c r="GI75" i="16"/>
  <c r="FW75" i="16"/>
  <c r="FK75" i="16"/>
  <c r="EY75" i="16"/>
  <c r="EM75" i="16"/>
  <c r="EA75" i="16"/>
  <c r="DO75" i="16"/>
  <c r="DC75" i="16"/>
  <c r="CQ75" i="16"/>
  <c r="CE75" i="16"/>
  <c r="BS75" i="16"/>
  <c r="BG75" i="16"/>
  <c r="AU75" i="16"/>
  <c r="AI75" i="16"/>
  <c r="W75" i="16"/>
  <c r="F75" i="16"/>
  <c r="HF75" i="16"/>
  <c r="GS75" i="16"/>
  <c r="GF75" i="16"/>
  <c r="FS75" i="16"/>
  <c r="FF75" i="16"/>
  <c r="ES75" i="16"/>
  <c r="EF75" i="16"/>
  <c r="DS75" i="16"/>
  <c r="DF75" i="16"/>
  <c r="CS75" i="16"/>
  <c r="CF75" i="16"/>
  <c r="BR75" i="16"/>
  <c r="BE75" i="16"/>
  <c r="AR75" i="16"/>
  <c r="AE75" i="16"/>
  <c r="R75" i="16"/>
  <c r="HD75" i="16"/>
  <c r="GQ75" i="16"/>
  <c r="GD75" i="16"/>
  <c r="FQ75" i="16"/>
  <c r="FD75" i="16"/>
  <c r="EQ75" i="16"/>
  <c r="ED75" i="16"/>
  <c r="DQ75" i="16"/>
  <c r="DD75" i="16"/>
  <c r="CP75" i="16"/>
  <c r="CC75" i="16"/>
  <c r="BP75" i="16"/>
  <c r="BC75" i="16"/>
  <c r="AP75" i="16"/>
  <c r="AC75" i="16"/>
  <c r="P75" i="16"/>
  <c r="HJ75" i="16"/>
  <c r="GT75" i="16"/>
  <c r="GC75" i="16"/>
  <c r="FN75" i="16"/>
  <c r="EX75" i="16"/>
  <c r="EI75" i="16"/>
  <c r="DT75" i="16"/>
  <c r="DB75" i="16"/>
  <c r="CM75" i="16"/>
  <c r="BX75" i="16"/>
  <c r="BI75" i="16"/>
  <c r="AS75" i="16"/>
  <c r="AB75" i="16"/>
  <c r="H75" i="16"/>
  <c r="HH75" i="16"/>
  <c r="GP75" i="16"/>
  <c r="GA75" i="16"/>
  <c r="FL75" i="16"/>
  <c r="EV75" i="16"/>
  <c r="EG75" i="16"/>
  <c r="DP75" i="16"/>
  <c r="CZ75" i="16"/>
  <c r="CK75" i="16"/>
  <c r="BV75" i="16"/>
  <c r="BF75" i="16"/>
  <c r="AO75" i="16"/>
  <c r="Z75" i="16"/>
  <c r="HC75" i="16"/>
  <c r="GN75" i="16"/>
  <c r="FY75" i="16"/>
  <c r="FI75" i="16"/>
  <c r="ET75" i="16"/>
  <c r="EC75" i="16"/>
  <c r="DM75" i="16"/>
  <c r="CX75" i="16"/>
  <c r="CI75" i="16"/>
  <c r="BT75" i="16"/>
  <c r="BB75" i="16"/>
  <c r="AM75" i="16"/>
  <c r="X75" i="16"/>
  <c r="C75" i="16"/>
  <c r="D75" i="16" s="1"/>
  <c r="HO75" i="16"/>
  <c r="GZ75" i="16"/>
  <c r="GK75" i="16"/>
  <c r="FU75" i="16"/>
  <c r="FE75" i="16"/>
  <c r="EO75" i="16"/>
  <c r="DY75" i="16"/>
  <c r="DJ75" i="16"/>
  <c r="CU75" i="16"/>
  <c r="CD75" i="16"/>
  <c r="BN75" i="16"/>
  <c r="AY75" i="16"/>
  <c r="AJ75" i="16"/>
  <c r="T75" i="16"/>
  <c r="HN75" i="16"/>
  <c r="GY75" i="16"/>
  <c r="GJ75" i="16"/>
  <c r="FT75" i="16"/>
  <c r="FC75" i="16"/>
  <c r="EN75" i="16"/>
  <c r="DX75" i="16"/>
  <c r="DI75" i="16"/>
  <c r="CT75" i="16"/>
  <c r="CB75" i="16"/>
  <c r="BM75" i="16"/>
  <c r="AX75" i="16"/>
  <c r="AH75" i="16"/>
  <c r="S75" i="16"/>
  <c r="HM75" i="16"/>
  <c r="GX75" i="16"/>
  <c r="GH75" i="16"/>
  <c r="FR75" i="16"/>
  <c r="FB75" i="16"/>
  <c r="EL75" i="16"/>
  <c r="DW75" i="16"/>
  <c r="DH75" i="16"/>
  <c r="CR75" i="16"/>
  <c r="CA75" i="16"/>
  <c r="BL75" i="16"/>
  <c r="AW75" i="16"/>
  <c r="AG75" i="16"/>
  <c r="Q75" i="16"/>
  <c r="HL75" i="16"/>
  <c r="GW75" i="16"/>
  <c r="GG75" i="16"/>
  <c r="FP75" i="16"/>
  <c r="FA75" i="16"/>
  <c r="EK75" i="16"/>
  <c r="DV75" i="16"/>
  <c r="DG75" i="16"/>
  <c r="CO75" i="16"/>
  <c r="BZ75" i="16"/>
  <c r="BK75" i="16"/>
  <c r="AV75" i="16"/>
  <c r="AF75" i="16"/>
  <c r="O75" i="16"/>
  <c r="AQ75" i="16"/>
  <c r="CG75" i="16"/>
  <c r="DN75" i="16"/>
  <c r="EZ75" i="16"/>
  <c r="GM75" i="16"/>
  <c r="HM66" i="16"/>
  <c r="HA66" i="16"/>
  <c r="GO66" i="16"/>
  <c r="GC66" i="16"/>
  <c r="FQ66" i="16"/>
  <c r="FE66" i="16"/>
  <c r="ES66" i="16"/>
  <c r="EG66" i="16"/>
  <c r="DU66" i="16"/>
  <c r="DI66" i="16"/>
  <c r="CW66" i="16"/>
  <c r="CK66" i="16"/>
  <c r="BY66" i="16"/>
  <c r="BM66" i="16"/>
  <c r="BA66" i="16"/>
  <c r="AO66" i="16"/>
  <c r="AC66" i="16"/>
  <c r="Q66" i="16"/>
  <c r="HF66" i="16"/>
  <c r="GS66" i="16"/>
  <c r="GF66" i="16"/>
  <c r="FS66" i="16"/>
  <c r="FF66" i="16"/>
  <c r="ER66" i="16"/>
  <c r="EE66" i="16"/>
  <c r="DR66" i="16"/>
  <c r="DE66" i="16"/>
  <c r="CR66" i="16"/>
  <c r="CE66" i="16"/>
  <c r="BR66" i="16"/>
  <c r="BE66" i="16"/>
  <c r="AR66" i="16"/>
  <c r="AE66" i="16"/>
  <c r="R66" i="16"/>
  <c r="HC66" i="16"/>
  <c r="GN66" i="16"/>
  <c r="FZ66" i="16"/>
  <c r="FL66" i="16"/>
  <c r="EX66" i="16"/>
  <c r="EJ66" i="16"/>
  <c r="DV66" i="16"/>
  <c r="DG66" i="16"/>
  <c r="CS66" i="16"/>
  <c r="CD66" i="16"/>
  <c r="BP66" i="16"/>
  <c r="BB66" i="16"/>
  <c r="AM66" i="16"/>
  <c r="Y66" i="16"/>
  <c r="HJ66" i="16"/>
  <c r="GV66" i="16"/>
  <c r="GH66" i="16"/>
  <c r="FT66" i="16"/>
  <c r="FD66" i="16"/>
  <c r="EP66" i="16"/>
  <c r="EB66" i="16"/>
  <c r="DN66" i="16"/>
  <c r="CZ66" i="16"/>
  <c r="CL66" i="16"/>
  <c r="BW66" i="16"/>
  <c r="BI66" i="16"/>
  <c r="AU66" i="16"/>
  <c r="AG66" i="16"/>
  <c r="S66" i="16"/>
  <c r="HH66" i="16"/>
  <c r="GT66" i="16"/>
  <c r="GE66" i="16"/>
  <c r="FP66" i="16"/>
  <c r="FB66" i="16"/>
  <c r="EN66" i="16"/>
  <c r="DZ66" i="16"/>
  <c r="DL66" i="16"/>
  <c r="CX66" i="16"/>
  <c r="CI66" i="16"/>
  <c r="BU66" i="16"/>
  <c r="BG66" i="16"/>
  <c r="AS66" i="16"/>
  <c r="AD66" i="16"/>
  <c r="O66" i="16"/>
  <c r="X66" i="16"/>
  <c r="AQ66" i="16"/>
  <c r="BK66" i="16"/>
  <c r="CC66" i="16"/>
  <c r="CV66" i="16"/>
  <c r="DP66" i="16"/>
  <c r="EI66" i="16"/>
  <c r="FA66" i="16"/>
  <c r="FV66" i="16"/>
  <c r="GM66" i="16"/>
  <c r="HG66" i="16"/>
  <c r="E83" i="16"/>
  <c r="Y60" i="16"/>
  <c r="AN60" i="16"/>
  <c r="BF60" i="16"/>
  <c r="BU60" i="16"/>
  <c r="CJ60" i="16"/>
  <c r="CZ60" i="16"/>
  <c r="DO60" i="16"/>
  <c r="EF60" i="16"/>
  <c r="EV60" i="16"/>
  <c r="FK60" i="16"/>
  <c r="FZ60" i="16"/>
  <c r="GP60" i="16"/>
  <c r="HG60" i="16"/>
  <c r="AC62" i="16"/>
  <c r="AR62" i="16"/>
  <c r="BG62" i="16"/>
  <c r="BW62" i="16"/>
  <c r="CM62" i="16"/>
  <c r="DC62" i="16"/>
  <c r="DS62" i="16"/>
  <c r="EH62" i="16"/>
  <c r="EW62" i="16"/>
  <c r="FN62" i="16"/>
  <c r="GD62" i="16"/>
  <c r="GS62" i="16"/>
  <c r="HH62" i="16"/>
  <c r="AD63" i="16"/>
  <c r="AT63" i="16"/>
  <c r="BJ63" i="16"/>
  <c r="BY63" i="16"/>
  <c r="CN63" i="16"/>
  <c r="DE63" i="16"/>
  <c r="DU63" i="16"/>
  <c r="EJ63" i="16"/>
  <c r="EZ63" i="16"/>
  <c r="FO63" i="16"/>
  <c r="GE63" i="16"/>
  <c r="GV63" i="16"/>
  <c r="HK63" i="16"/>
  <c r="Z66" i="16"/>
  <c r="AT66" i="16"/>
  <c r="BL66" i="16"/>
  <c r="CF66" i="16"/>
  <c r="CY66" i="16"/>
  <c r="DQ66" i="16"/>
  <c r="EK66" i="16"/>
  <c r="FC66" i="16"/>
  <c r="FW66" i="16"/>
  <c r="GP66" i="16"/>
  <c r="HI66" i="16"/>
  <c r="HI68" i="16"/>
  <c r="GW68" i="16"/>
  <c r="GK68" i="16"/>
  <c r="FY68" i="16"/>
  <c r="FM68" i="16"/>
  <c r="FA68" i="16"/>
  <c r="EO68" i="16"/>
  <c r="EC68" i="16"/>
  <c r="DQ68" i="16"/>
  <c r="DE68" i="16"/>
  <c r="CS68" i="16"/>
  <c r="CG68" i="16"/>
  <c r="BU68" i="16"/>
  <c r="BI68" i="16"/>
  <c r="AW68" i="16"/>
  <c r="AK68" i="16"/>
  <c r="Y68" i="16"/>
  <c r="HO68" i="16"/>
  <c r="HB68" i="16"/>
  <c r="GO68" i="16"/>
  <c r="GB68" i="16"/>
  <c r="FO68" i="16"/>
  <c r="FB68" i="16"/>
  <c r="EN68" i="16"/>
  <c r="EA68" i="16"/>
  <c r="DN68" i="16"/>
  <c r="DA68" i="16"/>
  <c r="CN68" i="16"/>
  <c r="CA68" i="16"/>
  <c r="BN68" i="16"/>
  <c r="BA68" i="16"/>
  <c r="AN68" i="16"/>
  <c r="AA68" i="16"/>
  <c r="HJ68" i="16"/>
  <c r="GU68" i="16"/>
  <c r="GG68" i="16"/>
  <c r="FS68" i="16"/>
  <c r="FE68" i="16"/>
  <c r="EQ68" i="16"/>
  <c r="EB68" i="16"/>
  <c r="DM68" i="16"/>
  <c r="CY68" i="16"/>
  <c r="CK68" i="16"/>
  <c r="BW68" i="16"/>
  <c r="BH68" i="16"/>
  <c r="AT68" i="16"/>
  <c r="AF68" i="16"/>
  <c r="R68" i="16"/>
  <c r="HC68" i="16"/>
  <c r="GN68" i="16"/>
  <c r="FZ68" i="16"/>
  <c r="FK68" i="16"/>
  <c r="EW68" i="16"/>
  <c r="EI68" i="16"/>
  <c r="DU68" i="16"/>
  <c r="DG68" i="16"/>
  <c r="CR68" i="16"/>
  <c r="CD68" i="16"/>
  <c r="BP68" i="16"/>
  <c r="BB68" i="16"/>
  <c r="AM68" i="16"/>
  <c r="X68" i="16"/>
  <c r="HN68" i="16"/>
  <c r="GZ68" i="16"/>
  <c r="GL68" i="16"/>
  <c r="FW68" i="16"/>
  <c r="FI68" i="16"/>
  <c r="EU68" i="16"/>
  <c r="EG68" i="16"/>
  <c r="DS68" i="16"/>
  <c r="DD68" i="16"/>
  <c r="CP68" i="16"/>
  <c r="CB68" i="16"/>
  <c r="BM68" i="16"/>
  <c r="AY68" i="16"/>
  <c r="AJ68" i="16"/>
  <c r="V68" i="16"/>
  <c r="AB68" i="16"/>
  <c r="AS68" i="16"/>
  <c r="BL68" i="16"/>
  <c r="CF68" i="16"/>
  <c r="CX68" i="16"/>
  <c r="DR68" i="16"/>
  <c r="EK68" i="16"/>
  <c r="FD68" i="16"/>
  <c r="FV68" i="16"/>
  <c r="GQ68" i="16"/>
  <c r="HH68" i="16"/>
  <c r="G74" i="16"/>
  <c r="AR74" i="16"/>
  <c r="CD74" i="16"/>
  <c r="DM74" i="16"/>
  <c r="EW74" i="16"/>
  <c r="GJ74" i="16"/>
  <c r="G75" i="16"/>
  <c r="AZ75" i="16"/>
  <c r="CJ75" i="16"/>
  <c r="DU75" i="16"/>
  <c r="FH75" i="16"/>
  <c r="GR75" i="16"/>
  <c r="AA66" i="16"/>
  <c r="AV66" i="16"/>
  <c r="BN66" i="16"/>
  <c r="CG66" i="16"/>
  <c r="DA66" i="16"/>
  <c r="DS66" i="16"/>
  <c r="EL66" i="16"/>
  <c r="FG66" i="16"/>
  <c r="FX66" i="16"/>
  <c r="GQ66" i="16"/>
  <c r="HK66" i="16"/>
  <c r="R74" i="16"/>
  <c r="AV74" i="16"/>
  <c r="CE74" i="16"/>
  <c r="DP74" i="16"/>
  <c r="FE74" i="16"/>
  <c r="GN74" i="16"/>
  <c r="BA75" i="16"/>
  <c r="CL75" i="16"/>
  <c r="DZ75" i="16"/>
  <c r="FJ75" i="16"/>
  <c r="GV75" i="16"/>
  <c r="AA60" i="16"/>
  <c r="AS60" i="16"/>
  <c r="BH60" i="16"/>
  <c r="BW60" i="16"/>
  <c r="CM60" i="16"/>
  <c r="DB60" i="16"/>
  <c r="DS60" i="16"/>
  <c r="EI60" i="16"/>
  <c r="EX60" i="16"/>
  <c r="FM60" i="16"/>
  <c r="GB60" i="16"/>
  <c r="GT60" i="16"/>
  <c r="HI60" i="16"/>
  <c r="P62" i="16"/>
  <c r="AE62" i="16"/>
  <c r="AT62" i="16"/>
  <c r="BJ62" i="16"/>
  <c r="BZ62" i="16"/>
  <c r="CP62" i="16"/>
  <c r="DF62" i="16"/>
  <c r="DU62" i="16"/>
  <c r="EJ62" i="16"/>
  <c r="EZ62" i="16"/>
  <c r="FQ62" i="16"/>
  <c r="GF62" i="16"/>
  <c r="GU62" i="16"/>
  <c r="HK62" i="16"/>
  <c r="Q63" i="16"/>
  <c r="AG63" i="16"/>
  <c r="AW63" i="16"/>
  <c r="BL63" i="16"/>
  <c r="CA63" i="16"/>
  <c r="CR63" i="16"/>
  <c r="DH63" i="16"/>
  <c r="DW63" i="16"/>
  <c r="EL63" i="16"/>
  <c r="FB63" i="16"/>
  <c r="FR63" i="16"/>
  <c r="GH63" i="16"/>
  <c r="GX63" i="16"/>
  <c r="HM63" i="16"/>
  <c r="AB66" i="16"/>
  <c r="AW66" i="16"/>
  <c r="BO66" i="16"/>
  <c r="CH66" i="16"/>
  <c r="DB66" i="16"/>
  <c r="DT66" i="16"/>
  <c r="EM66" i="16"/>
  <c r="FH66" i="16"/>
  <c r="FY66" i="16"/>
  <c r="GR66" i="16"/>
  <c r="HL66" i="16"/>
  <c r="AD68" i="16"/>
  <c r="AV68" i="16"/>
  <c r="BQ68" i="16"/>
  <c r="CI68" i="16"/>
  <c r="DB68" i="16"/>
  <c r="DV68" i="16"/>
  <c r="EM68" i="16"/>
  <c r="FG68" i="16"/>
  <c r="GA68" i="16"/>
  <c r="GS68" i="16"/>
  <c r="HL68" i="16"/>
  <c r="S74" i="16"/>
  <c r="AX74" i="16"/>
  <c r="CH74" i="16"/>
  <c r="DS74" i="16"/>
  <c r="FF74" i="16"/>
  <c r="GQ74" i="16"/>
  <c r="U75" i="16"/>
  <c r="BD75" i="16"/>
  <c r="CN75" i="16"/>
  <c r="EB75" i="16"/>
  <c r="FM75" i="16"/>
  <c r="HA75" i="16"/>
  <c r="HK55" i="16"/>
  <c r="GY55" i="16"/>
  <c r="GM55" i="16"/>
  <c r="GA55" i="16"/>
  <c r="FO55" i="16"/>
  <c r="FC55" i="16"/>
  <c r="EQ55" i="16"/>
  <c r="EE55" i="16"/>
  <c r="DS55" i="16"/>
  <c r="DG55" i="16"/>
  <c r="CU55" i="16"/>
  <c r="CI55" i="16"/>
  <c r="BW55" i="16"/>
  <c r="BK55" i="16"/>
  <c r="AY55" i="16"/>
  <c r="AM55" i="16"/>
  <c r="AA55" i="16"/>
  <c r="O55" i="16"/>
  <c r="T55" i="16"/>
  <c r="AG55" i="16"/>
  <c r="AT55" i="16"/>
  <c r="BG55" i="16"/>
  <c r="BT55" i="16"/>
  <c r="CG55" i="16"/>
  <c r="CT55" i="16"/>
  <c r="DH55" i="16"/>
  <c r="DU55" i="16"/>
  <c r="EH55" i="16"/>
  <c r="EU55" i="16"/>
  <c r="FH55" i="16"/>
  <c r="FU55" i="16"/>
  <c r="GH55" i="16"/>
  <c r="GU55" i="16"/>
  <c r="HH55" i="16"/>
  <c r="HE58" i="16"/>
  <c r="GS58" i="16"/>
  <c r="GG58" i="16"/>
  <c r="FU58" i="16"/>
  <c r="FI58" i="16"/>
  <c r="EW58" i="16"/>
  <c r="EK58" i="16"/>
  <c r="DY58" i="16"/>
  <c r="DM58" i="16"/>
  <c r="DA58" i="16"/>
  <c r="CO58" i="16"/>
  <c r="CC58" i="16"/>
  <c r="BQ58" i="16"/>
  <c r="BE58" i="16"/>
  <c r="AS58" i="16"/>
  <c r="AG58" i="16"/>
  <c r="U58" i="16"/>
  <c r="T58" i="16"/>
  <c r="AH58" i="16"/>
  <c r="AU58" i="16"/>
  <c r="BH58" i="16"/>
  <c r="BU58" i="16"/>
  <c r="CH58" i="16"/>
  <c r="CU58" i="16"/>
  <c r="DH58" i="16"/>
  <c r="DU58" i="16"/>
  <c r="EH58" i="16"/>
  <c r="EU58" i="16"/>
  <c r="FH58" i="16"/>
  <c r="FV58" i="16"/>
  <c r="GI58" i="16"/>
  <c r="GV58" i="16"/>
  <c r="HI58" i="16"/>
  <c r="HK61" i="16"/>
  <c r="GY61" i="16"/>
  <c r="GM61" i="16"/>
  <c r="GA61" i="16"/>
  <c r="FO61" i="16"/>
  <c r="FC61" i="16"/>
  <c r="EQ61" i="16"/>
  <c r="EE61" i="16"/>
  <c r="DS61" i="16"/>
  <c r="DG61" i="16"/>
  <c r="CU61" i="16"/>
  <c r="CI61" i="16"/>
  <c r="BW61" i="16"/>
  <c r="BK61" i="16"/>
  <c r="AY61" i="16"/>
  <c r="AM61" i="16"/>
  <c r="AA61" i="16"/>
  <c r="O61" i="16"/>
  <c r="T61" i="16"/>
  <c r="AG61" i="16"/>
  <c r="AT61" i="16"/>
  <c r="BG61" i="16"/>
  <c r="BT61" i="16"/>
  <c r="CG61" i="16"/>
  <c r="CT61" i="16"/>
  <c r="DH61" i="16"/>
  <c r="DU61" i="16"/>
  <c r="EH61" i="16"/>
  <c r="EU61" i="16"/>
  <c r="FH61" i="16"/>
  <c r="FU61" i="16"/>
  <c r="GH61" i="16"/>
  <c r="GU61" i="16"/>
  <c r="HH61" i="16"/>
  <c r="HE64" i="16"/>
  <c r="GS64" i="16"/>
  <c r="GG64" i="16"/>
  <c r="FU64" i="16"/>
  <c r="FI64" i="16"/>
  <c r="EW64" i="16"/>
  <c r="EK64" i="16"/>
  <c r="DY64" i="16"/>
  <c r="DM64" i="16"/>
  <c r="DA64" i="16"/>
  <c r="CO64" i="16"/>
  <c r="CC64" i="16"/>
  <c r="BQ64" i="16"/>
  <c r="BE64" i="16"/>
  <c r="AS64" i="16"/>
  <c r="AG64" i="16"/>
  <c r="U64" i="16"/>
  <c r="T64" i="16"/>
  <c r="AH64" i="16"/>
  <c r="AU64" i="16"/>
  <c r="BH64" i="16"/>
  <c r="BU64" i="16"/>
  <c r="CH64" i="16"/>
  <c r="CU64" i="16"/>
  <c r="DH64" i="16"/>
  <c r="DU64" i="16"/>
  <c r="EH64" i="16"/>
  <c r="EU64" i="16"/>
  <c r="FH64" i="16"/>
  <c r="FV64" i="16"/>
  <c r="GI64" i="16"/>
  <c r="GV64" i="16"/>
  <c r="HI64" i="16"/>
  <c r="Z67" i="16"/>
  <c r="AO67" i="16"/>
  <c r="BC67" i="16"/>
  <c r="BQ67" i="16"/>
  <c r="CE67" i="16"/>
  <c r="CS67" i="16"/>
  <c r="DH67" i="16"/>
  <c r="DV67" i="16"/>
  <c r="EK67" i="16"/>
  <c r="EY67" i="16"/>
  <c r="FM67" i="16"/>
  <c r="GB67" i="16"/>
  <c r="GP67" i="16"/>
  <c r="HD67" i="16"/>
  <c r="F72" i="16"/>
  <c r="Z72" i="16"/>
  <c r="AQ72" i="16"/>
  <c r="BG72" i="16"/>
  <c r="BV72" i="16"/>
  <c r="CL72" i="16"/>
  <c r="DA72" i="16"/>
  <c r="DQ72" i="16"/>
  <c r="EH72" i="16"/>
  <c r="EW72" i="16"/>
  <c r="FL72" i="16"/>
  <c r="GA72" i="16"/>
  <c r="GR72" i="16"/>
  <c r="HH72" i="16"/>
  <c r="HM78" i="16"/>
  <c r="HA78" i="16"/>
  <c r="GO78" i="16"/>
  <c r="GC78" i="16"/>
  <c r="FQ78" i="16"/>
  <c r="FE78" i="16"/>
  <c r="ES78" i="16"/>
  <c r="EG78" i="16"/>
  <c r="DU78" i="16"/>
  <c r="DI78" i="16"/>
  <c r="CW78" i="16"/>
  <c r="CK78" i="16"/>
  <c r="BY78" i="16"/>
  <c r="BM78" i="16"/>
  <c r="BA78" i="16"/>
  <c r="AO78" i="16"/>
  <c r="AC78" i="16"/>
  <c r="Q78" i="16"/>
  <c r="HF78" i="16"/>
  <c r="GS78" i="16"/>
  <c r="GF78" i="16"/>
  <c r="FS78" i="16"/>
  <c r="FF78" i="16"/>
  <c r="ER78" i="16"/>
  <c r="EE78" i="16"/>
  <c r="DR78" i="16"/>
  <c r="DE78" i="16"/>
  <c r="CR78" i="16"/>
  <c r="CE78" i="16"/>
  <c r="BR78" i="16"/>
  <c r="BE78" i="16"/>
  <c r="AR78" i="16"/>
  <c r="AE78" i="16"/>
  <c r="R78" i="16"/>
  <c r="HD78" i="16"/>
  <c r="GQ78" i="16"/>
  <c r="GD78" i="16"/>
  <c r="FP78" i="16"/>
  <c r="FC78" i="16"/>
  <c r="EP78" i="16"/>
  <c r="EC78" i="16"/>
  <c r="DP78" i="16"/>
  <c r="DC78" i="16"/>
  <c r="CP78" i="16"/>
  <c r="CC78" i="16"/>
  <c r="BP78" i="16"/>
  <c r="BC78" i="16"/>
  <c r="AP78" i="16"/>
  <c r="AB78" i="16"/>
  <c r="O78" i="16"/>
  <c r="V78" i="16"/>
  <c r="AK78" i="16"/>
  <c r="AZ78" i="16"/>
  <c r="BQ78" i="16"/>
  <c r="CG78" i="16"/>
  <c r="CV78" i="16"/>
  <c r="DL78" i="16"/>
  <c r="EA78" i="16"/>
  <c r="EQ78" i="16"/>
  <c r="FH78" i="16"/>
  <c r="FW78" i="16"/>
  <c r="GL78" i="16"/>
  <c r="HB78" i="16"/>
  <c r="Z81" i="16"/>
  <c r="AO81" i="16"/>
  <c r="BF81" i="16"/>
  <c r="BV81" i="16"/>
  <c r="CK81" i="16"/>
  <c r="CZ81" i="16"/>
  <c r="DP81" i="16"/>
  <c r="EG81" i="16"/>
  <c r="EV81" i="16"/>
  <c r="FL81" i="16"/>
  <c r="GA81" i="16"/>
  <c r="GP81" i="16"/>
  <c r="HH81" i="16"/>
  <c r="P84" i="16"/>
  <c r="AG84" i="16"/>
  <c r="AV84" i="16"/>
  <c r="BK84" i="16"/>
  <c r="CA84" i="16"/>
  <c r="CQ84" i="16"/>
  <c r="DG84" i="16"/>
  <c r="DW84" i="16"/>
  <c r="EL84" i="16"/>
  <c r="FA84" i="16"/>
  <c r="FR84" i="16"/>
  <c r="GH84" i="16"/>
  <c r="GW84" i="16"/>
  <c r="HL84" i="16"/>
  <c r="S87" i="16"/>
  <c r="AJ87" i="16"/>
  <c r="BF87" i="16"/>
  <c r="BX87" i="16"/>
  <c r="CP87" i="16"/>
  <c r="DK87" i="16"/>
  <c r="EC87" i="16"/>
  <c r="EU87" i="16"/>
  <c r="FQ87" i="16"/>
  <c r="GH87" i="16"/>
  <c r="HC87" i="16"/>
  <c r="Q88" i="16"/>
  <c r="AI88" i="16"/>
  <c r="BD88" i="16"/>
  <c r="BZ88" i="16"/>
  <c r="CU88" i="16"/>
  <c r="DM88" i="16"/>
  <c r="EK88" i="16"/>
  <c r="FF88" i="16"/>
  <c r="FX88" i="16"/>
  <c r="GV88" i="16"/>
  <c r="HO88" i="16"/>
  <c r="AP93" i="16"/>
  <c r="CJ93" i="16"/>
  <c r="EF93" i="16"/>
  <c r="GB93" i="16"/>
  <c r="EB96" i="16"/>
  <c r="G81" i="16"/>
  <c r="AA81" i="16"/>
  <c r="AQ81" i="16"/>
  <c r="BH81" i="16"/>
  <c r="BW81" i="16"/>
  <c r="CL81" i="16"/>
  <c r="DA81" i="16"/>
  <c r="DR81" i="16"/>
  <c r="EH81" i="16"/>
  <c r="EW81" i="16"/>
  <c r="FM81" i="16"/>
  <c r="GB81" i="16"/>
  <c r="GR81" i="16"/>
  <c r="HI81" i="16"/>
  <c r="S84" i="16"/>
  <c r="AH84" i="16"/>
  <c r="AW84" i="16"/>
  <c r="BL84" i="16"/>
  <c r="CB84" i="16"/>
  <c r="CS84" i="16"/>
  <c r="DH84" i="16"/>
  <c r="DX84" i="16"/>
  <c r="EM84" i="16"/>
  <c r="FB84" i="16"/>
  <c r="FT84" i="16"/>
  <c r="GI84" i="16"/>
  <c r="GX84" i="16"/>
  <c r="HN84" i="16"/>
  <c r="S32" i="16"/>
  <c r="AE32" i="16"/>
  <c r="AQ32" i="16"/>
  <c r="BC32" i="16"/>
  <c r="BO32" i="16"/>
  <c r="CA32" i="16"/>
  <c r="CM32" i="16"/>
  <c r="CY32" i="16"/>
  <c r="DK32" i="16"/>
  <c r="DW32" i="16"/>
  <c r="EI32" i="16"/>
  <c r="EU32" i="16"/>
  <c r="FG32" i="16"/>
  <c r="FS32" i="16"/>
  <c r="GE32" i="16"/>
  <c r="GQ32" i="16"/>
  <c r="HC32" i="16"/>
  <c r="S39" i="16"/>
  <c r="AE39" i="16"/>
  <c r="AQ39" i="16"/>
  <c r="BC39" i="16"/>
  <c r="BO39" i="16"/>
  <c r="CA39" i="16"/>
  <c r="CM39" i="16"/>
  <c r="CY39" i="16"/>
  <c r="DK39" i="16"/>
  <c r="DW39" i="16"/>
  <c r="EI39" i="16"/>
  <c r="EU39" i="16"/>
  <c r="FG39" i="16"/>
  <c r="FS39" i="16"/>
  <c r="GE39" i="16"/>
  <c r="GQ39" i="16"/>
  <c r="HC39" i="16"/>
  <c r="S45" i="16"/>
  <c r="AE45" i="16"/>
  <c r="AQ45" i="16"/>
  <c r="BC45" i="16"/>
  <c r="BO45" i="16"/>
  <c r="CA45" i="16"/>
  <c r="CM45" i="16"/>
  <c r="CY45" i="16"/>
  <c r="DK45" i="16"/>
  <c r="DW45" i="16"/>
  <c r="EI45" i="16"/>
  <c r="EU45" i="16"/>
  <c r="FG45" i="16"/>
  <c r="FS45" i="16"/>
  <c r="GE45" i="16"/>
  <c r="GQ45" i="16"/>
  <c r="HC45" i="16"/>
  <c r="S51" i="16"/>
  <c r="AE51" i="16"/>
  <c r="AQ51" i="16"/>
  <c r="BC51" i="16"/>
  <c r="C51" i="16" s="1"/>
  <c r="D51" i="16" s="1"/>
  <c r="BO51" i="16"/>
  <c r="CA51" i="16"/>
  <c r="CM51" i="16"/>
  <c r="CY51" i="16"/>
  <c r="DK51" i="16"/>
  <c r="DW51" i="16"/>
  <c r="EI51" i="16"/>
  <c r="EU51" i="16"/>
  <c r="FG51" i="16"/>
  <c r="FS51" i="16"/>
  <c r="GE51" i="16"/>
  <c r="GQ51" i="16"/>
  <c r="HC51" i="16"/>
  <c r="V55" i="16"/>
  <c r="AI55" i="16"/>
  <c r="AV55" i="16"/>
  <c r="BI55" i="16"/>
  <c r="BV55" i="16"/>
  <c r="CJ55" i="16"/>
  <c r="CW55" i="16"/>
  <c r="DJ55" i="16"/>
  <c r="DW55" i="16"/>
  <c r="EJ55" i="16"/>
  <c r="EW55" i="16"/>
  <c r="FJ55" i="16"/>
  <c r="FW55" i="16"/>
  <c r="GJ55" i="16"/>
  <c r="GW55" i="16"/>
  <c r="HJ55" i="16"/>
  <c r="W58" i="16"/>
  <c r="AJ58" i="16"/>
  <c r="AW58" i="16"/>
  <c r="BJ58" i="16"/>
  <c r="BW58" i="16"/>
  <c r="CJ58" i="16"/>
  <c r="CW58" i="16"/>
  <c r="DJ58" i="16"/>
  <c r="DW58" i="16"/>
  <c r="EJ58" i="16"/>
  <c r="EX58" i="16"/>
  <c r="FK58" i="16"/>
  <c r="FX58" i="16"/>
  <c r="GK58" i="16"/>
  <c r="GX58" i="16"/>
  <c r="HK58" i="16"/>
  <c r="V61" i="16"/>
  <c r="AI61" i="16"/>
  <c r="AV61" i="16"/>
  <c r="BI61" i="16"/>
  <c r="BV61" i="16"/>
  <c r="CJ61" i="16"/>
  <c r="CW61" i="16"/>
  <c r="DJ61" i="16"/>
  <c r="DW61" i="16"/>
  <c r="EJ61" i="16"/>
  <c r="EW61" i="16"/>
  <c r="FJ61" i="16"/>
  <c r="FW61" i="16"/>
  <c r="GJ61" i="16"/>
  <c r="GW61" i="16"/>
  <c r="HJ61" i="16"/>
  <c r="W64" i="16"/>
  <c r="AJ64" i="16"/>
  <c r="AW64" i="16"/>
  <c r="BJ64" i="16"/>
  <c r="BW64" i="16"/>
  <c r="CJ64" i="16"/>
  <c r="CW64" i="16"/>
  <c r="DJ64" i="16"/>
  <c r="DW64" i="16"/>
  <c r="EJ64" i="16"/>
  <c r="EX64" i="16"/>
  <c r="FK64" i="16"/>
  <c r="FX64" i="16"/>
  <c r="GK64" i="16"/>
  <c r="GX64" i="16"/>
  <c r="HK64" i="16"/>
  <c r="AC67" i="16"/>
  <c r="AQ67" i="16"/>
  <c r="BE67" i="16"/>
  <c r="BS67" i="16"/>
  <c r="CG67" i="16"/>
  <c r="CV67" i="16"/>
  <c r="DK67" i="16"/>
  <c r="DY67" i="16"/>
  <c r="EM67" i="16"/>
  <c r="FA67" i="16"/>
  <c r="FP67" i="16"/>
  <c r="GD67" i="16"/>
  <c r="GR67" i="16"/>
  <c r="HG69" i="16"/>
  <c r="GU69" i="16"/>
  <c r="GI69" i="16"/>
  <c r="FW69" i="16"/>
  <c r="FK69" i="16"/>
  <c r="EY69" i="16"/>
  <c r="EM69" i="16"/>
  <c r="EA69" i="16"/>
  <c r="DO69" i="16"/>
  <c r="DC69" i="16"/>
  <c r="CQ69" i="16"/>
  <c r="CE69" i="16"/>
  <c r="BS69" i="16"/>
  <c r="BG69" i="16"/>
  <c r="AU69" i="16"/>
  <c r="AI69" i="16"/>
  <c r="W69" i="16"/>
  <c r="F69" i="16"/>
  <c r="HF69" i="16"/>
  <c r="GS69" i="16"/>
  <c r="GF69" i="16"/>
  <c r="FS69" i="16"/>
  <c r="FF69" i="16"/>
  <c r="ES69" i="16"/>
  <c r="EF69" i="16"/>
  <c r="DS69" i="16"/>
  <c r="DF69" i="16"/>
  <c r="CS69" i="16"/>
  <c r="CF69" i="16"/>
  <c r="BR69" i="16"/>
  <c r="BE69" i="16"/>
  <c r="AR69" i="16"/>
  <c r="AE69" i="16"/>
  <c r="R69" i="16"/>
  <c r="HD69" i="16"/>
  <c r="GQ69" i="16"/>
  <c r="GD69" i="16"/>
  <c r="FQ69" i="16"/>
  <c r="FD69" i="16"/>
  <c r="U69" i="16"/>
  <c r="AJ69" i="16"/>
  <c r="AX69" i="16"/>
  <c r="BL69" i="16"/>
  <c r="BZ69" i="16"/>
  <c r="CN69" i="16"/>
  <c r="DB69" i="16"/>
  <c r="DQ69" i="16"/>
  <c r="EE69" i="16"/>
  <c r="ET69" i="16"/>
  <c r="FI69" i="16"/>
  <c r="FY69" i="16"/>
  <c r="GN69" i="16"/>
  <c r="HC69" i="16"/>
  <c r="H72" i="16"/>
  <c r="AD72" i="16"/>
  <c r="AT72" i="16"/>
  <c r="BI72" i="16"/>
  <c r="BX72" i="16"/>
  <c r="CN72" i="16"/>
  <c r="DD72" i="16"/>
  <c r="DT72" i="16"/>
  <c r="EJ72" i="16"/>
  <c r="EY72" i="16"/>
  <c r="FN72" i="16"/>
  <c r="GE72" i="16"/>
  <c r="GU72" i="16"/>
  <c r="X78" i="16"/>
  <c r="AM78" i="16"/>
  <c r="BD78" i="16"/>
  <c r="BT78" i="16"/>
  <c r="CI78" i="16"/>
  <c r="CY78" i="16"/>
  <c r="DN78" i="16"/>
  <c r="ED78" i="16"/>
  <c r="EU78" i="16"/>
  <c r="FJ78" i="16"/>
  <c r="FY78" i="16"/>
  <c r="GN78" i="16"/>
  <c r="HE78" i="16"/>
  <c r="H81" i="16"/>
  <c r="AB81" i="16"/>
  <c r="AS81" i="16"/>
  <c r="BI81" i="16"/>
  <c r="BX81" i="16"/>
  <c r="CM81" i="16"/>
  <c r="DB81" i="16"/>
  <c r="DT81" i="16"/>
  <c r="EI81" i="16"/>
  <c r="EX81" i="16"/>
  <c r="FN81" i="16"/>
  <c r="GC81" i="16"/>
  <c r="GT81" i="16"/>
  <c r="HJ81" i="16"/>
  <c r="T84" i="16"/>
  <c r="AI84" i="16"/>
  <c r="AX84" i="16"/>
  <c r="BN84" i="16"/>
  <c r="CD84" i="16"/>
  <c r="CT84" i="16"/>
  <c r="DJ84" i="16"/>
  <c r="DY84" i="16"/>
  <c r="EN84" i="16"/>
  <c r="FD84" i="16"/>
  <c r="FU84" i="16"/>
  <c r="GJ84" i="16"/>
  <c r="GY84" i="16"/>
  <c r="HO84" i="16"/>
  <c r="U87" i="16"/>
  <c r="AP87" i="16"/>
  <c r="BH87" i="16"/>
  <c r="CA87" i="16"/>
  <c r="CT87" i="16"/>
  <c r="DN87" i="16"/>
  <c r="EF87" i="16"/>
  <c r="EZ87" i="16"/>
  <c r="FS87" i="16"/>
  <c r="GJ87" i="16"/>
  <c r="HG87" i="16"/>
  <c r="S88" i="16"/>
  <c r="AL88" i="16"/>
  <c r="BH88" i="16"/>
  <c r="CD88" i="16"/>
  <c r="CW88" i="16"/>
  <c r="DT88" i="16"/>
  <c r="EM88" i="16"/>
  <c r="FH88" i="16"/>
  <c r="GE88" i="16"/>
  <c r="AV93" i="16"/>
  <c r="CR93" i="16"/>
  <c r="EN93" i="16"/>
  <c r="FH96" i="16"/>
  <c r="AD81" i="16"/>
  <c r="AT81" i="16"/>
  <c r="BJ81" i="16"/>
  <c r="BY81" i="16"/>
  <c r="CN81" i="16"/>
  <c r="DE81" i="16"/>
  <c r="DU81" i="16"/>
  <c r="EJ81" i="16"/>
  <c r="EZ81" i="16"/>
  <c r="FO81" i="16"/>
  <c r="GE81" i="16"/>
  <c r="GV81" i="16"/>
  <c r="HK81" i="16"/>
  <c r="A84" i="16"/>
  <c r="U84" i="16"/>
  <c r="AJ84" i="16"/>
  <c r="AY84" i="16"/>
  <c r="BO84" i="16"/>
  <c r="CF84" i="16"/>
  <c r="CU84" i="16"/>
  <c r="DK84" i="16"/>
  <c r="DZ84" i="16"/>
  <c r="EO84" i="16"/>
  <c r="FG84" i="16"/>
  <c r="FV84" i="16"/>
  <c r="GK84" i="16"/>
  <c r="V87" i="16"/>
  <c r="AR87" i="16"/>
  <c r="BI87" i="16"/>
  <c r="CB87" i="16"/>
  <c r="CW87" i="16"/>
  <c r="DO87" i="16"/>
  <c r="EG87" i="16"/>
  <c r="FB87" i="16"/>
  <c r="FT87" i="16"/>
  <c r="GN87" i="16"/>
  <c r="HK93" i="16"/>
  <c r="GY93" i="16"/>
  <c r="GM93" i="16"/>
  <c r="GA93" i="16"/>
  <c r="FO93" i="16"/>
  <c r="FC93" i="16"/>
  <c r="EQ93" i="16"/>
  <c r="EE93" i="16"/>
  <c r="DS93" i="16"/>
  <c r="DG93" i="16"/>
  <c r="CU93" i="16"/>
  <c r="CI93" i="16"/>
  <c r="BW93" i="16"/>
  <c r="BK93" i="16"/>
  <c r="AY93" i="16"/>
  <c r="AM93" i="16"/>
  <c r="AA93" i="16"/>
  <c r="O93" i="16"/>
  <c r="HM93" i="16"/>
  <c r="GZ93" i="16"/>
  <c r="GL93" i="16"/>
  <c r="FY93" i="16"/>
  <c r="FL93" i="16"/>
  <c r="EY93" i="16"/>
  <c r="EL93" i="16"/>
  <c r="DY93" i="16"/>
  <c r="DL93" i="16"/>
  <c r="CY93" i="16"/>
  <c r="CL93" i="16"/>
  <c r="BY93" i="16"/>
  <c r="BL93" i="16"/>
  <c r="AX93" i="16"/>
  <c r="AK93" i="16"/>
  <c r="X93" i="16"/>
  <c r="F93" i="16"/>
  <c r="HL93" i="16"/>
  <c r="GX93" i="16"/>
  <c r="GK93" i="16"/>
  <c r="FX93" i="16"/>
  <c r="FK93" i="16"/>
  <c r="EX93" i="16"/>
  <c r="EK93" i="16"/>
  <c r="DX93" i="16"/>
  <c r="DK93" i="16"/>
  <c r="CX93" i="16"/>
  <c r="CK93" i="16"/>
  <c r="BX93" i="16"/>
  <c r="BJ93" i="16"/>
  <c r="AW93" i="16"/>
  <c r="AJ93" i="16"/>
  <c r="W93" i="16"/>
  <c r="HE93" i="16"/>
  <c r="GP93" i="16"/>
  <c r="FZ93" i="16"/>
  <c r="FI93" i="16"/>
  <c r="ET93" i="16"/>
  <c r="ED93" i="16"/>
  <c r="DO93" i="16"/>
  <c r="CZ93" i="16"/>
  <c r="CH93" i="16"/>
  <c r="BS93" i="16"/>
  <c r="BD93" i="16"/>
  <c r="AO93" i="16"/>
  <c r="Y93" i="16"/>
  <c r="C93" i="16"/>
  <c r="D93" i="16" s="1"/>
  <c r="HC93" i="16"/>
  <c r="GN93" i="16"/>
  <c r="FV93" i="16"/>
  <c r="FG93" i="16"/>
  <c r="ER93" i="16"/>
  <c r="EB93" i="16"/>
  <c r="DM93" i="16"/>
  <c r="CV93" i="16"/>
  <c r="CF93" i="16"/>
  <c r="BQ93" i="16"/>
  <c r="BB93" i="16"/>
  <c r="AL93" i="16"/>
  <c r="U93" i="16"/>
  <c r="A93" i="16"/>
  <c r="HB93" i="16"/>
  <c r="GJ93" i="16"/>
  <c r="FU93" i="16"/>
  <c r="FF93" i="16"/>
  <c r="EP93" i="16"/>
  <c r="EA93" i="16"/>
  <c r="DJ93" i="16"/>
  <c r="CT93" i="16"/>
  <c r="CE93" i="16"/>
  <c r="BP93" i="16"/>
  <c r="BA93" i="16"/>
  <c r="AI93" i="16"/>
  <c r="T93" i="16"/>
  <c r="HA93" i="16"/>
  <c r="GI93" i="16"/>
  <c r="FT93" i="16"/>
  <c r="FE93" i="16"/>
  <c r="EO93" i="16"/>
  <c r="DZ93" i="16"/>
  <c r="DI93" i="16"/>
  <c r="CS93" i="16"/>
  <c r="CD93" i="16"/>
  <c r="BO93" i="16"/>
  <c r="AZ93" i="16"/>
  <c r="AH93" i="16"/>
  <c r="S93" i="16"/>
  <c r="HN93" i="16"/>
  <c r="GV93" i="16"/>
  <c r="GG93" i="16"/>
  <c r="FR93" i="16"/>
  <c r="FB93" i="16"/>
  <c r="EM93" i="16"/>
  <c r="DV93" i="16"/>
  <c r="DF93" i="16"/>
  <c r="CQ93" i="16"/>
  <c r="CB93" i="16"/>
  <c r="BM93" i="16"/>
  <c r="AU93" i="16"/>
  <c r="AF93" i="16"/>
  <c r="Q93" i="16"/>
  <c r="HI93" i="16"/>
  <c r="GT93" i="16"/>
  <c r="GE93" i="16"/>
  <c r="FP93" i="16"/>
  <c r="EZ93" i="16"/>
  <c r="EI93" i="16"/>
  <c r="DT93" i="16"/>
  <c r="DD93" i="16"/>
  <c r="CO93" i="16"/>
  <c r="BZ93" i="16"/>
  <c r="BH93" i="16"/>
  <c r="AS93" i="16"/>
  <c r="AD93" i="16"/>
  <c r="HH93" i="16"/>
  <c r="GS93" i="16"/>
  <c r="GD93" i="16"/>
  <c r="FN93" i="16"/>
  <c r="EW93" i="16"/>
  <c r="EH93" i="16"/>
  <c r="DR93" i="16"/>
  <c r="DC93" i="16"/>
  <c r="CN93" i="16"/>
  <c r="BV93" i="16"/>
  <c r="BG93" i="16"/>
  <c r="AR93" i="16"/>
  <c r="AC93" i="16"/>
  <c r="H93" i="16"/>
  <c r="HG93" i="16"/>
  <c r="GR93" i="16"/>
  <c r="GC93" i="16"/>
  <c r="FM93" i="16"/>
  <c r="EV93" i="16"/>
  <c r="EG93" i="16"/>
  <c r="DQ93" i="16"/>
  <c r="DB93" i="16"/>
  <c r="CM93" i="16"/>
  <c r="BU93" i="16"/>
  <c r="BF93" i="16"/>
  <c r="AQ93" i="16"/>
  <c r="AB93" i="16"/>
  <c r="G93" i="16"/>
  <c r="BC93" i="16"/>
  <c r="CW93" i="16"/>
  <c r="ES93" i="16"/>
  <c r="GO93" i="16"/>
  <c r="GB96" i="16"/>
  <c r="GW81" i="16"/>
  <c r="HL81" i="16"/>
  <c r="HM84" i="16"/>
  <c r="HA84" i="16"/>
  <c r="GO84" i="16"/>
  <c r="GC84" i="16"/>
  <c r="FQ84" i="16"/>
  <c r="FE84" i="16"/>
  <c r="ES84" i="16"/>
  <c r="EG84" i="16"/>
  <c r="DU84" i="16"/>
  <c r="DI84" i="16"/>
  <c r="CW84" i="16"/>
  <c r="CK84" i="16"/>
  <c r="BY84" i="16"/>
  <c r="BM84" i="16"/>
  <c r="BA84" i="16"/>
  <c r="AO84" i="16"/>
  <c r="AC84" i="16"/>
  <c r="Q84" i="16"/>
  <c r="HF84" i="16"/>
  <c r="GS84" i="16"/>
  <c r="GF84" i="16"/>
  <c r="FS84" i="16"/>
  <c r="FF84" i="16"/>
  <c r="ER84" i="16"/>
  <c r="EE84" i="16"/>
  <c r="DR84" i="16"/>
  <c r="DE84" i="16"/>
  <c r="CR84" i="16"/>
  <c r="CE84" i="16"/>
  <c r="BR84" i="16"/>
  <c r="BE84" i="16"/>
  <c r="AR84" i="16"/>
  <c r="AE84" i="16"/>
  <c r="R84" i="16"/>
  <c r="HD84" i="16"/>
  <c r="GQ84" i="16"/>
  <c r="GD84" i="16"/>
  <c r="FP84" i="16"/>
  <c r="FC84" i="16"/>
  <c r="EP84" i="16"/>
  <c r="EC84" i="16"/>
  <c r="DP84" i="16"/>
  <c r="DC84" i="16"/>
  <c r="CP84" i="16"/>
  <c r="CC84" i="16"/>
  <c r="BP84" i="16"/>
  <c r="BC84" i="16"/>
  <c r="AP84" i="16"/>
  <c r="AB84" i="16"/>
  <c r="O84" i="16"/>
  <c r="V84" i="16"/>
  <c r="AK84" i="16"/>
  <c r="AZ84" i="16"/>
  <c r="BQ84" i="16"/>
  <c r="CG84" i="16"/>
  <c r="CV84" i="16"/>
  <c r="DL84" i="16"/>
  <c r="EA84" i="16"/>
  <c r="EQ84" i="16"/>
  <c r="FH84" i="16"/>
  <c r="FW84" i="16"/>
  <c r="GL84" i="16"/>
  <c r="HB84" i="16"/>
  <c r="E92" i="16"/>
  <c r="I92" i="16"/>
  <c r="C84" i="16"/>
  <c r="D84" i="16" s="1"/>
  <c r="W84" i="16"/>
  <c r="AL84" i="16"/>
  <c r="BB84" i="16"/>
  <c r="BS84" i="16"/>
  <c r="CH84" i="16"/>
  <c r="CX84" i="16"/>
  <c r="DM84" i="16"/>
  <c r="EB84" i="16"/>
  <c r="ET84" i="16"/>
  <c r="FI84" i="16"/>
  <c r="FX84" i="16"/>
  <c r="GM84" i="16"/>
  <c r="HC84" i="16"/>
  <c r="HK87" i="16"/>
  <c r="GY87" i="16"/>
  <c r="GM87" i="16"/>
  <c r="GA87" i="16"/>
  <c r="FO87" i="16"/>
  <c r="FC87" i="16"/>
  <c r="EQ87" i="16"/>
  <c r="EE87" i="16"/>
  <c r="DS87" i="16"/>
  <c r="DG87" i="16"/>
  <c r="CU87" i="16"/>
  <c r="CI87" i="16"/>
  <c r="BW87" i="16"/>
  <c r="BK87" i="16"/>
  <c r="AY87" i="16"/>
  <c r="AM87" i="16"/>
  <c r="AA87" i="16"/>
  <c r="O87" i="16"/>
  <c r="HM87" i="16"/>
  <c r="GZ87" i="16"/>
  <c r="GL87" i="16"/>
  <c r="FY87" i="16"/>
  <c r="FL87" i="16"/>
  <c r="EY87" i="16"/>
  <c r="EL87" i="16"/>
  <c r="DY87" i="16"/>
  <c r="DL87" i="16"/>
  <c r="CY87" i="16"/>
  <c r="CL87" i="16"/>
  <c r="BY87" i="16"/>
  <c r="BL87" i="16"/>
  <c r="AX87" i="16"/>
  <c r="AK87" i="16"/>
  <c r="X87" i="16"/>
  <c r="F87" i="16"/>
  <c r="HL87" i="16"/>
  <c r="GX87" i="16"/>
  <c r="GK87" i="16"/>
  <c r="HD87" i="16"/>
  <c r="GO87" i="16"/>
  <c r="FX87" i="16"/>
  <c r="FJ87" i="16"/>
  <c r="EV87" i="16"/>
  <c r="EH87" i="16"/>
  <c r="DT87" i="16"/>
  <c r="DE87" i="16"/>
  <c r="CQ87" i="16"/>
  <c r="CC87" i="16"/>
  <c r="BO87" i="16"/>
  <c r="BA87" i="16"/>
  <c r="AL87" i="16"/>
  <c r="W87" i="16"/>
  <c r="HH87" i="16"/>
  <c r="GS87" i="16"/>
  <c r="GD87" i="16"/>
  <c r="FP87" i="16"/>
  <c r="FA87" i="16"/>
  <c r="EM87" i="16"/>
  <c r="DX87" i="16"/>
  <c r="DJ87" i="16"/>
  <c r="CV87" i="16"/>
  <c r="CG87" i="16"/>
  <c r="BS87" i="16"/>
  <c r="BE87" i="16"/>
  <c r="AQ87" i="16"/>
  <c r="AC87" i="16"/>
  <c r="HF87" i="16"/>
  <c r="GQ87" i="16"/>
  <c r="GB87" i="16"/>
  <c r="FM87" i="16"/>
  <c r="EX87" i="16"/>
  <c r="EJ87" i="16"/>
  <c r="DV87" i="16"/>
  <c r="DH87" i="16"/>
  <c r="CS87" i="16"/>
  <c r="CE87" i="16"/>
  <c r="BQ87" i="16"/>
  <c r="BC87" i="16"/>
  <c r="AO87" i="16"/>
  <c r="Z87" i="16"/>
  <c r="G87" i="16"/>
  <c r="AB87" i="16"/>
  <c r="AT87" i="16"/>
  <c r="BM87" i="16"/>
  <c r="CF87" i="16"/>
  <c r="CZ87" i="16"/>
  <c r="DQ87" i="16"/>
  <c r="EK87" i="16"/>
  <c r="FE87" i="16"/>
  <c r="FV87" i="16"/>
  <c r="GR87" i="16"/>
  <c r="HN87" i="16"/>
  <c r="HE96" i="16"/>
  <c r="GS96" i="16"/>
  <c r="GG96" i="16"/>
  <c r="FU96" i="16"/>
  <c r="FI96" i="16"/>
  <c r="EW96" i="16"/>
  <c r="EK96" i="16"/>
  <c r="DY96" i="16"/>
  <c r="DM96" i="16"/>
  <c r="DA96" i="16"/>
  <c r="CO96" i="16"/>
  <c r="CC96" i="16"/>
  <c r="BQ96" i="16"/>
  <c r="BE96" i="16"/>
  <c r="AS96" i="16"/>
  <c r="AG96" i="16"/>
  <c r="U96" i="16"/>
  <c r="HN96" i="16"/>
  <c r="HA96" i="16"/>
  <c r="GN96" i="16"/>
  <c r="GA96" i="16"/>
  <c r="FN96" i="16"/>
  <c r="FA96" i="16"/>
  <c r="EN96" i="16"/>
  <c r="EA96" i="16"/>
  <c r="DN96" i="16"/>
  <c r="CZ96" i="16"/>
  <c r="CM96" i="16"/>
  <c r="BZ96" i="16"/>
  <c r="BM96" i="16"/>
  <c r="AZ96" i="16"/>
  <c r="AM96" i="16"/>
  <c r="Z96" i="16"/>
  <c r="H96" i="16"/>
  <c r="HM96" i="16"/>
  <c r="GZ96" i="16"/>
  <c r="GM96" i="16"/>
  <c r="FZ96" i="16"/>
  <c r="FM96" i="16"/>
  <c r="EZ96" i="16"/>
  <c r="EM96" i="16"/>
  <c r="DZ96" i="16"/>
  <c r="DL96" i="16"/>
  <c r="CY96" i="16"/>
  <c r="CL96" i="16"/>
  <c r="BY96" i="16"/>
  <c r="BL96" i="16"/>
  <c r="AY96" i="16"/>
  <c r="AL96" i="16"/>
  <c r="Y96" i="16"/>
  <c r="G96" i="16"/>
  <c r="HL96" i="16"/>
  <c r="GY96" i="16"/>
  <c r="GL96" i="16"/>
  <c r="FY96" i="16"/>
  <c r="FL96" i="16"/>
  <c r="EY96" i="16"/>
  <c r="EL96" i="16"/>
  <c r="DX96" i="16"/>
  <c r="DK96" i="16"/>
  <c r="CX96" i="16"/>
  <c r="CK96" i="16"/>
  <c r="BX96" i="16"/>
  <c r="BK96" i="16"/>
  <c r="AX96" i="16"/>
  <c r="AK96" i="16"/>
  <c r="X96" i="16"/>
  <c r="F96" i="16"/>
  <c r="HH96" i="16"/>
  <c r="GQ96" i="16"/>
  <c r="FX96" i="16"/>
  <c r="FG96" i="16"/>
  <c r="EQ96" i="16"/>
  <c r="DW96" i="16"/>
  <c r="DG96" i="16"/>
  <c r="CQ96" i="16"/>
  <c r="BW96" i="16"/>
  <c r="BG96" i="16"/>
  <c r="AP96" i="16"/>
  <c r="W96" i="16"/>
  <c r="A96" i="16"/>
  <c r="HG96" i="16"/>
  <c r="GP96" i="16"/>
  <c r="FW96" i="16"/>
  <c r="FF96" i="16"/>
  <c r="EP96" i="16"/>
  <c r="DV96" i="16"/>
  <c r="DF96" i="16"/>
  <c r="CP96" i="16"/>
  <c r="BV96" i="16"/>
  <c r="BF96" i="16"/>
  <c r="AO96" i="16"/>
  <c r="V96" i="16"/>
  <c r="HF96" i="16"/>
  <c r="GO96" i="16"/>
  <c r="FV96" i="16"/>
  <c r="FE96" i="16"/>
  <c r="EO96" i="16"/>
  <c r="DU96" i="16"/>
  <c r="DE96" i="16"/>
  <c r="CN96" i="16"/>
  <c r="BU96" i="16"/>
  <c r="BD96" i="16"/>
  <c r="AN96" i="16"/>
  <c r="T96" i="16"/>
  <c r="HD96" i="16"/>
  <c r="GK96" i="16"/>
  <c r="FT96" i="16"/>
  <c r="FD96" i="16"/>
  <c r="EJ96" i="16"/>
  <c r="DT96" i="16"/>
  <c r="DD96" i="16"/>
  <c r="CJ96" i="16"/>
  <c r="BT96" i="16"/>
  <c r="BC96" i="16"/>
  <c r="AJ96" i="16"/>
  <c r="S96" i="16"/>
  <c r="HC96" i="16"/>
  <c r="GJ96" i="16"/>
  <c r="FS96" i="16"/>
  <c r="FC96" i="16"/>
  <c r="EI96" i="16"/>
  <c r="DS96" i="16"/>
  <c r="DC96" i="16"/>
  <c r="CI96" i="16"/>
  <c r="BS96" i="16"/>
  <c r="BB96" i="16"/>
  <c r="AI96" i="16"/>
  <c r="R96" i="16"/>
  <c r="HB96" i="16"/>
  <c r="GI96" i="16"/>
  <c r="FR96" i="16"/>
  <c r="FB96" i="16"/>
  <c r="EH96" i="16"/>
  <c r="DR96" i="16"/>
  <c r="DB96" i="16"/>
  <c r="CH96" i="16"/>
  <c r="BR96" i="16"/>
  <c r="BA96" i="16"/>
  <c r="AH96" i="16"/>
  <c r="Q96" i="16"/>
  <c r="GX96" i="16"/>
  <c r="GH96" i="16"/>
  <c r="FQ96" i="16"/>
  <c r="EX96" i="16"/>
  <c r="EG96" i="16"/>
  <c r="DQ96" i="16"/>
  <c r="CW96" i="16"/>
  <c r="CG96" i="16"/>
  <c r="BP96" i="16"/>
  <c r="AW96" i="16"/>
  <c r="AF96" i="16"/>
  <c r="P96" i="16"/>
  <c r="GW96" i="16"/>
  <c r="GF96" i="16"/>
  <c r="FP96" i="16"/>
  <c r="EV96" i="16"/>
  <c r="EF96" i="16"/>
  <c r="DP96" i="16"/>
  <c r="CV96" i="16"/>
  <c r="CF96" i="16"/>
  <c r="BO96" i="16"/>
  <c r="AV96" i="16"/>
  <c r="AE96" i="16"/>
  <c r="O96" i="16"/>
  <c r="HO96" i="16"/>
  <c r="GV96" i="16"/>
  <c r="GE96" i="16"/>
  <c r="FO96" i="16"/>
  <c r="EU96" i="16"/>
  <c r="EE96" i="16"/>
  <c r="DO96" i="16"/>
  <c r="CU96" i="16"/>
  <c r="CE96" i="16"/>
  <c r="BN96" i="16"/>
  <c r="AU96" i="16"/>
  <c r="AD96" i="16"/>
  <c r="HK96" i="16"/>
  <c r="GU96" i="16"/>
  <c r="GD96" i="16"/>
  <c r="FK96" i="16"/>
  <c r="ET96" i="16"/>
  <c r="ED96" i="16"/>
  <c r="DJ96" i="16"/>
  <c r="CT96" i="16"/>
  <c r="CD96" i="16"/>
  <c r="BJ96" i="16"/>
  <c r="AT96" i="16"/>
  <c r="AC96" i="16"/>
  <c r="HJ96" i="16"/>
  <c r="GT96" i="16"/>
  <c r="GC96" i="16"/>
  <c r="FJ96" i="16"/>
  <c r="ES96" i="16"/>
  <c r="EC96" i="16"/>
  <c r="DI96" i="16"/>
  <c r="CS96" i="16"/>
  <c r="CB96" i="16"/>
  <c r="BI96" i="16"/>
  <c r="AR96" i="16"/>
  <c r="AB96" i="16"/>
  <c r="C96" i="16"/>
  <c r="D96" i="16" s="1"/>
  <c r="HI96" i="16"/>
  <c r="S81" i="16"/>
  <c r="AH81" i="16"/>
  <c r="AX81" i="16"/>
  <c r="BM81" i="16"/>
  <c r="CB81" i="16"/>
  <c r="CT81" i="16"/>
  <c r="DI81" i="16"/>
  <c r="DX81" i="16"/>
  <c r="EN81" i="16"/>
  <c r="FC81" i="16"/>
  <c r="FT81" i="16"/>
  <c r="GJ81" i="16"/>
  <c r="GY81" i="16"/>
  <c r="HN81" i="16"/>
  <c r="X84" i="16"/>
  <c r="AM84" i="16"/>
  <c r="BD84" i="16"/>
  <c r="BT84" i="16"/>
  <c r="CI84" i="16"/>
  <c r="CY84" i="16"/>
  <c r="DN84" i="16"/>
  <c r="ED84" i="16"/>
  <c r="EU84" i="16"/>
  <c r="FJ84" i="16"/>
  <c r="FY84" i="16"/>
  <c r="GN84" i="16"/>
  <c r="HE84" i="16"/>
  <c r="C87" i="16"/>
  <c r="D87" i="16" s="1"/>
  <c r="AD87" i="16"/>
  <c r="AU87" i="16"/>
  <c r="BN87" i="16"/>
  <c r="CH87" i="16"/>
  <c r="DA87" i="16"/>
  <c r="DR87" i="16"/>
  <c r="EN87" i="16"/>
  <c r="FF87" i="16"/>
  <c r="FW87" i="16"/>
  <c r="GT87" i="16"/>
  <c r="HO87" i="16"/>
  <c r="AA96" i="16"/>
  <c r="T81" i="16"/>
  <c r="AJ81" i="16"/>
  <c r="AY81" i="16"/>
  <c r="BN81" i="16"/>
  <c r="CD81" i="16"/>
  <c r="CU81" i="16"/>
  <c r="DJ81" i="16"/>
  <c r="DY81" i="16"/>
  <c r="EO81" i="16"/>
  <c r="FE81" i="16"/>
  <c r="FU81" i="16"/>
  <c r="GK81" i="16"/>
  <c r="GZ81" i="16"/>
  <c r="HO81" i="16"/>
  <c r="Y84" i="16"/>
  <c r="AN84" i="16"/>
  <c r="BF84" i="16"/>
  <c r="BU84" i="16"/>
  <c r="CJ84" i="16"/>
  <c r="CZ84" i="16"/>
  <c r="DO84" i="16"/>
  <c r="EF84" i="16"/>
  <c r="EV84" i="16"/>
  <c r="FK84" i="16"/>
  <c r="FZ84" i="16"/>
  <c r="GP84" i="16"/>
  <c r="HG84" i="16"/>
  <c r="V93" i="16"/>
  <c r="BR93" i="16"/>
  <c r="DN93" i="16"/>
  <c r="FH93" i="16"/>
  <c r="HD93" i="16"/>
  <c r="AQ96" i="16"/>
  <c r="HK67" i="16"/>
  <c r="GY67" i="16"/>
  <c r="GM67" i="16"/>
  <c r="GA67" i="16"/>
  <c r="FO67" i="16"/>
  <c r="FC67" i="16"/>
  <c r="EQ67" i="16"/>
  <c r="EE67" i="16"/>
  <c r="DS67" i="16"/>
  <c r="DG67" i="16"/>
  <c r="CU67" i="16"/>
  <c r="CI67" i="16"/>
  <c r="BW67" i="16"/>
  <c r="BK67" i="16"/>
  <c r="AY67" i="16"/>
  <c r="AM67" i="16"/>
  <c r="AA67" i="16"/>
  <c r="O67" i="16"/>
  <c r="HJ67" i="16"/>
  <c r="GW67" i="16"/>
  <c r="GJ67" i="16"/>
  <c r="FW67" i="16"/>
  <c r="FJ67" i="16"/>
  <c r="EW67" i="16"/>
  <c r="EJ67" i="16"/>
  <c r="DW67" i="16"/>
  <c r="DJ67" i="16"/>
  <c r="CW67" i="16"/>
  <c r="CJ67" i="16"/>
  <c r="BV67" i="16"/>
  <c r="BI67" i="16"/>
  <c r="AV67" i="16"/>
  <c r="AI67" i="16"/>
  <c r="V67" i="16"/>
  <c r="U67" i="16"/>
  <c r="AJ67" i="16"/>
  <c r="AX67" i="16"/>
  <c r="BM67" i="16"/>
  <c r="CA67" i="16"/>
  <c r="CO67" i="16"/>
  <c r="DC67" i="16"/>
  <c r="DQ67" i="16"/>
  <c r="EF67" i="16"/>
  <c r="ET67" i="16"/>
  <c r="FH67" i="16"/>
  <c r="FV67" i="16"/>
  <c r="GK67" i="16"/>
  <c r="GZ67" i="16"/>
  <c r="HN67" i="16"/>
  <c r="HM72" i="16"/>
  <c r="HA72" i="16"/>
  <c r="GO72" i="16"/>
  <c r="GC72" i="16"/>
  <c r="FQ72" i="16"/>
  <c r="FE72" i="16"/>
  <c r="ES72" i="16"/>
  <c r="EG72" i="16"/>
  <c r="DU72" i="16"/>
  <c r="DI72" i="16"/>
  <c r="CW72" i="16"/>
  <c r="CK72" i="16"/>
  <c r="BY72" i="16"/>
  <c r="BM72" i="16"/>
  <c r="BA72" i="16"/>
  <c r="AO72" i="16"/>
  <c r="AC72" i="16"/>
  <c r="Q72" i="16"/>
  <c r="HF72" i="16"/>
  <c r="GS72" i="16"/>
  <c r="GF72" i="16"/>
  <c r="FS72" i="16"/>
  <c r="FF72" i="16"/>
  <c r="ER72" i="16"/>
  <c r="EE72" i="16"/>
  <c r="DR72" i="16"/>
  <c r="DE72" i="16"/>
  <c r="CR72" i="16"/>
  <c r="CE72" i="16"/>
  <c r="BR72" i="16"/>
  <c r="BE72" i="16"/>
  <c r="AR72" i="16"/>
  <c r="AE72" i="16"/>
  <c r="R72" i="16"/>
  <c r="HD72" i="16"/>
  <c r="GQ72" i="16"/>
  <c r="GD72" i="16"/>
  <c r="FP72" i="16"/>
  <c r="FC72" i="16"/>
  <c r="EP72" i="16"/>
  <c r="EC72" i="16"/>
  <c r="DP72" i="16"/>
  <c r="DC72" i="16"/>
  <c r="CP72" i="16"/>
  <c r="CC72" i="16"/>
  <c r="BP72" i="16"/>
  <c r="BC72" i="16"/>
  <c r="AP72" i="16"/>
  <c r="AB72" i="16"/>
  <c r="O72" i="16"/>
  <c r="V72" i="16"/>
  <c r="AK72" i="16"/>
  <c r="AZ72" i="16"/>
  <c r="BQ72" i="16"/>
  <c r="CG72" i="16"/>
  <c r="CV72" i="16"/>
  <c r="DL72" i="16"/>
  <c r="EA72" i="16"/>
  <c r="EQ72" i="16"/>
  <c r="FH72" i="16"/>
  <c r="FW72" i="16"/>
  <c r="GL72" i="16"/>
  <c r="HB72" i="16"/>
  <c r="A81" i="16"/>
  <c r="U81" i="16"/>
  <c r="AK81" i="16"/>
  <c r="AZ81" i="16"/>
  <c r="BO81" i="16"/>
  <c r="CG81" i="16"/>
  <c r="CV81" i="16"/>
  <c r="DK81" i="16"/>
  <c r="DZ81" i="16"/>
  <c r="EP81" i="16"/>
  <c r="FG81" i="16"/>
  <c r="FV81" i="16"/>
  <c r="GL81" i="16"/>
  <c r="F84" i="16"/>
  <c r="Z84" i="16"/>
  <c r="AQ84" i="16"/>
  <c r="BG84" i="16"/>
  <c r="BV84" i="16"/>
  <c r="CL84" i="16"/>
  <c r="DA84" i="16"/>
  <c r="DQ84" i="16"/>
  <c r="EH84" i="16"/>
  <c r="EW84" i="16"/>
  <c r="FL84" i="16"/>
  <c r="GA84" i="16"/>
  <c r="GR84" i="16"/>
  <c r="HH84" i="16"/>
  <c r="H87" i="16"/>
  <c r="AF87" i="16"/>
  <c r="AW87" i="16"/>
  <c r="BR87" i="16"/>
  <c r="CK87" i="16"/>
  <c r="DC87" i="16"/>
  <c r="DW87" i="16"/>
  <c r="EP87" i="16"/>
  <c r="FH87" i="16"/>
  <c r="GC87" i="16"/>
  <c r="GV87" i="16"/>
  <c r="HI88" i="16"/>
  <c r="GW88" i="16"/>
  <c r="GK88" i="16"/>
  <c r="FY88" i="16"/>
  <c r="FM88" i="16"/>
  <c r="FA88" i="16"/>
  <c r="EO88" i="16"/>
  <c r="EC88" i="16"/>
  <c r="DQ88" i="16"/>
  <c r="DE88" i="16"/>
  <c r="CS88" i="16"/>
  <c r="CG88" i="16"/>
  <c r="BU88" i="16"/>
  <c r="BI88" i="16"/>
  <c r="AW88" i="16"/>
  <c r="AK88" i="16"/>
  <c r="Y88" i="16"/>
  <c r="H88" i="16"/>
  <c r="HD88" i="16"/>
  <c r="GQ88" i="16"/>
  <c r="GD88" i="16"/>
  <c r="FQ88" i="16"/>
  <c r="FD88" i="16"/>
  <c r="EQ88" i="16"/>
  <c r="ED88" i="16"/>
  <c r="DP88" i="16"/>
  <c r="DC88" i="16"/>
  <c r="CP88" i="16"/>
  <c r="CC88" i="16"/>
  <c r="BP88" i="16"/>
  <c r="BC88" i="16"/>
  <c r="AP88" i="16"/>
  <c r="AC88" i="16"/>
  <c r="P88" i="16"/>
  <c r="HC88" i="16"/>
  <c r="GP88" i="16"/>
  <c r="GC88" i="16"/>
  <c r="FP88" i="16"/>
  <c r="FC88" i="16"/>
  <c r="EP88" i="16"/>
  <c r="EB88" i="16"/>
  <c r="DO88" i="16"/>
  <c r="DB88" i="16"/>
  <c r="CO88" i="16"/>
  <c r="CB88" i="16"/>
  <c r="BO88" i="16"/>
  <c r="BB88" i="16"/>
  <c r="AO88" i="16"/>
  <c r="AB88" i="16"/>
  <c r="O88" i="16"/>
  <c r="HF88" i="16"/>
  <c r="GO88" i="16"/>
  <c r="FZ88" i="16"/>
  <c r="FJ88" i="16"/>
  <c r="EU88" i="16"/>
  <c r="EF88" i="16"/>
  <c r="DN88" i="16"/>
  <c r="CY88" i="16"/>
  <c r="CJ88" i="16"/>
  <c r="BT88" i="16"/>
  <c r="BE88" i="16"/>
  <c r="AN88" i="16"/>
  <c r="X88" i="16"/>
  <c r="HK88" i="16"/>
  <c r="GU88" i="16"/>
  <c r="GF88" i="16"/>
  <c r="FO88" i="16"/>
  <c r="EY88" i="16"/>
  <c r="EJ88" i="16"/>
  <c r="DU88" i="16"/>
  <c r="DF88" i="16"/>
  <c r="CN88" i="16"/>
  <c r="BY88" i="16"/>
  <c r="BJ88" i="16"/>
  <c r="AT88" i="16"/>
  <c r="AE88" i="16"/>
  <c r="HH88" i="16"/>
  <c r="GS88" i="16"/>
  <c r="GB88" i="16"/>
  <c r="FL88" i="16"/>
  <c r="EW88" i="16"/>
  <c r="EH88" i="16"/>
  <c r="DS88" i="16"/>
  <c r="DA88" i="16"/>
  <c r="CL88" i="16"/>
  <c r="BW88" i="16"/>
  <c r="BG88" i="16"/>
  <c r="AR88" i="16"/>
  <c r="AA88" i="16"/>
  <c r="F88" i="16"/>
  <c r="AD88" i="16"/>
  <c r="AX88" i="16"/>
  <c r="BR88" i="16"/>
  <c r="CM88" i="16"/>
  <c r="DI88" i="16"/>
  <c r="EA88" i="16"/>
  <c r="EX88" i="16"/>
  <c r="FT88" i="16"/>
  <c r="GM88" i="16"/>
  <c r="HJ88" i="16"/>
  <c r="Z93" i="16"/>
  <c r="BT93" i="16"/>
  <c r="DP93" i="16"/>
  <c r="FJ93" i="16"/>
  <c r="HF93" i="16"/>
  <c r="BH96" i="16"/>
  <c r="I97" i="16"/>
  <c r="E97" i="16"/>
  <c r="HG81" i="16"/>
  <c r="GU81" i="16"/>
  <c r="GI81" i="16"/>
  <c r="FW81" i="16"/>
  <c r="FK81" i="16"/>
  <c r="EY81" i="16"/>
  <c r="EM81" i="16"/>
  <c r="EA81" i="16"/>
  <c r="DO81" i="16"/>
  <c r="DC81" i="16"/>
  <c r="CQ81" i="16"/>
  <c r="CE81" i="16"/>
  <c r="BS81" i="16"/>
  <c r="BG81" i="16"/>
  <c r="AU81" i="16"/>
  <c r="AI81" i="16"/>
  <c r="W81" i="16"/>
  <c r="F81" i="16"/>
  <c r="HF81" i="16"/>
  <c r="GS81" i="16"/>
  <c r="GF81" i="16"/>
  <c r="FS81" i="16"/>
  <c r="FF81" i="16"/>
  <c r="ES81" i="16"/>
  <c r="EF81" i="16"/>
  <c r="DS81" i="16"/>
  <c r="DF81" i="16"/>
  <c r="CS81" i="16"/>
  <c r="CF81" i="16"/>
  <c r="BR81" i="16"/>
  <c r="BE81" i="16"/>
  <c r="AR81" i="16"/>
  <c r="AE81" i="16"/>
  <c r="R81" i="16"/>
  <c r="HD81" i="16"/>
  <c r="GQ81" i="16"/>
  <c r="GD81" i="16"/>
  <c r="FQ81" i="16"/>
  <c r="FD81" i="16"/>
  <c r="EQ81" i="16"/>
  <c r="ED81" i="16"/>
  <c r="DQ81" i="16"/>
  <c r="DD81" i="16"/>
  <c r="CP81" i="16"/>
  <c r="CC81" i="16"/>
  <c r="BP81" i="16"/>
  <c r="BC81" i="16"/>
  <c r="AP81" i="16"/>
  <c r="AC81" i="16"/>
  <c r="P81" i="16"/>
  <c r="V81" i="16"/>
  <c r="AL81" i="16"/>
  <c r="BA81" i="16"/>
  <c r="BQ81" i="16"/>
  <c r="CH81" i="16"/>
  <c r="CW81" i="16"/>
  <c r="DL81" i="16"/>
  <c r="EB81" i="16"/>
  <c r="ER81" i="16"/>
  <c r="FH81" i="16"/>
  <c r="FX81" i="16"/>
  <c r="GM81" i="16"/>
  <c r="HB81" i="16"/>
  <c r="G84" i="16"/>
  <c r="AA84" i="16"/>
  <c r="AS84" i="16"/>
  <c r="BH84" i="16"/>
  <c r="BW84" i="16"/>
  <c r="CM84" i="16"/>
  <c r="DB84" i="16"/>
  <c r="DS84" i="16"/>
  <c r="EI84" i="16"/>
  <c r="EX84" i="16"/>
  <c r="FM84" i="16"/>
  <c r="GB84" i="16"/>
  <c r="GT84" i="16"/>
  <c r="HI84" i="16"/>
  <c r="AE93" i="16"/>
  <c r="CA93" i="16"/>
  <c r="DU93" i="16"/>
  <c r="FQ93" i="16"/>
  <c r="HJ93" i="16"/>
  <c r="CA96" i="16"/>
  <c r="C81" i="16"/>
  <c r="D81" i="16" s="1"/>
  <c r="X81" i="16"/>
  <c r="AM81" i="16"/>
  <c r="BB81" i="16"/>
  <c r="BT81" i="16"/>
  <c r="CI81" i="16"/>
  <c r="CX81" i="16"/>
  <c r="DM81" i="16"/>
  <c r="EC81" i="16"/>
  <c r="ET81" i="16"/>
  <c r="FI81" i="16"/>
  <c r="FY81" i="16"/>
  <c r="GN81" i="16"/>
  <c r="HC81" i="16"/>
  <c r="H84" i="16"/>
  <c r="AD84" i="16"/>
  <c r="AT84" i="16"/>
  <c r="BI84" i="16"/>
  <c r="BX84" i="16"/>
  <c r="CN84" i="16"/>
  <c r="DD84" i="16"/>
  <c r="DT84" i="16"/>
  <c r="EJ84" i="16"/>
  <c r="EY84" i="16"/>
  <c r="FN84" i="16"/>
  <c r="GE84" i="16"/>
  <c r="GU84" i="16"/>
  <c r="HJ84" i="16"/>
  <c r="CR96" i="16"/>
  <c r="HE70" i="16"/>
  <c r="GS70" i="16"/>
  <c r="GG70" i="16"/>
  <c r="FU70" i="16"/>
  <c r="FI70" i="16"/>
  <c r="EW70" i="16"/>
  <c r="EK70" i="16"/>
  <c r="DY70" i="16"/>
  <c r="DM70" i="16"/>
  <c r="DA70" i="16"/>
  <c r="CO70" i="16"/>
  <c r="CC70" i="16"/>
  <c r="BQ70" i="16"/>
  <c r="BE70" i="16"/>
  <c r="AS70" i="16"/>
  <c r="AG70" i="16"/>
  <c r="U70" i="16"/>
  <c r="D70" i="16"/>
  <c r="T70" i="16"/>
  <c r="AH70" i="16"/>
  <c r="AU70" i="16"/>
  <c r="BH70" i="16"/>
  <c r="BU70" i="16"/>
  <c r="CH70" i="16"/>
  <c r="CU70" i="16"/>
  <c r="DH70" i="16"/>
  <c r="DU70" i="16"/>
  <c r="EH70" i="16"/>
  <c r="EU70" i="16"/>
  <c r="FH70" i="16"/>
  <c r="FV70" i="16"/>
  <c r="GI70" i="16"/>
  <c r="GV70" i="16"/>
  <c r="HI70" i="16"/>
  <c r="HK73" i="16"/>
  <c r="GY73" i="16"/>
  <c r="GM73" i="16"/>
  <c r="GA73" i="16"/>
  <c r="FO73" i="16"/>
  <c r="FC73" i="16"/>
  <c r="EQ73" i="16"/>
  <c r="EE73" i="16"/>
  <c r="DS73" i="16"/>
  <c r="DG73" i="16"/>
  <c r="CU73" i="16"/>
  <c r="CI73" i="16"/>
  <c r="BW73" i="16"/>
  <c r="BK73" i="16"/>
  <c r="AY73" i="16"/>
  <c r="AM73" i="16"/>
  <c r="AA73" i="16"/>
  <c r="O73" i="16"/>
  <c r="T73" i="16"/>
  <c r="AG73" i="16"/>
  <c r="AT73" i="16"/>
  <c r="BG73" i="16"/>
  <c r="BT73" i="16"/>
  <c r="CG73" i="16"/>
  <c r="CT73" i="16"/>
  <c r="DH73" i="16"/>
  <c r="DU73" i="16"/>
  <c r="EH73" i="16"/>
  <c r="EU73" i="16"/>
  <c r="FH73" i="16"/>
  <c r="FU73" i="16"/>
  <c r="GH73" i="16"/>
  <c r="GU73" i="16"/>
  <c r="HH73" i="16"/>
  <c r="HE76" i="16"/>
  <c r="GS76" i="16"/>
  <c r="GG76" i="16"/>
  <c r="FU76" i="16"/>
  <c r="FI76" i="16"/>
  <c r="EW76" i="16"/>
  <c r="EK76" i="16"/>
  <c r="DY76" i="16"/>
  <c r="DM76" i="16"/>
  <c r="DA76" i="16"/>
  <c r="CO76" i="16"/>
  <c r="CC76" i="16"/>
  <c r="BQ76" i="16"/>
  <c r="BE76" i="16"/>
  <c r="AS76" i="16"/>
  <c r="AG76" i="16"/>
  <c r="U76" i="16"/>
  <c r="D76" i="16"/>
  <c r="T76" i="16"/>
  <c r="AH76" i="16"/>
  <c r="AU76" i="16"/>
  <c r="BH76" i="16"/>
  <c r="BU76" i="16"/>
  <c r="CH76" i="16"/>
  <c r="CU76" i="16"/>
  <c r="DH76" i="16"/>
  <c r="DU76" i="16"/>
  <c r="EH76" i="16"/>
  <c r="EU76" i="16"/>
  <c r="FH76" i="16"/>
  <c r="FV76" i="16"/>
  <c r="GI76" i="16"/>
  <c r="GV76" i="16"/>
  <c r="HI76" i="16"/>
  <c r="HK79" i="16"/>
  <c r="GY79" i="16"/>
  <c r="GM79" i="16"/>
  <c r="GA79" i="16"/>
  <c r="FO79" i="16"/>
  <c r="FC79" i="16"/>
  <c r="EQ79" i="16"/>
  <c r="EE79" i="16"/>
  <c r="DS79" i="16"/>
  <c r="DG79" i="16"/>
  <c r="CU79" i="16"/>
  <c r="CI79" i="16"/>
  <c r="BW79" i="16"/>
  <c r="BK79" i="16"/>
  <c r="AY79" i="16"/>
  <c r="AM79" i="16"/>
  <c r="AA79" i="16"/>
  <c r="O79" i="16"/>
  <c r="T79" i="16"/>
  <c r="AG79" i="16"/>
  <c r="AT79" i="16"/>
  <c r="BG79" i="16"/>
  <c r="BT79" i="16"/>
  <c r="CG79" i="16"/>
  <c r="CT79" i="16"/>
  <c r="DH79" i="16"/>
  <c r="DU79" i="16"/>
  <c r="EH79" i="16"/>
  <c r="EU79" i="16"/>
  <c r="FH79" i="16"/>
  <c r="FU79" i="16"/>
  <c r="GH79" i="16"/>
  <c r="GU79" i="16"/>
  <c r="HH79" i="16"/>
  <c r="HE82" i="16"/>
  <c r="GS82" i="16"/>
  <c r="GG82" i="16"/>
  <c r="FU82" i="16"/>
  <c r="FI82" i="16"/>
  <c r="EW82" i="16"/>
  <c r="EK82" i="16"/>
  <c r="DY82" i="16"/>
  <c r="DM82" i="16"/>
  <c r="DA82" i="16"/>
  <c r="CO82" i="16"/>
  <c r="CC82" i="16"/>
  <c r="BQ82" i="16"/>
  <c r="BE82" i="16"/>
  <c r="AS82" i="16"/>
  <c r="AG82" i="16"/>
  <c r="U82" i="16"/>
  <c r="D82" i="16"/>
  <c r="T82" i="16"/>
  <c r="AH82" i="16"/>
  <c r="AU82" i="16"/>
  <c r="BH82" i="16"/>
  <c r="BU82" i="16"/>
  <c r="CH82" i="16"/>
  <c r="CU82" i="16"/>
  <c r="DH82" i="16"/>
  <c r="DU82" i="16"/>
  <c r="EH82" i="16"/>
  <c r="EU82" i="16"/>
  <c r="FH82" i="16"/>
  <c r="FV82" i="16"/>
  <c r="GI82" i="16"/>
  <c r="GV82" i="16"/>
  <c r="HI82" i="16"/>
  <c r="HO85" i="16"/>
  <c r="HC85" i="16"/>
  <c r="GQ85" i="16"/>
  <c r="GE85" i="16"/>
  <c r="FS85" i="16"/>
  <c r="FG85" i="16"/>
  <c r="EU85" i="16"/>
  <c r="EI85" i="16"/>
  <c r="DW85" i="16"/>
  <c r="DK85" i="16"/>
  <c r="CY85" i="16"/>
  <c r="CM85" i="16"/>
  <c r="CA85" i="16"/>
  <c r="BO85" i="16"/>
  <c r="BC85" i="16"/>
  <c r="AQ85" i="16"/>
  <c r="AE85" i="16"/>
  <c r="S85" i="16"/>
  <c r="HD85" i="16"/>
  <c r="GP85" i="16"/>
  <c r="GC85" i="16"/>
  <c r="FP85" i="16"/>
  <c r="FC85" i="16"/>
  <c r="EP85" i="16"/>
  <c r="EC85" i="16"/>
  <c r="DP85" i="16"/>
  <c r="DC85" i="16"/>
  <c r="CP85" i="16"/>
  <c r="CC85" i="16"/>
  <c r="BP85" i="16"/>
  <c r="BB85" i="16"/>
  <c r="AO85" i="16"/>
  <c r="AB85" i="16"/>
  <c r="O85" i="16"/>
  <c r="U85" i="16"/>
  <c r="AI85" i="16"/>
  <c r="AW85" i="16"/>
  <c r="BK85" i="16"/>
  <c r="BY85" i="16"/>
  <c r="CN85" i="16"/>
  <c r="DB85" i="16"/>
  <c r="DQ85" i="16"/>
  <c r="EE85" i="16"/>
  <c r="ES85" i="16"/>
  <c r="FH85" i="16"/>
  <c r="FV85" i="16"/>
  <c r="GJ85" i="16"/>
  <c r="GX85" i="16"/>
  <c r="HL85" i="16"/>
  <c r="HE90" i="16"/>
  <c r="GS90" i="16"/>
  <c r="GG90" i="16"/>
  <c r="FU90" i="16"/>
  <c r="FI90" i="16"/>
  <c r="EW90" i="16"/>
  <c r="EK90" i="16"/>
  <c r="DY90" i="16"/>
  <c r="DM90" i="16"/>
  <c r="DA90" i="16"/>
  <c r="CO90" i="16"/>
  <c r="CC90" i="16"/>
  <c r="BQ90" i="16"/>
  <c r="BE90" i="16"/>
  <c r="AS90" i="16"/>
  <c r="AG90" i="16"/>
  <c r="U90" i="16"/>
  <c r="D90" i="16"/>
  <c r="HM90" i="16"/>
  <c r="GZ90" i="16"/>
  <c r="GM90" i="16"/>
  <c r="FZ90" i="16"/>
  <c r="FM90" i="16"/>
  <c r="EZ90" i="16"/>
  <c r="EM90" i="16"/>
  <c r="DZ90" i="16"/>
  <c r="DL90" i="16"/>
  <c r="CY90" i="16"/>
  <c r="CL90" i="16"/>
  <c r="BY90" i="16"/>
  <c r="BL90" i="16"/>
  <c r="AY90" i="16"/>
  <c r="AL90" i="16"/>
  <c r="Y90" i="16"/>
  <c r="G90" i="16"/>
  <c r="HL90" i="16"/>
  <c r="GY90" i="16"/>
  <c r="GL90" i="16"/>
  <c r="FY90" i="16"/>
  <c r="FL90" i="16"/>
  <c r="EY90" i="16"/>
  <c r="EL90" i="16"/>
  <c r="DX90" i="16"/>
  <c r="DK90" i="16"/>
  <c r="CX90" i="16"/>
  <c r="CK90" i="16"/>
  <c r="BX90" i="16"/>
  <c r="BK90" i="16"/>
  <c r="AX90" i="16"/>
  <c r="AK90" i="16"/>
  <c r="X90" i="16"/>
  <c r="F90" i="16"/>
  <c r="W90" i="16"/>
  <c r="AN90" i="16"/>
  <c r="BC90" i="16"/>
  <c r="BS90" i="16"/>
  <c r="CH90" i="16"/>
  <c r="CW90" i="16"/>
  <c r="DO90" i="16"/>
  <c r="ED90" i="16"/>
  <c r="ES90" i="16"/>
  <c r="FH90" i="16"/>
  <c r="FX90" i="16"/>
  <c r="GO90" i="16"/>
  <c r="HD90" i="16"/>
  <c r="G94" i="16"/>
  <c r="AD94" i="16"/>
  <c r="AS94" i="16"/>
  <c r="BH94" i="16"/>
  <c r="BX94" i="16"/>
  <c r="CM94" i="16"/>
  <c r="DD94" i="16"/>
  <c r="DT94" i="16"/>
  <c r="EI94" i="16"/>
  <c r="EX94" i="16"/>
  <c r="FN94" i="16"/>
  <c r="GE94" i="16"/>
  <c r="GT94" i="16"/>
  <c r="HJ94" i="16"/>
  <c r="T99" i="16"/>
  <c r="AN99" i="16"/>
  <c r="BD99" i="16"/>
  <c r="BT99" i="16"/>
  <c r="CN99" i="16"/>
  <c r="DD99" i="16"/>
  <c r="DU99" i="16"/>
  <c r="EN99" i="16"/>
  <c r="FE99" i="16"/>
  <c r="FU99" i="16"/>
  <c r="GO99" i="16"/>
  <c r="HE99" i="16"/>
  <c r="F100" i="16"/>
  <c r="AE100" i="16"/>
  <c r="AU100" i="16"/>
  <c r="BL100" i="16"/>
  <c r="CE100" i="16"/>
  <c r="CV100" i="16"/>
  <c r="DL100" i="16"/>
  <c r="EF100" i="16"/>
  <c r="EV100" i="16"/>
  <c r="FL100" i="16"/>
  <c r="GF100" i="16"/>
  <c r="GV100" i="16"/>
  <c r="HM100" i="16"/>
  <c r="P102" i="16"/>
  <c r="AH102" i="16"/>
  <c r="BC102" i="16"/>
  <c r="BU102" i="16"/>
  <c r="CQ102" i="16"/>
  <c r="DH102" i="16"/>
  <c r="ED102" i="16"/>
  <c r="EU102" i="16"/>
  <c r="FQ102" i="16"/>
  <c r="GQ102" i="16"/>
  <c r="U107" i="16"/>
  <c r="BV107" i="16"/>
  <c r="DU107" i="16"/>
  <c r="FR107" i="16"/>
  <c r="I110" i="16"/>
  <c r="I95" i="16"/>
  <c r="U99" i="16"/>
  <c r="AO99" i="16"/>
  <c r="BE99" i="16"/>
  <c r="BU99" i="16"/>
  <c r="CO99" i="16"/>
  <c r="DE99" i="16"/>
  <c r="DV99" i="16"/>
  <c r="EO99" i="16"/>
  <c r="FF99" i="16"/>
  <c r="FV99" i="16"/>
  <c r="GP99" i="16"/>
  <c r="HF99" i="16"/>
  <c r="W70" i="16"/>
  <c r="AJ70" i="16"/>
  <c r="AW70" i="16"/>
  <c r="BJ70" i="16"/>
  <c r="BW70" i="16"/>
  <c r="CJ70" i="16"/>
  <c r="CW70" i="16"/>
  <c r="DJ70" i="16"/>
  <c r="DW70" i="16"/>
  <c r="EJ70" i="16"/>
  <c r="EX70" i="16"/>
  <c r="FK70" i="16"/>
  <c r="FX70" i="16"/>
  <c r="GK70" i="16"/>
  <c r="GX70" i="16"/>
  <c r="HK70" i="16"/>
  <c r="V73" i="16"/>
  <c r="AI73" i="16"/>
  <c r="AV73" i="16"/>
  <c r="BI73" i="16"/>
  <c r="BV73" i="16"/>
  <c r="CJ73" i="16"/>
  <c r="CW73" i="16"/>
  <c r="DJ73" i="16"/>
  <c r="DW73" i="16"/>
  <c r="EJ73" i="16"/>
  <c r="EW73" i="16"/>
  <c r="FJ73" i="16"/>
  <c r="FW73" i="16"/>
  <c r="GJ73" i="16"/>
  <c r="GW73" i="16"/>
  <c r="HJ73" i="16"/>
  <c r="W76" i="16"/>
  <c r="AJ76" i="16"/>
  <c r="AW76" i="16"/>
  <c r="BJ76" i="16"/>
  <c r="BW76" i="16"/>
  <c r="CJ76" i="16"/>
  <c r="CW76" i="16"/>
  <c r="DJ76" i="16"/>
  <c r="DW76" i="16"/>
  <c r="EJ76" i="16"/>
  <c r="EX76" i="16"/>
  <c r="FK76" i="16"/>
  <c r="FX76" i="16"/>
  <c r="GK76" i="16"/>
  <c r="GX76" i="16"/>
  <c r="HK76" i="16"/>
  <c r="D79" i="16"/>
  <c r="V79" i="16"/>
  <c r="AI79" i="16"/>
  <c r="AV79" i="16"/>
  <c r="BI79" i="16"/>
  <c r="BV79" i="16"/>
  <c r="CJ79" i="16"/>
  <c r="CW79" i="16"/>
  <c r="DJ79" i="16"/>
  <c r="DW79" i="16"/>
  <c r="EJ79" i="16"/>
  <c r="EW79" i="16"/>
  <c r="FJ79" i="16"/>
  <c r="FW79" i="16"/>
  <c r="GJ79" i="16"/>
  <c r="GW79" i="16"/>
  <c r="HJ79" i="16"/>
  <c r="W82" i="16"/>
  <c r="AJ82" i="16"/>
  <c r="AW82" i="16"/>
  <c r="BJ82" i="16"/>
  <c r="BW82" i="16"/>
  <c r="CJ82" i="16"/>
  <c r="CW82" i="16"/>
  <c r="DJ82" i="16"/>
  <c r="DW82" i="16"/>
  <c r="EJ82" i="16"/>
  <c r="EX82" i="16"/>
  <c r="FK82" i="16"/>
  <c r="FX82" i="16"/>
  <c r="GK82" i="16"/>
  <c r="GX82" i="16"/>
  <c r="HK82" i="16"/>
  <c r="D85" i="16"/>
  <c r="W85" i="16"/>
  <c r="AK85" i="16"/>
  <c r="AY85" i="16"/>
  <c r="BM85" i="16"/>
  <c r="CB85" i="16"/>
  <c r="CQ85" i="16"/>
  <c r="DE85" i="16"/>
  <c r="DS85" i="16"/>
  <c r="EG85" i="16"/>
  <c r="EV85" i="16"/>
  <c r="FJ85" i="16"/>
  <c r="FX85" i="16"/>
  <c r="GL85" i="16"/>
  <c r="GZ85" i="16"/>
  <c r="HN85" i="16"/>
  <c r="AA90" i="16"/>
  <c r="AP90" i="16"/>
  <c r="BF90" i="16"/>
  <c r="BU90" i="16"/>
  <c r="CJ90" i="16"/>
  <c r="DB90" i="16"/>
  <c r="DQ90" i="16"/>
  <c r="EF90" i="16"/>
  <c r="EU90" i="16"/>
  <c r="FK90" i="16"/>
  <c r="GB90" i="16"/>
  <c r="GQ90" i="16"/>
  <c r="HG90" i="16"/>
  <c r="Q94" i="16"/>
  <c r="AF94" i="16"/>
  <c r="AU94" i="16"/>
  <c r="BK94" i="16"/>
  <c r="BZ94" i="16"/>
  <c r="CQ94" i="16"/>
  <c r="DG94" i="16"/>
  <c r="DV94" i="16"/>
  <c r="EK94" i="16"/>
  <c r="EZ94" i="16"/>
  <c r="FR94" i="16"/>
  <c r="GG94" i="16"/>
  <c r="GV94" i="16"/>
  <c r="A99" i="16"/>
  <c r="V99" i="16"/>
  <c r="AP99" i="16"/>
  <c r="BF99" i="16"/>
  <c r="BV99" i="16"/>
  <c r="CP99" i="16"/>
  <c r="DF99" i="16"/>
  <c r="DW99" i="16"/>
  <c r="EP99" i="16"/>
  <c r="FG99" i="16"/>
  <c r="FW99" i="16"/>
  <c r="GQ99" i="16"/>
  <c r="AG100" i="16"/>
  <c r="AX100" i="16"/>
  <c r="BN100" i="16"/>
  <c r="CH100" i="16"/>
  <c r="CX100" i="16"/>
  <c r="DN100" i="16"/>
  <c r="EH100" i="16"/>
  <c r="EX100" i="16"/>
  <c r="FO100" i="16"/>
  <c r="GH100" i="16"/>
  <c r="GY100" i="16"/>
  <c r="HO100" i="16"/>
  <c r="R102" i="16"/>
  <c r="AJ102" i="16"/>
  <c r="BF102" i="16"/>
  <c r="BW102" i="16"/>
  <c r="CS102" i="16"/>
  <c r="DJ102" i="16"/>
  <c r="EF102" i="16"/>
  <c r="EX102" i="16"/>
  <c r="FS102" i="16"/>
  <c r="GT102" i="16"/>
  <c r="AA107" i="16"/>
  <c r="BZ107" i="16"/>
  <c r="DY107" i="16"/>
  <c r="FZ107" i="16"/>
  <c r="HK99" i="16"/>
  <c r="GY99" i="16"/>
  <c r="GM99" i="16"/>
  <c r="GA99" i="16"/>
  <c r="FO99" i="16"/>
  <c r="FC99" i="16"/>
  <c r="EQ99" i="16"/>
  <c r="EE99" i="16"/>
  <c r="DS99" i="16"/>
  <c r="DG99" i="16"/>
  <c r="CU99" i="16"/>
  <c r="CI99" i="16"/>
  <c r="BW99" i="16"/>
  <c r="BK99" i="16"/>
  <c r="AY99" i="16"/>
  <c r="AM99" i="16"/>
  <c r="AA99" i="16"/>
  <c r="O99" i="16"/>
  <c r="HN99" i="16"/>
  <c r="HA99" i="16"/>
  <c r="GN99" i="16"/>
  <c r="FZ99" i="16"/>
  <c r="FM99" i="16"/>
  <c r="EZ99" i="16"/>
  <c r="EM99" i="16"/>
  <c r="DZ99" i="16"/>
  <c r="DM99" i="16"/>
  <c r="CZ99" i="16"/>
  <c r="CM99" i="16"/>
  <c r="BZ99" i="16"/>
  <c r="BM99" i="16"/>
  <c r="AZ99" i="16"/>
  <c r="AL99" i="16"/>
  <c r="Y99" i="16"/>
  <c r="G99" i="16"/>
  <c r="HM99" i="16"/>
  <c r="GZ99" i="16"/>
  <c r="GL99" i="16"/>
  <c r="FY99" i="16"/>
  <c r="FL99" i="16"/>
  <c r="EY99" i="16"/>
  <c r="EL99" i="16"/>
  <c r="DY99" i="16"/>
  <c r="DL99" i="16"/>
  <c r="CY99" i="16"/>
  <c r="CL99" i="16"/>
  <c r="BY99" i="16"/>
  <c r="BL99" i="16"/>
  <c r="AX99" i="16"/>
  <c r="AK99" i="16"/>
  <c r="X99" i="16"/>
  <c r="F99" i="16"/>
  <c r="HL99" i="16"/>
  <c r="GX99" i="16"/>
  <c r="GK99" i="16"/>
  <c r="FX99" i="16"/>
  <c r="FK99" i="16"/>
  <c r="EX99" i="16"/>
  <c r="EK99" i="16"/>
  <c r="DX99" i="16"/>
  <c r="DK99" i="16"/>
  <c r="CX99" i="16"/>
  <c r="CK99" i="16"/>
  <c r="BX99" i="16"/>
  <c r="BJ99" i="16"/>
  <c r="AW99" i="16"/>
  <c r="AJ99" i="16"/>
  <c r="W99" i="16"/>
  <c r="Z99" i="16"/>
  <c r="AQ99" i="16"/>
  <c r="BG99" i="16"/>
  <c r="CA99" i="16"/>
  <c r="CQ99" i="16"/>
  <c r="DH99" i="16"/>
  <c r="EA99" i="16"/>
  <c r="ER99" i="16"/>
  <c r="FH99" i="16"/>
  <c r="GB99" i="16"/>
  <c r="GR99" i="16"/>
  <c r="HH99" i="16"/>
  <c r="C99" i="16"/>
  <c r="D99" i="16" s="1"/>
  <c r="AB99" i="16"/>
  <c r="AR99" i="16"/>
  <c r="BH99" i="16"/>
  <c r="CB99" i="16"/>
  <c r="CR99" i="16"/>
  <c r="DI99" i="16"/>
  <c r="EB99" i="16"/>
  <c r="ES99" i="16"/>
  <c r="FI99" i="16"/>
  <c r="GC99" i="16"/>
  <c r="GS99" i="16"/>
  <c r="HI99" i="16"/>
  <c r="S100" i="16"/>
  <c r="AI100" i="16"/>
  <c r="AZ100" i="16"/>
  <c r="BS100" i="16"/>
  <c r="CJ100" i="16"/>
  <c r="CZ100" i="16"/>
  <c r="DT100" i="16"/>
  <c r="EJ100" i="16"/>
  <c r="EZ100" i="16"/>
  <c r="FT100" i="16"/>
  <c r="GJ100" i="16"/>
  <c r="HA100" i="16"/>
  <c r="T102" i="16"/>
  <c r="AP102" i="16"/>
  <c r="BH102" i="16"/>
  <c r="CD102" i="16"/>
  <c r="CU102" i="16"/>
  <c r="DQ102" i="16"/>
  <c r="EH102" i="16"/>
  <c r="FD102" i="16"/>
  <c r="FX102" i="16"/>
  <c r="GX102" i="16"/>
  <c r="AL107" i="16"/>
  <c r="CL107" i="16"/>
  <c r="EK107" i="16"/>
  <c r="GK107" i="16"/>
  <c r="AC99" i="16"/>
  <c r="AS99" i="16"/>
  <c r="BI99" i="16"/>
  <c r="CC99" i="16"/>
  <c r="CS99" i="16"/>
  <c r="DJ99" i="16"/>
  <c r="EC99" i="16"/>
  <c r="ET99" i="16"/>
  <c r="FJ99" i="16"/>
  <c r="GD99" i="16"/>
  <c r="GT99" i="16"/>
  <c r="HJ99" i="16"/>
  <c r="AO107" i="16"/>
  <c r="CN107" i="16"/>
  <c r="EN107" i="16"/>
  <c r="GM107" i="16"/>
  <c r="H99" i="16"/>
  <c r="AD99" i="16"/>
  <c r="AT99" i="16"/>
  <c r="BN99" i="16"/>
  <c r="CD99" i="16"/>
  <c r="CT99" i="16"/>
  <c r="DN99" i="16"/>
  <c r="ED99" i="16"/>
  <c r="EU99" i="16"/>
  <c r="FN99" i="16"/>
  <c r="GE99" i="16"/>
  <c r="GU99" i="16"/>
  <c r="HO99" i="16"/>
  <c r="HI94" i="16"/>
  <c r="GW94" i="16"/>
  <c r="GK94" i="16"/>
  <c r="FY94" i="16"/>
  <c r="FM94" i="16"/>
  <c r="FA94" i="16"/>
  <c r="EO94" i="16"/>
  <c r="EC94" i="16"/>
  <c r="DQ94" i="16"/>
  <c r="DE94" i="16"/>
  <c r="CS94" i="16"/>
  <c r="CG94" i="16"/>
  <c r="BU94" i="16"/>
  <c r="BI94" i="16"/>
  <c r="AW94" i="16"/>
  <c r="AK94" i="16"/>
  <c r="Y94" i="16"/>
  <c r="H94" i="16"/>
  <c r="HD94" i="16"/>
  <c r="GQ94" i="16"/>
  <c r="GD94" i="16"/>
  <c r="FQ94" i="16"/>
  <c r="FD94" i="16"/>
  <c r="EQ94" i="16"/>
  <c r="ED94" i="16"/>
  <c r="DP94" i="16"/>
  <c r="DC94" i="16"/>
  <c r="CP94" i="16"/>
  <c r="CC94" i="16"/>
  <c r="BP94" i="16"/>
  <c r="BC94" i="16"/>
  <c r="AP94" i="16"/>
  <c r="AC94" i="16"/>
  <c r="P94" i="16"/>
  <c r="HC94" i="16"/>
  <c r="GP94" i="16"/>
  <c r="GC94" i="16"/>
  <c r="FP94" i="16"/>
  <c r="FC94" i="16"/>
  <c r="EP94" i="16"/>
  <c r="EB94" i="16"/>
  <c r="DO94" i="16"/>
  <c r="DB94" i="16"/>
  <c r="CO94" i="16"/>
  <c r="CB94" i="16"/>
  <c r="BO94" i="16"/>
  <c r="BB94" i="16"/>
  <c r="AO94" i="16"/>
  <c r="AB94" i="16"/>
  <c r="O94" i="16"/>
  <c r="V94" i="16"/>
  <c r="AL94" i="16"/>
  <c r="BA94" i="16"/>
  <c r="BR94" i="16"/>
  <c r="CH94" i="16"/>
  <c r="CW94" i="16"/>
  <c r="DL94" i="16"/>
  <c r="EA94" i="16"/>
  <c r="ES94" i="16"/>
  <c r="FH94" i="16"/>
  <c r="FW94" i="16"/>
  <c r="GM94" i="16"/>
  <c r="HB94" i="16"/>
  <c r="AE99" i="16"/>
  <c r="AU99" i="16"/>
  <c r="BO99" i="16"/>
  <c r="CE99" i="16"/>
  <c r="CV99" i="16"/>
  <c r="DO99" i="16"/>
  <c r="EF99" i="16"/>
  <c r="EV99" i="16"/>
  <c r="FP99" i="16"/>
  <c r="GF99" i="16"/>
  <c r="GV99" i="16"/>
  <c r="A100" i="16"/>
  <c r="V100" i="16"/>
  <c r="AM100" i="16"/>
  <c r="BF100" i="16"/>
  <c r="BW100" i="16"/>
  <c r="CM100" i="16"/>
  <c r="DG100" i="16"/>
  <c r="DW100" i="16"/>
  <c r="EM100" i="16"/>
  <c r="FG100" i="16"/>
  <c r="FW100" i="16"/>
  <c r="GN100" i="16"/>
  <c r="A102" i="16"/>
  <c r="AA102" i="16"/>
  <c r="AT102" i="16"/>
  <c r="BN102" i="16"/>
  <c r="CG102" i="16"/>
  <c r="DB102" i="16"/>
  <c r="DT102" i="16"/>
  <c r="EO102" i="16"/>
  <c r="FG102" i="16"/>
  <c r="GE102" i="16"/>
  <c r="AX107" i="16"/>
  <c r="CW107" i="16"/>
  <c r="EW107" i="16"/>
  <c r="GW107" i="16"/>
  <c r="P99" i="16"/>
  <c r="AF99" i="16"/>
  <c r="AV99" i="16"/>
  <c r="BP99" i="16"/>
  <c r="CF99" i="16"/>
  <c r="CW99" i="16"/>
  <c r="DP99" i="16"/>
  <c r="EG99" i="16"/>
  <c r="EW99" i="16"/>
  <c r="FQ99" i="16"/>
  <c r="GG99" i="16"/>
  <c r="GW99" i="16"/>
  <c r="HI100" i="16"/>
  <c r="GW100" i="16"/>
  <c r="GK100" i="16"/>
  <c r="FY100" i="16"/>
  <c r="FM100" i="16"/>
  <c r="FA100" i="16"/>
  <c r="EO100" i="16"/>
  <c r="EC100" i="16"/>
  <c r="DQ100" i="16"/>
  <c r="DE100" i="16"/>
  <c r="CS100" i="16"/>
  <c r="CG100" i="16"/>
  <c r="BU100" i="16"/>
  <c r="BI100" i="16"/>
  <c r="AW100" i="16"/>
  <c r="AK100" i="16"/>
  <c r="Y100" i="16"/>
  <c r="H100" i="16"/>
  <c r="HE100" i="16"/>
  <c r="GR100" i="16"/>
  <c r="GE100" i="16"/>
  <c r="FR100" i="16"/>
  <c r="FE100" i="16"/>
  <c r="ER100" i="16"/>
  <c r="EE100" i="16"/>
  <c r="DR100" i="16"/>
  <c r="DD100" i="16"/>
  <c r="CQ100" i="16"/>
  <c r="CD100" i="16"/>
  <c r="BQ100" i="16"/>
  <c r="BD100" i="16"/>
  <c r="AQ100" i="16"/>
  <c r="AD100" i="16"/>
  <c r="Q100" i="16"/>
  <c r="HD100" i="16"/>
  <c r="GQ100" i="16"/>
  <c r="GD100" i="16"/>
  <c r="FQ100" i="16"/>
  <c r="FD100" i="16"/>
  <c r="EQ100" i="16"/>
  <c r="ED100" i="16"/>
  <c r="DP100" i="16"/>
  <c r="DC100" i="16"/>
  <c r="CP100" i="16"/>
  <c r="CC100" i="16"/>
  <c r="BP100" i="16"/>
  <c r="BC100" i="16"/>
  <c r="AP100" i="16"/>
  <c r="AC100" i="16"/>
  <c r="P100" i="16"/>
  <c r="HC100" i="16"/>
  <c r="GP100" i="16"/>
  <c r="GC100" i="16"/>
  <c r="FP100" i="16"/>
  <c r="FC100" i="16"/>
  <c r="EP100" i="16"/>
  <c r="EB100" i="16"/>
  <c r="DO100" i="16"/>
  <c r="DB100" i="16"/>
  <c r="CO100" i="16"/>
  <c r="CB100" i="16"/>
  <c r="BO100" i="16"/>
  <c r="BB100" i="16"/>
  <c r="AO100" i="16"/>
  <c r="AB100" i="16"/>
  <c r="O100" i="16"/>
  <c r="W100" i="16"/>
  <c r="AN100" i="16"/>
  <c r="BG100" i="16"/>
  <c r="BX100" i="16"/>
  <c r="CN100" i="16"/>
  <c r="DH100" i="16"/>
  <c r="DX100" i="16"/>
  <c r="EN100" i="16"/>
  <c r="FH100" i="16"/>
  <c r="FX100" i="16"/>
  <c r="GO100" i="16"/>
  <c r="HH100" i="16"/>
  <c r="HE102" i="16"/>
  <c r="GS102" i="16"/>
  <c r="GG102" i="16"/>
  <c r="FU102" i="16"/>
  <c r="FI102" i="16"/>
  <c r="EW102" i="16"/>
  <c r="EK102" i="16"/>
  <c r="DY102" i="16"/>
  <c r="DM102" i="16"/>
  <c r="DA102" i="16"/>
  <c r="CO102" i="16"/>
  <c r="CC102" i="16"/>
  <c r="BQ102" i="16"/>
  <c r="BE102" i="16"/>
  <c r="AS102" i="16"/>
  <c r="AG102" i="16"/>
  <c r="U102" i="16"/>
  <c r="HJ102" i="16"/>
  <c r="GW102" i="16"/>
  <c r="GJ102" i="16"/>
  <c r="FW102" i="16"/>
  <c r="HH102" i="16"/>
  <c r="GU102" i="16"/>
  <c r="GH102" i="16"/>
  <c r="FT102" i="16"/>
  <c r="HC102" i="16"/>
  <c r="GP102" i="16"/>
  <c r="GC102" i="16"/>
  <c r="FP102" i="16"/>
  <c r="FC102" i="16"/>
  <c r="EP102" i="16"/>
  <c r="EC102" i="16"/>
  <c r="DP102" i="16"/>
  <c r="DC102" i="16"/>
  <c r="CP102" i="16"/>
  <c r="CB102" i="16"/>
  <c r="BO102" i="16"/>
  <c r="BB102" i="16"/>
  <c r="AO102" i="16"/>
  <c r="AB102" i="16"/>
  <c r="O102" i="16"/>
  <c r="HN102" i="16"/>
  <c r="HA102" i="16"/>
  <c r="GN102" i="16"/>
  <c r="GA102" i="16"/>
  <c r="FN102" i="16"/>
  <c r="FA102" i="16"/>
  <c r="EN102" i="16"/>
  <c r="EA102" i="16"/>
  <c r="DN102" i="16"/>
  <c r="CZ102" i="16"/>
  <c r="CM102" i="16"/>
  <c r="BZ102" i="16"/>
  <c r="BM102" i="16"/>
  <c r="AZ102" i="16"/>
  <c r="AM102" i="16"/>
  <c r="Z102" i="16"/>
  <c r="H102" i="16"/>
  <c r="HM102" i="16"/>
  <c r="GZ102" i="16"/>
  <c r="GM102" i="16"/>
  <c r="FZ102" i="16"/>
  <c r="FM102" i="16"/>
  <c r="EZ102" i="16"/>
  <c r="EM102" i="16"/>
  <c r="DZ102" i="16"/>
  <c r="DL102" i="16"/>
  <c r="CY102" i="16"/>
  <c r="CL102" i="16"/>
  <c r="BY102" i="16"/>
  <c r="BL102" i="16"/>
  <c r="AY102" i="16"/>
  <c r="AL102" i="16"/>
  <c r="Y102" i="16"/>
  <c r="G102" i="16"/>
  <c r="HL102" i="16"/>
  <c r="GY102" i="16"/>
  <c r="GL102" i="16"/>
  <c r="FY102" i="16"/>
  <c r="FL102" i="16"/>
  <c r="EY102" i="16"/>
  <c r="EL102" i="16"/>
  <c r="DX102" i="16"/>
  <c r="DK102" i="16"/>
  <c r="CX102" i="16"/>
  <c r="CK102" i="16"/>
  <c r="BX102" i="16"/>
  <c r="BK102" i="16"/>
  <c r="AX102" i="16"/>
  <c r="AK102" i="16"/>
  <c r="X102" i="16"/>
  <c r="F102" i="16"/>
  <c r="AC102" i="16"/>
  <c r="AU102" i="16"/>
  <c r="BP102" i="16"/>
  <c r="CH102" i="16"/>
  <c r="DD102" i="16"/>
  <c r="DU102" i="16"/>
  <c r="EQ102" i="16"/>
  <c r="FH102" i="16"/>
  <c r="GF102" i="16"/>
  <c r="HG102" i="16"/>
  <c r="BC107" i="16"/>
  <c r="DB107" i="16"/>
  <c r="FB107" i="16"/>
  <c r="Q99" i="16"/>
  <c r="AG99" i="16"/>
  <c r="BA99" i="16"/>
  <c r="BQ99" i="16"/>
  <c r="CG99" i="16"/>
  <c r="DA99" i="16"/>
  <c r="DQ99" i="16"/>
  <c r="EH99" i="16"/>
  <c r="FA99" i="16"/>
  <c r="FR99" i="16"/>
  <c r="GH99" i="16"/>
  <c r="HB99" i="16"/>
  <c r="HG107" i="16"/>
  <c r="GU107" i="16"/>
  <c r="GI107" i="16"/>
  <c r="FW107" i="16"/>
  <c r="FK107" i="16"/>
  <c r="EY107" i="16"/>
  <c r="EM107" i="16"/>
  <c r="EA107" i="16"/>
  <c r="DO107" i="16"/>
  <c r="DC107" i="16"/>
  <c r="CQ107" i="16"/>
  <c r="CE107" i="16"/>
  <c r="BS107" i="16"/>
  <c r="BG107" i="16"/>
  <c r="AU107" i="16"/>
  <c r="AI107" i="16"/>
  <c r="W107" i="16"/>
  <c r="F107" i="16"/>
  <c r="HH107" i="16"/>
  <c r="GT107" i="16"/>
  <c r="GG107" i="16"/>
  <c r="FT107" i="16"/>
  <c r="FG107" i="16"/>
  <c r="ET107" i="16"/>
  <c r="EG107" i="16"/>
  <c r="DT107" i="16"/>
  <c r="DG107" i="16"/>
  <c r="CT107" i="16"/>
  <c r="CG107" i="16"/>
  <c r="BT107" i="16"/>
  <c r="BF107" i="16"/>
  <c r="AS107" i="16"/>
  <c r="AF107" i="16"/>
  <c r="S107" i="16"/>
  <c r="A107" i="16"/>
  <c r="HF107" i="16"/>
  <c r="GS107" i="16"/>
  <c r="GF107" i="16"/>
  <c r="FS107" i="16"/>
  <c r="FF107" i="16"/>
  <c r="ES107" i="16"/>
  <c r="EF107" i="16"/>
  <c r="DS107" i="16"/>
  <c r="DF107" i="16"/>
  <c r="CS107" i="16"/>
  <c r="CF107" i="16"/>
  <c r="BR107" i="16"/>
  <c r="BE107" i="16"/>
  <c r="AR107" i="16"/>
  <c r="AE107" i="16"/>
  <c r="R107" i="16"/>
  <c r="HC107" i="16"/>
  <c r="GN107" i="16"/>
  <c r="FY107" i="16"/>
  <c r="FI107" i="16"/>
  <c r="ER107" i="16"/>
  <c r="EC107" i="16"/>
  <c r="DM107" i="16"/>
  <c r="CX107" i="16"/>
  <c r="CI107" i="16"/>
  <c r="BQ107" i="16"/>
  <c r="BB107" i="16"/>
  <c r="AM107" i="16"/>
  <c r="X107" i="16"/>
  <c r="C107" i="16"/>
  <c r="D107" i="16" s="1"/>
  <c r="HL107" i="16"/>
  <c r="GV107" i="16"/>
  <c r="GC107" i="16"/>
  <c r="FM107" i="16"/>
  <c r="EV107" i="16"/>
  <c r="ED107" i="16"/>
  <c r="DL107" i="16"/>
  <c r="CV107" i="16"/>
  <c r="CC107" i="16"/>
  <c r="BM107" i="16"/>
  <c r="AW107" i="16"/>
  <c r="AD107" i="16"/>
  <c r="HK107" i="16"/>
  <c r="GR107" i="16"/>
  <c r="GB107" i="16"/>
  <c r="FL107" i="16"/>
  <c r="EU107" i="16"/>
  <c r="EB107" i="16"/>
  <c r="DK107" i="16"/>
  <c r="CU107" i="16"/>
  <c r="CB107" i="16"/>
  <c r="BL107" i="16"/>
  <c r="AV107" i="16"/>
  <c r="AC107" i="16"/>
  <c r="H107" i="16"/>
  <c r="HJ107" i="16"/>
  <c r="GQ107" i="16"/>
  <c r="GA107" i="16"/>
  <c r="FJ107" i="16"/>
  <c r="EQ107" i="16"/>
  <c r="DZ107" i="16"/>
  <c r="DJ107" i="16"/>
  <c r="CR107" i="16"/>
  <c r="CA107" i="16"/>
  <c r="BK107" i="16"/>
  <c r="AT107" i="16"/>
  <c r="AB107" i="16"/>
  <c r="G107" i="16"/>
  <c r="HE107" i="16"/>
  <c r="GO107" i="16"/>
  <c r="FX107" i="16"/>
  <c r="FE107" i="16"/>
  <c r="EO107" i="16"/>
  <c r="DX107" i="16"/>
  <c r="DH107" i="16"/>
  <c r="CO107" i="16"/>
  <c r="BY107" i="16"/>
  <c r="BI107" i="16"/>
  <c r="AP107" i="16"/>
  <c r="Z107" i="16"/>
  <c r="HB107" i="16"/>
  <c r="GL107" i="16"/>
  <c r="FU107" i="16"/>
  <c r="FC107" i="16"/>
  <c r="EL107" i="16"/>
  <c r="DV107" i="16"/>
  <c r="DD107" i="16"/>
  <c r="CM107" i="16"/>
  <c r="BW107" i="16"/>
  <c r="BD107" i="16"/>
  <c r="AN107" i="16"/>
  <c r="V107" i="16"/>
  <c r="GZ107" i="16"/>
  <c r="GJ107" i="16"/>
  <c r="FQ107" i="16"/>
  <c r="FA107" i="16"/>
  <c r="EJ107" i="16"/>
  <c r="DR107" i="16"/>
  <c r="DA107" i="16"/>
  <c r="CK107" i="16"/>
  <c r="BU107" i="16"/>
  <c r="BA107" i="16"/>
  <c r="AK107" i="16"/>
  <c r="T107" i="16"/>
  <c r="HO107" i="16"/>
  <c r="GY107" i="16"/>
  <c r="GH107" i="16"/>
  <c r="FP107" i="16"/>
  <c r="EZ107" i="16"/>
  <c r="EI107" i="16"/>
  <c r="DQ107" i="16"/>
  <c r="CZ107" i="16"/>
  <c r="CJ107" i="16"/>
  <c r="BP107" i="16"/>
  <c r="AZ107" i="16"/>
  <c r="AJ107" i="16"/>
  <c r="Q107" i="16"/>
  <c r="HN107" i="16"/>
  <c r="GX107" i="16"/>
  <c r="GE107" i="16"/>
  <c r="FO107" i="16"/>
  <c r="EX107" i="16"/>
  <c r="EH107" i="16"/>
  <c r="DP107" i="16"/>
  <c r="CY107" i="16"/>
  <c r="CH107" i="16"/>
  <c r="BO107" i="16"/>
  <c r="AY107" i="16"/>
  <c r="AH107" i="16"/>
  <c r="P107" i="16"/>
  <c r="BH107" i="16"/>
  <c r="DE107" i="16"/>
  <c r="FD107" i="16"/>
  <c r="HD107" i="16"/>
  <c r="Z94" i="16"/>
  <c r="AQ94" i="16"/>
  <c r="BF94" i="16"/>
  <c r="BV94" i="16"/>
  <c r="CK94" i="16"/>
  <c r="CZ94" i="16"/>
  <c r="DR94" i="16"/>
  <c r="EG94" i="16"/>
  <c r="EV94" i="16"/>
  <c r="FK94" i="16"/>
  <c r="GA94" i="16"/>
  <c r="GR94" i="16"/>
  <c r="HG94" i="16"/>
  <c r="R99" i="16"/>
  <c r="AH99" i="16"/>
  <c r="BB99" i="16"/>
  <c r="BR99" i="16"/>
  <c r="CH99" i="16"/>
  <c r="DB99" i="16"/>
  <c r="DR99" i="16"/>
  <c r="EI99" i="16"/>
  <c r="FB99" i="16"/>
  <c r="FS99" i="16"/>
  <c r="GI99" i="16"/>
  <c r="HC99" i="16"/>
  <c r="Z100" i="16"/>
  <c r="AS100" i="16"/>
  <c r="BJ100" i="16"/>
  <c r="BZ100" i="16"/>
  <c r="CT100" i="16"/>
  <c r="DJ100" i="16"/>
  <c r="DZ100" i="16"/>
  <c r="ET100" i="16"/>
  <c r="FJ100" i="16"/>
  <c r="GA100" i="16"/>
  <c r="GT100" i="16"/>
  <c r="HK100" i="16"/>
  <c r="AE102" i="16"/>
  <c r="AW102" i="16"/>
  <c r="BS102" i="16"/>
  <c r="CJ102" i="16"/>
  <c r="DF102" i="16"/>
  <c r="DW102" i="16"/>
  <c r="ES102" i="16"/>
  <c r="FK102" i="16"/>
  <c r="GK102" i="16"/>
  <c r="HK102" i="16"/>
  <c r="BJ107" i="16"/>
  <c r="DI107" i="16"/>
  <c r="FH107" i="16"/>
  <c r="HI107" i="16"/>
  <c r="G105" i="16"/>
  <c r="AC105" i="16"/>
  <c r="AR105" i="16"/>
  <c r="BG105" i="16"/>
  <c r="BY105" i="16"/>
  <c r="CO105" i="16"/>
  <c r="DE105" i="16"/>
  <c r="DV105" i="16"/>
  <c r="EN105" i="16"/>
  <c r="FF105" i="16"/>
  <c r="FV105" i="16"/>
  <c r="GO105" i="16"/>
  <c r="HE105" i="16"/>
  <c r="F106" i="16"/>
  <c r="AD106" i="16"/>
  <c r="AT106" i="16"/>
  <c r="BK106" i="16"/>
  <c r="CC106" i="16"/>
  <c r="CT106" i="16"/>
  <c r="DJ106" i="16"/>
  <c r="ED106" i="16"/>
  <c r="ET106" i="16"/>
  <c r="FJ106" i="16"/>
  <c r="GA106" i="16"/>
  <c r="GS106" i="16"/>
  <c r="HJ106" i="16"/>
  <c r="T108" i="16"/>
  <c r="AM108" i="16"/>
  <c r="BC108" i="16"/>
  <c r="BU108" i="16"/>
  <c r="CM108" i="16"/>
  <c r="DD108" i="16"/>
  <c r="DT108" i="16"/>
  <c r="EM108" i="16"/>
  <c r="FC108" i="16"/>
  <c r="FS108" i="16"/>
  <c r="GJ108" i="16"/>
  <c r="HB108" i="16"/>
  <c r="O110" i="16"/>
  <c r="AI110" i="16"/>
  <c r="AY110" i="16"/>
  <c r="BP110" i="16"/>
  <c r="CH110" i="16"/>
  <c r="CY110" i="16"/>
  <c r="DO110" i="16"/>
  <c r="EH110" i="16"/>
  <c r="EX110" i="16"/>
  <c r="FN110" i="16"/>
  <c r="GE110" i="16"/>
  <c r="GW110" i="16"/>
  <c r="HO110" i="16"/>
  <c r="U111" i="16"/>
  <c r="AN111" i="16"/>
  <c r="BD111" i="16"/>
  <c r="BT111" i="16"/>
  <c r="CM111" i="16"/>
  <c r="DC111" i="16"/>
  <c r="DT111" i="16"/>
  <c r="EL111" i="16"/>
  <c r="FE111" i="16"/>
  <c r="FV111" i="16"/>
  <c r="GR111" i="16"/>
  <c r="HI111" i="16"/>
  <c r="Q112" i="16"/>
  <c r="AI112" i="16"/>
  <c r="BC112" i="16"/>
  <c r="BV112" i="16"/>
  <c r="CM112" i="16"/>
  <c r="DH112" i="16"/>
  <c r="DY112" i="16"/>
  <c r="EQ112" i="16"/>
  <c r="FK112" i="16"/>
  <c r="GD112" i="16"/>
  <c r="GV112" i="16"/>
  <c r="AG117" i="16"/>
  <c r="BH117" i="16"/>
  <c r="CL117" i="16"/>
  <c r="DM117" i="16"/>
  <c r="ER117" i="16"/>
  <c r="FS117" i="16"/>
  <c r="GV117" i="16"/>
  <c r="AL120" i="16"/>
  <c r="DZ120" i="16"/>
  <c r="S59" i="16"/>
  <c r="AE59" i="16"/>
  <c r="AQ59" i="16"/>
  <c r="BC59" i="16"/>
  <c r="BO59" i="16"/>
  <c r="CA59" i="16"/>
  <c r="CM59" i="16"/>
  <c r="CY59" i="16"/>
  <c r="DK59" i="16"/>
  <c r="DW59" i="16"/>
  <c r="EI59" i="16"/>
  <c r="EU59" i="16"/>
  <c r="FG59" i="16"/>
  <c r="FS59" i="16"/>
  <c r="GE59" i="16"/>
  <c r="GQ59" i="16"/>
  <c r="HC59" i="16"/>
  <c r="S65" i="16"/>
  <c r="C65" i="16" s="1"/>
  <c r="D65" i="16" s="1"/>
  <c r="AE65" i="16"/>
  <c r="AQ65" i="16"/>
  <c r="BC65" i="16"/>
  <c r="BO65" i="16"/>
  <c r="CA65" i="16"/>
  <c r="CM65" i="16"/>
  <c r="CY65" i="16"/>
  <c r="DK65" i="16"/>
  <c r="DW65" i="16"/>
  <c r="EI65" i="16"/>
  <c r="EU65" i="16"/>
  <c r="FG65" i="16"/>
  <c r="FS65" i="16"/>
  <c r="GE65" i="16"/>
  <c r="GQ65" i="16"/>
  <c r="HC65" i="16"/>
  <c r="S71" i="16"/>
  <c r="AE71" i="16"/>
  <c r="AQ71" i="16"/>
  <c r="BC71" i="16"/>
  <c r="BO71" i="16"/>
  <c r="CA71" i="16"/>
  <c r="CM71" i="16"/>
  <c r="CY71" i="16"/>
  <c r="DK71" i="16"/>
  <c r="DW71" i="16"/>
  <c r="EI71" i="16"/>
  <c r="EU71" i="16"/>
  <c r="FG71" i="16"/>
  <c r="FS71" i="16"/>
  <c r="GE71" i="16"/>
  <c r="GQ71" i="16"/>
  <c r="HC71" i="16"/>
  <c r="S77" i="16"/>
  <c r="AE77" i="16"/>
  <c r="AQ77" i="16"/>
  <c r="BC77" i="16"/>
  <c r="BO77" i="16"/>
  <c r="CA77" i="16"/>
  <c r="CM77" i="16"/>
  <c r="CY77" i="16"/>
  <c r="DK77" i="16"/>
  <c r="DW77" i="16"/>
  <c r="EI77" i="16"/>
  <c r="EU77" i="16"/>
  <c r="FG77" i="16"/>
  <c r="FS77" i="16"/>
  <c r="GE77" i="16"/>
  <c r="GQ77" i="16"/>
  <c r="HC77" i="16"/>
  <c r="S83" i="16"/>
  <c r="AE83" i="16"/>
  <c r="AQ83" i="16"/>
  <c r="BC83" i="16"/>
  <c r="BO83" i="16"/>
  <c r="CA83" i="16"/>
  <c r="CM83" i="16"/>
  <c r="CY83" i="16"/>
  <c r="DK83" i="16"/>
  <c r="DW83" i="16"/>
  <c r="EI83" i="16"/>
  <c r="EU83" i="16"/>
  <c r="FG83" i="16"/>
  <c r="FS83" i="16"/>
  <c r="GE83" i="16"/>
  <c r="GQ83" i="16"/>
  <c r="HC83" i="16"/>
  <c r="HM86" i="16"/>
  <c r="HA86" i="16"/>
  <c r="GO86" i="16"/>
  <c r="GC86" i="16"/>
  <c r="FQ86" i="16"/>
  <c r="FE86" i="16"/>
  <c r="ES86" i="16"/>
  <c r="EG86" i="16"/>
  <c r="DU86" i="16"/>
  <c r="DI86" i="16"/>
  <c r="CW86" i="16"/>
  <c r="CK86" i="16"/>
  <c r="BY86" i="16"/>
  <c r="BM86" i="16"/>
  <c r="BA86" i="16"/>
  <c r="AO86" i="16"/>
  <c r="AC86" i="16"/>
  <c r="Q86" i="16"/>
  <c r="T86" i="16"/>
  <c r="AG86" i="16"/>
  <c r="AT86" i="16"/>
  <c r="BG86" i="16"/>
  <c r="BT86" i="16"/>
  <c r="CG86" i="16"/>
  <c r="CT86" i="16"/>
  <c r="DG86" i="16"/>
  <c r="DT86" i="16"/>
  <c r="EH86" i="16"/>
  <c r="EU86" i="16"/>
  <c r="FH86" i="16"/>
  <c r="FU86" i="16"/>
  <c r="GH86" i="16"/>
  <c r="GU86" i="16"/>
  <c r="HH86" i="16"/>
  <c r="HG89" i="16"/>
  <c r="GU89" i="16"/>
  <c r="GI89" i="16"/>
  <c r="FW89" i="16"/>
  <c r="FK89" i="16"/>
  <c r="EY89" i="16"/>
  <c r="EM89" i="16"/>
  <c r="EA89" i="16"/>
  <c r="DO89" i="16"/>
  <c r="DC89" i="16"/>
  <c r="CQ89" i="16"/>
  <c r="CE89" i="16"/>
  <c r="BS89" i="16"/>
  <c r="BG89" i="16"/>
  <c r="AU89" i="16"/>
  <c r="AI89" i="16"/>
  <c r="W89" i="16"/>
  <c r="F89" i="16"/>
  <c r="T89" i="16"/>
  <c r="AG89" i="16"/>
  <c r="AT89" i="16"/>
  <c r="BH89" i="16"/>
  <c r="BU89" i="16"/>
  <c r="CH89" i="16"/>
  <c r="CU89" i="16"/>
  <c r="DH89" i="16"/>
  <c r="DU89" i="16"/>
  <c r="EH89" i="16"/>
  <c r="EU89" i="16"/>
  <c r="FH89" i="16"/>
  <c r="FU89" i="16"/>
  <c r="GH89" i="16"/>
  <c r="GV89" i="16"/>
  <c r="HI89" i="16"/>
  <c r="HM92" i="16"/>
  <c r="HA92" i="16"/>
  <c r="GO92" i="16"/>
  <c r="GC92" i="16"/>
  <c r="FQ92" i="16"/>
  <c r="FE92" i="16"/>
  <c r="ES92" i="16"/>
  <c r="EG92" i="16"/>
  <c r="DU92" i="16"/>
  <c r="DI92" i="16"/>
  <c r="CW92" i="16"/>
  <c r="CK92" i="16"/>
  <c r="BY92" i="16"/>
  <c r="BM92" i="16"/>
  <c r="BA92" i="16"/>
  <c r="AO92" i="16"/>
  <c r="AC92" i="16"/>
  <c r="Q92" i="16"/>
  <c r="T92" i="16"/>
  <c r="AG92" i="16"/>
  <c r="AT92" i="16"/>
  <c r="BG92" i="16"/>
  <c r="BT92" i="16"/>
  <c r="CG92" i="16"/>
  <c r="CT92" i="16"/>
  <c r="DG92" i="16"/>
  <c r="DT92" i="16"/>
  <c r="EH92" i="16"/>
  <c r="EU92" i="16"/>
  <c r="FH92" i="16"/>
  <c r="FU92" i="16"/>
  <c r="GH92" i="16"/>
  <c r="GU92" i="16"/>
  <c r="HH92" i="16"/>
  <c r="HG95" i="16"/>
  <c r="GU95" i="16"/>
  <c r="GI95" i="16"/>
  <c r="FW95" i="16"/>
  <c r="FK95" i="16"/>
  <c r="EY95" i="16"/>
  <c r="EM95" i="16"/>
  <c r="EA95" i="16"/>
  <c r="DO95" i="16"/>
  <c r="DC95" i="16"/>
  <c r="CQ95" i="16"/>
  <c r="CE95" i="16"/>
  <c r="BS95" i="16"/>
  <c r="BG95" i="16"/>
  <c r="AU95" i="16"/>
  <c r="AI95" i="16"/>
  <c r="W95" i="16"/>
  <c r="F95" i="16"/>
  <c r="T95" i="16"/>
  <c r="AG95" i="16"/>
  <c r="AT95" i="16"/>
  <c r="BH95" i="16"/>
  <c r="BU95" i="16"/>
  <c r="CH95" i="16"/>
  <c r="CU95" i="16"/>
  <c r="DH95" i="16"/>
  <c r="DU95" i="16"/>
  <c r="EH95" i="16"/>
  <c r="EU95" i="16"/>
  <c r="FH95" i="16"/>
  <c r="FU95" i="16"/>
  <c r="GH95" i="16"/>
  <c r="GV95" i="16"/>
  <c r="HI95" i="16"/>
  <c r="HM98" i="16"/>
  <c r="HA98" i="16"/>
  <c r="GO98" i="16"/>
  <c r="GC98" i="16"/>
  <c r="FQ98" i="16"/>
  <c r="FE98" i="16"/>
  <c r="ES98" i="16"/>
  <c r="EG98" i="16"/>
  <c r="DU98" i="16"/>
  <c r="DI98" i="16"/>
  <c r="CW98" i="16"/>
  <c r="CK98" i="16"/>
  <c r="BY98" i="16"/>
  <c r="BM98" i="16"/>
  <c r="BA98" i="16"/>
  <c r="AO98" i="16"/>
  <c r="AC98" i="16"/>
  <c r="Q98" i="16"/>
  <c r="T98" i="16"/>
  <c r="AG98" i="16"/>
  <c r="AT98" i="16"/>
  <c r="BG98" i="16"/>
  <c r="BT98" i="16"/>
  <c r="CG98" i="16"/>
  <c r="CT98" i="16"/>
  <c r="DG98" i="16"/>
  <c r="DT98" i="16"/>
  <c r="EH98" i="16"/>
  <c r="EU98" i="16"/>
  <c r="FH98" i="16"/>
  <c r="FU98" i="16"/>
  <c r="GH98" i="16"/>
  <c r="GU98" i="16"/>
  <c r="HH98" i="16"/>
  <c r="HG101" i="16"/>
  <c r="GU101" i="16"/>
  <c r="GI101" i="16"/>
  <c r="FW101" i="16"/>
  <c r="FK101" i="16"/>
  <c r="EY101" i="16"/>
  <c r="EM101" i="16"/>
  <c r="EA101" i="16"/>
  <c r="DO101" i="16"/>
  <c r="DC101" i="16"/>
  <c r="CQ101" i="16"/>
  <c r="CE101" i="16"/>
  <c r="BS101" i="16"/>
  <c r="BG101" i="16"/>
  <c r="AU101" i="16"/>
  <c r="AI101" i="16"/>
  <c r="W101" i="16"/>
  <c r="F101" i="16"/>
  <c r="T101" i="16"/>
  <c r="AG101" i="16"/>
  <c r="AT101" i="16"/>
  <c r="BH101" i="16"/>
  <c r="BU101" i="16"/>
  <c r="CH101" i="16"/>
  <c r="CU101" i="16"/>
  <c r="DH101" i="16"/>
  <c r="DU101" i="16"/>
  <c r="EH101" i="16"/>
  <c r="EU101" i="16"/>
  <c r="FH101" i="16"/>
  <c r="FU101" i="16"/>
  <c r="GH101" i="16"/>
  <c r="GV101" i="16"/>
  <c r="HI101" i="16"/>
  <c r="HM104" i="16"/>
  <c r="HA104" i="16"/>
  <c r="GO104" i="16"/>
  <c r="GC104" i="16"/>
  <c r="FQ104" i="16"/>
  <c r="FE104" i="16"/>
  <c r="ES104" i="16"/>
  <c r="EG104" i="16"/>
  <c r="DU104" i="16"/>
  <c r="DI104" i="16"/>
  <c r="CW104" i="16"/>
  <c r="CK104" i="16"/>
  <c r="BY104" i="16"/>
  <c r="BM104" i="16"/>
  <c r="BA104" i="16"/>
  <c r="AO104" i="16"/>
  <c r="AC104" i="16"/>
  <c r="Q104" i="16"/>
  <c r="HL104" i="16"/>
  <c r="GZ104" i="16"/>
  <c r="GN104" i="16"/>
  <c r="GB104" i="16"/>
  <c r="FP104" i="16"/>
  <c r="FD104" i="16"/>
  <c r="ER104" i="16"/>
  <c r="EF104" i="16"/>
  <c r="DT104" i="16"/>
  <c r="DH104" i="16"/>
  <c r="CV104" i="16"/>
  <c r="CJ104" i="16"/>
  <c r="BX104" i="16"/>
  <c r="BL104" i="16"/>
  <c r="AZ104" i="16"/>
  <c r="AN104" i="16"/>
  <c r="AB104" i="16"/>
  <c r="P104" i="16"/>
  <c r="HE104" i="16"/>
  <c r="GQ104" i="16"/>
  <c r="GA104" i="16"/>
  <c r="FM104" i="16"/>
  <c r="EY104" i="16"/>
  <c r="EK104" i="16"/>
  <c r="DW104" i="16"/>
  <c r="U104" i="16"/>
  <c r="AI104" i="16"/>
  <c r="AW104" i="16"/>
  <c r="BK104" i="16"/>
  <c r="CA104" i="16"/>
  <c r="CO104" i="16"/>
  <c r="DC104" i="16"/>
  <c r="DQ104" i="16"/>
  <c r="EH104" i="16"/>
  <c r="EW104" i="16"/>
  <c r="FL104" i="16"/>
  <c r="GD104" i="16"/>
  <c r="GS104" i="16"/>
  <c r="HH104" i="16"/>
  <c r="H105" i="16"/>
  <c r="AD105" i="16"/>
  <c r="AS105" i="16"/>
  <c r="BH105" i="16"/>
  <c r="BZ105" i="16"/>
  <c r="CP105" i="16"/>
  <c r="DF105" i="16"/>
  <c r="DY105" i="16"/>
  <c r="EP105" i="16"/>
  <c r="FG105" i="16"/>
  <c r="FY105" i="16"/>
  <c r="GP105" i="16"/>
  <c r="HF105" i="16"/>
  <c r="G106" i="16"/>
  <c r="AE106" i="16"/>
  <c r="AU106" i="16"/>
  <c r="BL106" i="16"/>
  <c r="CD106" i="16"/>
  <c r="CU106" i="16"/>
  <c r="DL106" i="16"/>
  <c r="EE106" i="16"/>
  <c r="EU106" i="16"/>
  <c r="FK106" i="16"/>
  <c r="GD106" i="16"/>
  <c r="GT106" i="16"/>
  <c r="HK106" i="16"/>
  <c r="V108" i="16"/>
  <c r="AN108" i="16"/>
  <c r="BF108" i="16"/>
  <c r="BV108" i="16"/>
  <c r="CN108" i="16"/>
  <c r="DE108" i="16"/>
  <c r="DU108" i="16"/>
  <c r="EN108" i="16"/>
  <c r="FD108" i="16"/>
  <c r="FT108" i="16"/>
  <c r="GM108" i="16"/>
  <c r="HC108" i="16"/>
  <c r="T110" i="16"/>
  <c r="AJ110" i="16"/>
  <c r="AZ110" i="16"/>
  <c r="BQ110" i="16"/>
  <c r="CI110" i="16"/>
  <c r="CZ110" i="16"/>
  <c r="DP110" i="16"/>
  <c r="EI110" i="16"/>
  <c r="EY110" i="16"/>
  <c r="FO110" i="16"/>
  <c r="GH110" i="16"/>
  <c r="GY110" i="16"/>
  <c r="A111" i="16"/>
  <c r="X111" i="16"/>
  <c r="AO111" i="16"/>
  <c r="BE111" i="16"/>
  <c r="BU111" i="16"/>
  <c r="CN111" i="16"/>
  <c r="DD111" i="16"/>
  <c r="DU111" i="16"/>
  <c r="EM111" i="16"/>
  <c r="FF111" i="16"/>
  <c r="FX111" i="16"/>
  <c r="GS111" i="16"/>
  <c r="R112" i="16"/>
  <c r="AM112" i="16"/>
  <c r="BD112" i="16"/>
  <c r="BW112" i="16"/>
  <c r="CN112" i="16"/>
  <c r="DI112" i="16"/>
  <c r="DZ112" i="16"/>
  <c r="ER112" i="16"/>
  <c r="FN112" i="16"/>
  <c r="GE112" i="16"/>
  <c r="GX112" i="16"/>
  <c r="HG113" i="16"/>
  <c r="GU113" i="16"/>
  <c r="GI113" i="16"/>
  <c r="FW113" i="16"/>
  <c r="FK113" i="16"/>
  <c r="EY113" i="16"/>
  <c r="EM113" i="16"/>
  <c r="EA113" i="16"/>
  <c r="DO113" i="16"/>
  <c r="DC113" i="16"/>
  <c r="CQ113" i="16"/>
  <c r="CE113" i="16"/>
  <c r="BS113" i="16"/>
  <c r="BG113" i="16"/>
  <c r="AU113" i="16"/>
  <c r="AI113" i="16"/>
  <c r="W113" i="16"/>
  <c r="F113" i="16"/>
  <c r="HL113" i="16"/>
  <c r="GY113" i="16"/>
  <c r="GL113" i="16"/>
  <c r="FY113" i="16"/>
  <c r="FL113" i="16"/>
  <c r="EX113" i="16"/>
  <c r="EK113" i="16"/>
  <c r="DX113" i="16"/>
  <c r="DK113" i="16"/>
  <c r="CX113" i="16"/>
  <c r="CK113" i="16"/>
  <c r="BX113" i="16"/>
  <c r="BK113" i="16"/>
  <c r="AX113" i="16"/>
  <c r="AK113" i="16"/>
  <c r="X113" i="16"/>
  <c r="HK113" i="16"/>
  <c r="GW113" i="16"/>
  <c r="GH113" i="16"/>
  <c r="FT113" i="16"/>
  <c r="FF113" i="16"/>
  <c r="ER113" i="16"/>
  <c r="ED113" i="16"/>
  <c r="DP113" i="16"/>
  <c r="DA113" i="16"/>
  <c r="CM113" i="16"/>
  <c r="BY113" i="16"/>
  <c r="BJ113" i="16"/>
  <c r="AV113" i="16"/>
  <c r="AG113" i="16"/>
  <c r="S113" i="16"/>
  <c r="HJ113" i="16"/>
  <c r="GV113" i="16"/>
  <c r="GG113" i="16"/>
  <c r="FS113" i="16"/>
  <c r="FE113" i="16"/>
  <c r="EQ113" i="16"/>
  <c r="EC113" i="16"/>
  <c r="DN113" i="16"/>
  <c r="CZ113" i="16"/>
  <c r="CL113" i="16"/>
  <c r="BW113" i="16"/>
  <c r="BI113" i="16"/>
  <c r="AT113" i="16"/>
  <c r="AF113" i="16"/>
  <c r="R113" i="16"/>
  <c r="HA113" i="16"/>
  <c r="GJ113" i="16"/>
  <c r="FQ113" i="16"/>
  <c r="FA113" i="16"/>
  <c r="EI113" i="16"/>
  <c r="DS113" i="16"/>
  <c r="DB113" i="16"/>
  <c r="CI113" i="16"/>
  <c r="GZ113" i="16"/>
  <c r="GF113" i="16"/>
  <c r="FP113" i="16"/>
  <c r="EZ113" i="16"/>
  <c r="EH113" i="16"/>
  <c r="DR113" i="16"/>
  <c r="CY113" i="16"/>
  <c r="CH113" i="16"/>
  <c r="BQ113" i="16"/>
  <c r="BA113" i="16"/>
  <c r="AJ113" i="16"/>
  <c r="Q113" i="16"/>
  <c r="Z113" i="16"/>
  <c r="AQ113" i="16"/>
  <c r="BL113" i="16"/>
  <c r="CC113" i="16"/>
  <c r="CV113" i="16"/>
  <c r="DT113" i="16"/>
  <c r="EN113" i="16"/>
  <c r="FH113" i="16"/>
  <c r="GB113" i="16"/>
  <c r="GT113" i="16"/>
  <c r="A117" i="16"/>
  <c r="AH117" i="16"/>
  <c r="BJ117" i="16"/>
  <c r="CM117" i="16"/>
  <c r="DP117" i="16"/>
  <c r="ES117" i="16"/>
  <c r="FU117" i="16"/>
  <c r="AV120" i="16"/>
  <c r="EL120" i="16"/>
  <c r="P105" i="16"/>
  <c r="AE105" i="16"/>
  <c r="AT105" i="16"/>
  <c r="BI105" i="16"/>
  <c r="CA105" i="16"/>
  <c r="CQ105" i="16"/>
  <c r="DH105" i="16"/>
  <c r="EA105" i="16"/>
  <c r="ER105" i="16"/>
  <c r="FH105" i="16"/>
  <c r="FZ105" i="16"/>
  <c r="GQ105" i="16"/>
  <c r="HG105" i="16"/>
  <c r="P106" i="16"/>
  <c r="AF106" i="16"/>
  <c r="AV106" i="16"/>
  <c r="BM106" i="16"/>
  <c r="CE106" i="16"/>
  <c r="CW106" i="16"/>
  <c r="DM106" i="16"/>
  <c r="EF106" i="16"/>
  <c r="EV106" i="16"/>
  <c r="FL106" i="16"/>
  <c r="GE106" i="16"/>
  <c r="GU106" i="16"/>
  <c r="HL106" i="16"/>
  <c r="A108" i="16"/>
  <c r="Y108" i="16"/>
  <c r="AP108" i="16"/>
  <c r="BG108" i="16"/>
  <c r="BY108" i="16"/>
  <c r="CP108" i="16"/>
  <c r="DF108" i="16"/>
  <c r="DV108" i="16"/>
  <c r="EO108" i="16"/>
  <c r="FE108" i="16"/>
  <c r="FV108" i="16"/>
  <c r="GN108" i="16"/>
  <c r="U110" i="16"/>
  <c r="AK110" i="16"/>
  <c r="BB110" i="16"/>
  <c r="BT110" i="16"/>
  <c r="CJ110" i="16"/>
  <c r="DA110" i="16"/>
  <c r="DQ110" i="16"/>
  <c r="EJ110" i="16"/>
  <c r="EZ110" i="16"/>
  <c r="FP110" i="16"/>
  <c r="GJ110" i="16"/>
  <c r="HK111" i="16"/>
  <c r="GY111" i="16"/>
  <c r="GM111" i="16"/>
  <c r="GA111" i="16"/>
  <c r="FO111" i="16"/>
  <c r="FC111" i="16"/>
  <c r="EQ111" i="16"/>
  <c r="EE111" i="16"/>
  <c r="DS111" i="16"/>
  <c r="DG111" i="16"/>
  <c r="CU111" i="16"/>
  <c r="CI111" i="16"/>
  <c r="BW111" i="16"/>
  <c r="BK111" i="16"/>
  <c r="AY111" i="16"/>
  <c r="AM111" i="16"/>
  <c r="AA111" i="16"/>
  <c r="O111" i="16"/>
  <c r="HC111" i="16"/>
  <c r="GP111" i="16"/>
  <c r="GC111" i="16"/>
  <c r="FP111" i="16"/>
  <c r="FB111" i="16"/>
  <c r="EO111" i="16"/>
  <c r="HE111" i="16"/>
  <c r="GQ111" i="16"/>
  <c r="GB111" i="16"/>
  <c r="FM111" i="16"/>
  <c r="EY111" i="16"/>
  <c r="EK111" i="16"/>
  <c r="DX111" i="16"/>
  <c r="DK111" i="16"/>
  <c r="CX111" i="16"/>
  <c r="CK111" i="16"/>
  <c r="BX111" i="16"/>
  <c r="BJ111" i="16"/>
  <c r="AW111" i="16"/>
  <c r="AJ111" i="16"/>
  <c r="W111" i="16"/>
  <c r="HD111" i="16"/>
  <c r="GO111" i="16"/>
  <c r="FZ111" i="16"/>
  <c r="FL111" i="16"/>
  <c r="EX111" i="16"/>
  <c r="EJ111" i="16"/>
  <c r="DW111" i="16"/>
  <c r="DJ111" i="16"/>
  <c r="CW111" i="16"/>
  <c r="CJ111" i="16"/>
  <c r="BV111" i="16"/>
  <c r="BI111" i="16"/>
  <c r="AV111" i="16"/>
  <c r="AI111" i="16"/>
  <c r="V111" i="16"/>
  <c r="HG111" i="16"/>
  <c r="GN111" i="16"/>
  <c r="FW111" i="16"/>
  <c r="FG111" i="16"/>
  <c r="EP111" i="16"/>
  <c r="DZ111" i="16"/>
  <c r="DI111" i="16"/>
  <c r="CS111" i="16"/>
  <c r="CD111" i="16"/>
  <c r="BO111" i="16"/>
  <c r="AZ111" i="16"/>
  <c r="AH111" i="16"/>
  <c r="S111" i="16"/>
  <c r="Y111" i="16"/>
  <c r="AP111" i="16"/>
  <c r="BF111" i="16"/>
  <c r="BY111" i="16"/>
  <c r="CO111" i="16"/>
  <c r="DE111" i="16"/>
  <c r="DV111" i="16"/>
  <c r="EN111" i="16"/>
  <c r="FH111" i="16"/>
  <c r="FY111" i="16"/>
  <c r="GT111" i="16"/>
  <c r="HL111" i="16"/>
  <c r="T112" i="16"/>
  <c r="AN112" i="16"/>
  <c r="BE112" i="16"/>
  <c r="BX112" i="16"/>
  <c r="CQ112" i="16"/>
  <c r="DJ112" i="16"/>
  <c r="EA112" i="16"/>
  <c r="EW112" i="16"/>
  <c r="FO112" i="16"/>
  <c r="GF112" i="16"/>
  <c r="GY112" i="16"/>
  <c r="HK117" i="16"/>
  <c r="GY117" i="16"/>
  <c r="GM117" i="16"/>
  <c r="GA117" i="16"/>
  <c r="FO117" i="16"/>
  <c r="FC117" i="16"/>
  <c r="EQ117" i="16"/>
  <c r="EE117" i="16"/>
  <c r="DS117" i="16"/>
  <c r="DG117" i="16"/>
  <c r="CU117" i="16"/>
  <c r="CI117" i="16"/>
  <c r="BW117" i="16"/>
  <c r="BK117" i="16"/>
  <c r="AY117" i="16"/>
  <c r="AM117" i="16"/>
  <c r="AA117" i="16"/>
  <c r="O117" i="16"/>
  <c r="HC117" i="16"/>
  <c r="GP117" i="16"/>
  <c r="GC117" i="16"/>
  <c r="FP117" i="16"/>
  <c r="FB117" i="16"/>
  <c r="EO117" i="16"/>
  <c r="EB117" i="16"/>
  <c r="DO117" i="16"/>
  <c r="DB117" i="16"/>
  <c r="CO117" i="16"/>
  <c r="CB117" i="16"/>
  <c r="BO117" i="16"/>
  <c r="BB117" i="16"/>
  <c r="AO117" i="16"/>
  <c r="AB117" i="16"/>
  <c r="HO117" i="16"/>
  <c r="HD117" i="16"/>
  <c r="GO117" i="16"/>
  <c r="FZ117" i="16"/>
  <c r="FL117" i="16"/>
  <c r="EX117" i="16"/>
  <c r="EJ117" i="16"/>
  <c r="DV117" i="16"/>
  <c r="DH117" i="16"/>
  <c r="CS117" i="16"/>
  <c r="CE117" i="16"/>
  <c r="BQ117" i="16"/>
  <c r="BC117" i="16"/>
  <c r="AN117" i="16"/>
  <c r="Y117" i="16"/>
  <c r="F117" i="16"/>
  <c r="HB117" i="16"/>
  <c r="GN117" i="16"/>
  <c r="FY117" i="16"/>
  <c r="FK117" i="16"/>
  <c r="EW117" i="16"/>
  <c r="EI117" i="16"/>
  <c r="DU117" i="16"/>
  <c r="DF117" i="16"/>
  <c r="CR117" i="16"/>
  <c r="CD117" i="16"/>
  <c r="BP117" i="16"/>
  <c r="BA117" i="16"/>
  <c r="AL117" i="16"/>
  <c r="X117" i="16"/>
  <c r="HA117" i="16"/>
  <c r="GL117" i="16"/>
  <c r="FX117" i="16"/>
  <c r="FJ117" i="16"/>
  <c r="EV117" i="16"/>
  <c r="EH117" i="16"/>
  <c r="DT117" i="16"/>
  <c r="DE117" i="16"/>
  <c r="CQ117" i="16"/>
  <c r="CC117" i="16"/>
  <c r="BN117" i="16"/>
  <c r="AZ117" i="16"/>
  <c r="AK117" i="16"/>
  <c r="W117" i="16"/>
  <c r="HG117" i="16"/>
  <c r="GK117" i="16"/>
  <c r="FT117" i="16"/>
  <c r="FA117" i="16"/>
  <c r="EG117" i="16"/>
  <c r="DN117" i="16"/>
  <c r="CW117" i="16"/>
  <c r="CA117" i="16"/>
  <c r="BI117" i="16"/>
  <c r="AR117" i="16"/>
  <c r="V117" i="16"/>
  <c r="GX117" i="16"/>
  <c r="GG117" i="16"/>
  <c r="FN117" i="16"/>
  <c r="ET117" i="16"/>
  <c r="EA117" i="16"/>
  <c r="DJ117" i="16"/>
  <c r="CN117" i="16"/>
  <c r="BV117" i="16"/>
  <c r="BE117" i="16"/>
  <c r="AI117" i="16"/>
  <c r="R117" i="16"/>
  <c r="HL117" i="16"/>
  <c r="GT117" i="16"/>
  <c r="GB117" i="16"/>
  <c r="FG117" i="16"/>
  <c r="EN117" i="16"/>
  <c r="DW117" i="16"/>
  <c r="DA117" i="16"/>
  <c r="CJ117" i="16"/>
  <c r="BR117" i="16"/>
  <c r="AV117" i="16"/>
  <c r="AE117" i="16"/>
  <c r="G117" i="16"/>
  <c r="HJ117" i="16"/>
  <c r="GS117" i="16"/>
  <c r="FW117" i="16"/>
  <c r="FF117" i="16"/>
  <c r="EM117" i="16"/>
  <c r="DR117" i="16"/>
  <c r="CZ117" i="16"/>
  <c r="CH117" i="16"/>
  <c r="BM117" i="16"/>
  <c r="AU117" i="16"/>
  <c r="AD117" i="16"/>
  <c r="C117" i="16"/>
  <c r="D117" i="16" s="1"/>
  <c r="AJ117" i="16"/>
  <c r="BL117" i="16"/>
  <c r="CP117" i="16"/>
  <c r="DQ117" i="16"/>
  <c r="EU117" i="16"/>
  <c r="FV117" i="16"/>
  <c r="GZ117" i="16"/>
  <c r="BC120" i="16"/>
  <c r="ES120" i="16"/>
  <c r="HE108" i="16"/>
  <c r="GS108" i="16"/>
  <c r="GG108" i="16"/>
  <c r="FU108" i="16"/>
  <c r="FI108" i="16"/>
  <c r="EW108" i="16"/>
  <c r="EK108" i="16"/>
  <c r="DY108" i="16"/>
  <c r="DM108" i="16"/>
  <c r="DA108" i="16"/>
  <c r="CO108" i="16"/>
  <c r="CC108" i="16"/>
  <c r="BQ108" i="16"/>
  <c r="BE108" i="16"/>
  <c r="AS108" i="16"/>
  <c r="AG108" i="16"/>
  <c r="U108" i="16"/>
  <c r="HL108" i="16"/>
  <c r="GY108" i="16"/>
  <c r="GL108" i="16"/>
  <c r="FY108" i="16"/>
  <c r="FL108" i="16"/>
  <c r="EY108" i="16"/>
  <c r="EL108" i="16"/>
  <c r="DX108" i="16"/>
  <c r="DK108" i="16"/>
  <c r="CX108" i="16"/>
  <c r="CK108" i="16"/>
  <c r="BX108" i="16"/>
  <c r="BK108" i="16"/>
  <c r="AX108" i="16"/>
  <c r="AK108" i="16"/>
  <c r="X108" i="16"/>
  <c r="F108" i="16"/>
  <c r="HK108" i="16"/>
  <c r="GX108" i="16"/>
  <c r="GK108" i="16"/>
  <c r="FX108" i="16"/>
  <c r="FK108" i="16"/>
  <c r="EX108" i="16"/>
  <c r="EJ108" i="16"/>
  <c r="DW108" i="16"/>
  <c r="DJ108" i="16"/>
  <c r="CW108" i="16"/>
  <c r="CJ108" i="16"/>
  <c r="BW108" i="16"/>
  <c r="BJ108" i="16"/>
  <c r="AW108" i="16"/>
  <c r="AJ108" i="16"/>
  <c r="W108" i="16"/>
  <c r="HF108" i="16"/>
  <c r="GP108" i="16"/>
  <c r="GA108" i="16"/>
  <c r="FJ108" i="16"/>
  <c r="ET108" i="16"/>
  <c r="EE108" i="16"/>
  <c r="DP108" i="16"/>
  <c r="CZ108" i="16"/>
  <c r="CI108" i="16"/>
  <c r="BT108" i="16"/>
  <c r="BD108" i="16"/>
  <c r="AO108" i="16"/>
  <c r="Z108" i="16"/>
  <c r="C108" i="16"/>
  <c r="D108" i="16" s="1"/>
  <c r="AA108" i="16"/>
  <c r="AQ108" i="16"/>
  <c r="BH108" i="16"/>
  <c r="BZ108" i="16"/>
  <c r="CQ108" i="16"/>
  <c r="DG108" i="16"/>
  <c r="DZ108" i="16"/>
  <c r="EP108" i="16"/>
  <c r="FF108" i="16"/>
  <c r="FW108" i="16"/>
  <c r="GO108" i="16"/>
  <c r="HG108" i="16"/>
  <c r="BJ120" i="16"/>
  <c r="FG120" i="16"/>
  <c r="R105" i="16"/>
  <c r="AG105" i="16"/>
  <c r="AV105" i="16"/>
  <c r="BM105" i="16"/>
  <c r="CC105" i="16"/>
  <c r="CT105" i="16"/>
  <c r="DM105" i="16"/>
  <c r="EC105" i="16"/>
  <c r="ET105" i="16"/>
  <c r="FL105" i="16"/>
  <c r="GC105" i="16"/>
  <c r="GS105" i="16"/>
  <c r="R106" i="16"/>
  <c r="AH106" i="16"/>
  <c r="AY106" i="16"/>
  <c r="BR106" i="16"/>
  <c r="CI106" i="16"/>
  <c r="CY106" i="16"/>
  <c r="DR106" i="16"/>
  <c r="EH106" i="16"/>
  <c r="EX106" i="16"/>
  <c r="FQ106" i="16"/>
  <c r="GG106" i="16"/>
  <c r="GX106" i="16"/>
  <c r="G108" i="16"/>
  <c r="AB108" i="16"/>
  <c r="AR108" i="16"/>
  <c r="BI108" i="16"/>
  <c r="CA108" i="16"/>
  <c r="CR108" i="16"/>
  <c r="DH108" i="16"/>
  <c r="EA108" i="16"/>
  <c r="EQ108" i="16"/>
  <c r="FG108" i="16"/>
  <c r="FZ108" i="16"/>
  <c r="GQ108" i="16"/>
  <c r="HH108" i="16"/>
  <c r="HM110" i="16"/>
  <c r="HA110" i="16"/>
  <c r="GO110" i="16"/>
  <c r="GC110" i="16"/>
  <c r="FQ110" i="16"/>
  <c r="FE110" i="16"/>
  <c r="ES110" i="16"/>
  <c r="EG110" i="16"/>
  <c r="DU110" i="16"/>
  <c r="DI110" i="16"/>
  <c r="CW110" i="16"/>
  <c r="CK110" i="16"/>
  <c r="BY110" i="16"/>
  <c r="BM110" i="16"/>
  <c r="BA110" i="16"/>
  <c r="AO110" i="16"/>
  <c r="AC110" i="16"/>
  <c r="Q110" i="16"/>
  <c r="HG110" i="16"/>
  <c r="GT110" i="16"/>
  <c r="GG110" i="16"/>
  <c r="FT110" i="16"/>
  <c r="FG110" i="16"/>
  <c r="ET110" i="16"/>
  <c r="EF110" i="16"/>
  <c r="DS110" i="16"/>
  <c r="DF110" i="16"/>
  <c r="CS110" i="16"/>
  <c r="CF110" i="16"/>
  <c r="BS110" i="16"/>
  <c r="BF110" i="16"/>
  <c r="AS110" i="16"/>
  <c r="AF110" i="16"/>
  <c r="S110" i="16"/>
  <c r="A110" i="16"/>
  <c r="HF110" i="16"/>
  <c r="GS110" i="16"/>
  <c r="GF110" i="16"/>
  <c r="FS110" i="16"/>
  <c r="FF110" i="16"/>
  <c r="ER110" i="16"/>
  <c r="EE110" i="16"/>
  <c r="DR110" i="16"/>
  <c r="DE110" i="16"/>
  <c r="CR110" i="16"/>
  <c r="CE110" i="16"/>
  <c r="BR110" i="16"/>
  <c r="BE110" i="16"/>
  <c r="AR110" i="16"/>
  <c r="AE110" i="16"/>
  <c r="R110" i="16"/>
  <c r="HN110" i="16"/>
  <c r="GX110" i="16"/>
  <c r="GI110" i="16"/>
  <c r="FR110" i="16"/>
  <c r="FB110" i="16"/>
  <c r="EM110" i="16"/>
  <c r="DX110" i="16"/>
  <c r="DH110" i="16"/>
  <c r="CQ110" i="16"/>
  <c r="CB110" i="16"/>
  <c r="BL110" i="16"/>
  <c r="AW110" i="16"/>
  <c r="AH110" i="16"/>
  <c r="P110" i="16"/>
  <c r="W110" i="16"/>
  <c r="AM110" i="16"/>
  <c r="BD110" i="16"/>
  <c r="BV110" i="16"/>
  <c r="CM110" i="16"/>
  <c r="DC110" i="16"/>
  <c r="DV110" i="16"/>
  <c r="EL110" i="16"/>
  <c r="FC110" i="16"/>
  <c r="FV110" i="16"/>
  <c r="GL110" i="16"/>
  <c r="HC110" i="16"/>
  <c r="X112" i="16"/>
  <c r="AP112" i="16"/>
  <c r="BH112" i="16"/>
  <c r="BZ112" i="16"/>
  <c r="CU112" i="16"/>
  <c r="DM112" i="16"/>
  <c r="EE112" i="16"/>
  <c r="EY112" i="16"/>
  <c r="FQ112" i="16"/>
  <c r="GI112" i="16"/>
  <c r="P117" i="16"/>
  <c r="AQ117" i="16"/>
  <c r="BT117" i="16"/>
  <c r="CV117" i="16"/>
  <c r="DY117" i="16"/>
  <c r="EZ117" i="16"/>
  <c r="GE117" i="16"/>
  <c r="HF117" i="16"/>
  <c r="CD120" i="16"/>
  <c r="AD108" i="16"/>
  <c r="AU108" i="16"/>
  <c r="BM108" i="16"/>
  <c r="CD108" i="16"/>
  <c r="CT108" i="16"/>
  <c r="DL108" i="16"/>
  <c r="EC108" i="16"/>
  <c r="ES108" i="16"/>
  <c r="FM108" i="16"/>
  <c r="GC108" i="16"/>
  <c r="GT108" i="16"/>
  <c r="HJ108" i="16"/>
  <c r="HI112" i="16"/>
  <c r="GW112" i="16"/>
  <c r="GK112" i="16"/>
  <c r="FY112" i="16"/>
  <c r="FM112" i="16"/>
  <c r="FA112" i="16"/>
  <c r="EO112" i="16"/>
  <c r="EC112" i="16"/>
  <c r="DQ112" i="16"/>
  <c r="DE112" i="16"/>
  <c r="CS112" i="16"/>
  <c r="CG112" i="16"/>
  <c r="BU112" i="16"/>
  <c r="BI112" i="16"/>
  <c r="AW112" i="16"/>
  <c r="AK112" i="16"/>
  <c r="Y112" i="16"/>
  <c r="H112" i="16"/>
  <c r="HG112" i="16"/>
  <c r="GT112" i="16"/>
  <c r="GG112" i="16"/>
  <c r="FT112" i="16"/>
  <c r="FG112" i="16"/>
  <c r="ET112" i="16"/>
  <c r="EG112" i="16"/>
  <c r="DT112" i="16"/>
  <c r="DG112" i="16"/>
  <c r="CT112" i="16"/>
  <c r="CF112" i="16"/>
  <c r="BS112" i="16"/>
  <c r="BF112" i="16"/>
  <c r="AS112" i="16"/>
  <c r="AF112" i="16"/>
  <c r="S112" i="16"/>
  <c r="A112" i="16"/>
  <c r="HO112" i="16"/>
  <c r="HA112" i="16"/>
  <c r="GM112" i="16"/>
  <c r="FX112" i="16"/>
  <c r="FJ112" i="16"/>
  <c r="EV112" i="16"/>
  <c r="EH112" i="16"/>
  <c r="DS112" i="16"/>
  <c r="DD112" i="16"/>
  <c r="CP112" i="16"/>
  <c r="CB112" i="16"/>
  <c r="BN112" i="16"/>
  <c r="AZ112" i="16"/>
  <c r="AL112" i="16"/>
  <c r="W112" i="16"/>
  <c r="HN112" i="16"/>
  <c r="GZ112" i="16"/>
  <c r="GL112" i="16"/>
  <c r="FW112" i="16"/>
  <c r="FI112" i="16"/>
  <c r="EU112" i="16"/>
  <c r="EF112" i="16"/>
  <c r="DR112" i="16"/>
  <c r="DC112" i="16"/>
  <c r="CO112" i="16"/>
  <c r="CA112" i="16"/>
  <c r="BM112" i="16"/>
  <c r="AY112" i="16"/>
  <c r="AJ112" i="16"/>
  <c r="V112" i="16"/>
  <c r="C112" i="16"/>
  <c r="D112" i="16" s="1"/>
  <c r="HK112" i="16"/>
  <c r="GS112" i="16"/>
  <c r="GC112" i="16"/>
  <c r="FL112" i="16"/>
  <c r="ES112" i="16"/>
  <c r="EB112" i="16"/>
  <c r="DL112" i="16"/>
  <c r="CV112" i="16"/>
  <c r="CD112" i="16"/>
  <c r="BL112" i="16"/>
  <c r="AU112" i="16"/>
  <c r="AD112" i="16"/>
  <c r="AA112" i="16"/>
  <c r="AR112" i="16"/>
  <c r="BK112" i="16"/>
  <c r="CE112" i="16"/>
  <c r="CX112" i="16"/>
  <c r="DO112" i="16"/>
  <c r="EJ112" i="16"/>
  <c r="FB112" i="16"/>
  <c r="FS112" i="16"/>
  <c r="GN112" i="16"/>
  <c r="HE112" i="16"/>
  <c r="HE120" i="16"/>
  <c r="GS120" i="16"/>
  <c r="GG120" i="16"/>
  <c r="FU120" i="16"/>
  <c r="FI120" i="16"/>
  <c r="EW120" i="16"/>
  <c r="EK120" i="16"/>
  <c r="DY120" i="16"/>
  <c r="DM120" i="16"/>
  <c r="DA120" i="16"/>
  <c r="CO120" i="16"/>
  <c r="CC120" i="16"/>
  <c r="BQ120" i="16"/>
  <c r="BE120" i="16"/>
  <c r="AS120" i="16"/>
  <c r="AG120" i="16"/>
  <c r="U120" i="16"/>
  <c r="HC120" i="16"/>
  <c r="GP120" i="16"/>
  <c r="GC120" i="16"/>
  <c r="FP120" i="16"/>
  <c r="FC120" i="16"/>
  <c r="EP120" i="16"/>
  <c r="EC120" i="16"/>
  <c r="DP120" i="16"/>
  <c r="DC120" i="16"/>
  <c r="CP120" i="16"/>
  <c r="CB120" i="16"/>
  <c r="BO120" i="16"/>
  <c r="BB120" i="16"/>
  <c r="AO120" i="16"/>
  <c r="AB120" i="16"/>
  <c r="O120" i="16"/>
  <c r="HO120" i="16"/>
  <c r="HB120" i="16"/>
  <c r="GO120" i="16"/>
  <c r="GB120" i="16"/>
  <c r="FO120" i="16"/>
  <c r="FB120" i="16"/>
  <c r="EO120" i="16"/>
  <c r="EB120" i="16"/>
  <c r="DO120" i="16"/>
  <c r="DB120" i="16"/>
  <c r="CN120" i="16"/>
  <c r="CA120" i="16"/>
  <c r="BN120" i="16"/>
  <c r="BA120" i="16"/>
  <c r="AN120" i="16"/>
  <c r="AA120" i="16"/>
  <c r="HJ120" i="16"/>
  <c r="GU120" i="16"/>
  <c r="GE120" i="16"/>
  <c r="FN120" i="16"/>
  <c r="EY120" i="16"/>
  <c r="EI120" i="16"/>
  <c r="DT120" i="16"/>
  <c r="DE120" i="16"/>
  <c r="CM120" i="16"/>
  <c r="BX120" i="16"/>
  <c r="BI120" i="16"/>
  <c r="AT120" i="16"/>
  <c r="AD120" i="16"/>
  <c r="H120" i="16"/>
  <c r="HI120" i="16"/>
  <c r="GT120" i="16"/>
  <c r="GD120" i="16"/>
  <c r="FM120" i="16"/>
  <c r="EX120" i="16"/>
  <c r="EH120" i="16"/>
  <c r="DS120" i="16"/>
  <c r="DD120" i="16"/>
  <c r="CL120" i="16"/>
  <c r="BW120" i="16"/>
  <c r="BH120" i="16"/>
  <c r="AR120" i="16"/>
  <c r="AC120" i="16"/>
  <c r="G120" i="16"/>
  <c r="HH120" i="16"/>
  <c r="GR120" i="16"/>
  <c r="GA120" i="16"/>
  <c r="FL120" i="16"/>
  <c r="EV120" i="16"/>
  <c r="EG120" i="16"/>
  <c r="DR120" i="16"/>
  <c r="CZ120" i="16"/>
  <c r="CK120" i="16"/>
  <c r="BV120" i="16"/>
  <c r="BG120" i="16"/>
  <c r="AQ120" i="16"/>
  <c r="Z120" i="16"/>
  <c r="F120" i="16"/>
  <c r="HG120" i="16"/>
  <c r="GQ120" i="16"/>
  <c r="FZ120" i="16"/>
  <c r="FK120" i="16"/>
  <c r="EU120" i="16"/>
  <c r="EF120" i="16"/>
  <c r="DQ120" i="16"/>
  <c r="CY120" i="16"/>
  <c r="CJ120" i="16"/>
  <c r="BU120" i="16"/>
  <c r="BF120" i="16"/>
  <c r="AP120" i="16"/>
  <c r="Y120" i="16"/>
  <c r="GZ120" i="16"/>
  <c r="GF120" i="16"/>
  <c r="FF120" i="16"/>
  <c r="EJ120" i="16"/>
  <c r="DJ120" i="16"/>
  <c r="CQ120" i="16"/>
  <c r="BP120" i="16"/>
  <c r="AU120" i="16"/>
  <c r="T120" i="16"/>
  <c r="GY120" i="16"/>
  <c r="FY120" i="16"/>
  <c r="FE120" i="16"/>
  <c r="EE120" i="16"/>
  <c r="DI120" i="16"/>
  <c r="CI120" i="16"/>
  <c r="BM120" i="16"/>
  <c r="AM120" i="16"/>
  <c r="S120" i="16"/>
  <c r="GX120" i="16"/>
  <c r="FX120" i="16"/>
  <c r="FD120" i="16"/>
  <c r="ED120" i="16"/>
  <c r="DH120" i="16"/>
  <c r="CH120" i="16"/>
  <c r="BL120" i="16"/>
  <c r="GW120" i="16"/>
  <c r="FW120" i="16"/>
  <c r="FA120" i="16"/>
  <c r="EA120" i="16"/>
  <c r="DG120" i="16"/>
  <c r="CG120" i="16"/>
  <c r="BK120" i="16"/>
  <c r="AK120" i="16"/>
  <c r="Q120" i="16"/>
  <c r="GV120" i="16"/>
  <c r="FV120" i="16"/>
  <c r="EZ120" i="16"/>
  <c r="HN120" i="16"/>
  <c r="GN120" i="16"/>
  <c r="FT120" i="16"/>
  <c r="ET120" i="16"/>
  <c r="DX120" i="16"/>
  <c r="CX120" i="16"/>
  <c r="CE120" i="16"/>
  <c r="BD120" i="16"/>
  <c r="AI120" i="16"/>
  <c r="C120" i="16"/>
  <c r="D120" i="16" s="1"/>
  <c r="HL120" i="16"/>
  <c r="GL120" i="16"/>
  <c r="FR120" i="16"/>
  <c r="ER120" i="16"/>
  <c r="DV120" i="16"/>
  <c r="CV120" i="16"/>
  <c r="BZ120" i="16"/>
  <c r="AZ120" i="16"/>
  <c r="AF120" i="16"/>
  <c r="A120" i="16"/>
  <c r="HK120" i="16"/>
  <c r="GK120" i="16"/>
  <c r="FQ120" i="16"/>
  <c r="EQ120" i="16"/>
  <c r="DU120" i="16"/>
  <c r="CU120" i="16"/>
  <c r="BY120" i="16"/>
  <c r="AY120" i="16"/>
  <c r="AE120" i="16"/>
  <c r="HF120" i="16"/>
  <c r="GJ120" i="16"/>
  <c r="FJ120" i="16"/>
  <c r="EN120" i="16"/>
  <c r="DN120" i="16"/>
  <c r="CT120" i="16"/>
  <c r="BT120" i="16"/>
  <c r="AX120" i="16"/>
  <c r="X120" i="16"/>
  <c r="HD120" i="16"/>
  <c r="GI120" i="16"/>
  <c r="FH120" i="16"/>
  <c r="EM120" i="16"/>
  <c r="DL120" i="16"/>
  <c r="CS120" i="16"/>
  <c r="BS120" i="16"/>
  <c r="AW120" i="16"/>
  <c r="W120" i="16"/>
  <c r="CF120" i="16"/>
  <c r="GM120" i="16"/>
  <c r="E116" i="16"/>
  <c r="I116" i="16"/>
  <c r="HK105" i="16"/>
  <c r="GY105" i="16"/>
  <c r="GM105" i="16"/>
  <c r="GA105" i="16"/>
  <c r="FO105" i="16"/>
  <c r="FC105" i="16"/>
  <c r="EQ105" i="16"/>
  <c r="EE105" i="16"/>
  <c r="DS105" i="16"/>
  <c r="DG105" i="16"/>
  <c r="CU105" i="16"/>
  <c r="CI105" i="16"/>
  <c r="BW105" i="16"/>
  <c r="HL105" i="16"/>
  <c r="GX105" i="16"/>
  <c r="GK105" i="16"/>
  <c r="FX105" i="16"/>
  <c r="FK105" i="16"/>
  <c r="EX105" i="16"/>
  <c r="EK105" i="16"/>
  <c r="DX105" i="16"/>
  <c r="DK105" i="16"/>
  <c r="CX105" i="16"/>
  <c r="CK105" i="16"/>
  <c r="BX105" i="16"/>
  <c r="BK105" i="16"/>
  <c r="AY105" i="16"/>
  <c r="AM105" i="16"/>
  <c r="AA105" i="16"/>
  <c r="O105" i="16"/>
  <c r="HJ105" i="16"/>
  <c r="GW105" i="16"/>
  <c r="GJ105" i="16"/>
  <c r="FW105" i="16"/>
  <c r="FJ105" i="16"/>
  <c r="EW105" i="16"/>
  <c r="EJ105" i="16"/>
  <c r="DW105" i="16"/>
  <c r="DJ105" i="16"/>
  <c r="CW105" i="16"/>
  <c r="CJ105" i="16"/>
  <c r="BV105" i="16"/>
  <c r="BJ105" i="16"/>
  <c r="AX105" i="16"/>
  <c r="AL105" i="16"/>
  <c r="Z105" i="16"/>
  <c r="HA105" i="16"/>
  <c r="GI105" i="16"/>
  <c r="FT105" i="16"/>
  <c r="FE105" i="16"/>
  <c r="EO105" i="16"/>
  <c r="DZ105" i="16"/>
  <c r="DI105" i="16"/>
  <c r="CS105" i="16"/>
  <c r="CD105" i="16"/>
  <c r="BO105" i="16"/>
  <c r="BA105" i="16"/>
  <c r="AK105" i="16"/>
  <c r="W105" i="16"/>
  <c r="D105" i="16"/>
  <c r="V105" i="16"/>
  <c r="AN105" i="16"/>
  <c r="BC105" i="16"/>
  <c r="BR105" i="16"/>
  <c r="CH105" i="16"/>
  <c r="DA105" i="16"/>
  <c r="DQ105" i="16"/>
  <c r="EH105" i="16"/>
  <c r="EZ105" i="16"/>
  <c r="FQ105" i="16"/>
  <c r="GG105" i="16"/>
  <c r="GZ105" i="16"/>
  <c r="HI106" i="16"/>
  <c r="GW106" i="16"/>
  <c r="GK106" i="16"/>
  <c r="FY106" i="16"/>
  <c r="FM106" i="16"/>
  <c r="FA106" i="16"/>
  <c r="EO106" i="16"/>
  <c r="EC106" i="16"/>
  <c r="DQ106" i="16"/>
  <c r="DE106" i="16"/>
  <c r="CS106" i="16"/>
  <c r="CG106" i="16"/>
  <c r="BU106" i="16"/>
  <c r="BI106" i="16"/>
  <c r="AW106" i="16"/>
  <c r="AK106" i="16"/>
  <c r="Y106" i="16"/>
  <c r="H106" i="16"/>
  <c r="HC106" i="16"/>
  <c r="GP106" i="16"/>
  <c r="GC106" i="16"/>
  <c r="FP106" i="16"/>
  <c r="FC106" i="16"/>
  <c r="EP106" i="16"/>
  <c r="EB106" i="16"/>
  <c r="DO106" i="16"/>
  <c r="DB106" i="16"/>
  <c r="CO106" i="16"/>
  <c r="CB106" i="16"/>
  <c r="BO106" i="16"/>
  <c r="BB106" i="16"/>
  <c r="AO106" i="16"/>
  <c r="AB106" i="16"/>
  <c r="O106" i="16"/>
  <c r="HO106" i="16"/>
  <c r="HB106" i="16"/>
  <c r="GO106" i="16"/>
  <c r="GB106" i="16"/>
  <c r="FO106" i="16"/>
  <c r="FB106" i="16"/>
  <c r="EN106" i="16"/>
  <c r="EA106" i="16"/>
  <c r="DN106" i="16"/>
  <c r="DA106" i="16"/>
  <c r="CN106" i="16"/>
  <c r="CA106" i="16"/>
  <c r="BN106" i="16"/>
  <c r="BA106" i="16"/>
  <c r="AN106" i="16"/>
  <c r="AA106" i="16"/>
  <c r="HA106" i="16"/>
  <c r="GL106" i="16"/>
  <c r="FV106" i="16"/>
  <c r="FG106" i="16"/>
  <c r="ER106" i="16"/>
  <c r="DZ106" i="16"/>
  <c r="DK106" i="16"/>
  <c r="CV106" i="16"/>
  <c r="CF106" i="16"/>
  <c r="BQ106" i="16"/>
  <c r="AZ106" i="16"/>
  <c r="AJ106" i="16"/>
  <c r="U106" i="16"/>
  <c r="A106" i="16"/>
  <c r="W106" i="16"/>
  <c r="AP106" i="16"/>
  <c r="BF106" i="16"/>
  <c r="BW106" i="16"/>
  <c r="CM106" i="16"/>
  <c r="DF106" i="16"/>
  <c r="DV106" i="16"/>
  <c r="EL106" i="16"/>
  <c r="FE106" i="16"/>
  <c r="FU106" i="16"/>
  <c r="GM106" i="16"/>
  <c r="HE106" i="16"/>
  <c r="P108" i="16"/>
  <c r="AF108" i="16"/>
  <c r="AY108" i="16"/>
  <c r="BO108" i="16"/>
  <c r="CF108" i="16"/>
  <c r="CV108" i="16"/>
  <c r="DO108" i="16"/>
  <c r="EF108" i="16"/>
  <c r="EV108" i="16"/>
  <c r="FO108" i="16"/>
  <c r="GE108" i="16"/>
  <c r="GV108" i="16"/>
  <c r="HN108" i="16"/>
  <c r="F110" i="16"/>
  <c r="AA110" i="16"/>
  <c r="AT110" i="16"/>
  <c r="BJ110" i="16"/>
  <c r="CA110" i="16"/>
  <c r="CT110" i="16"/>
  <c r="DK110" i="16"/>
  <c r="EA110" i="16"/>
  <c r="EQ110" i="16"/>
  <c r="FJ110" i="16"/>
  <c r="FZ110" i="16"/>
  <c r="GQ110" i="16"/>
  <c r="HI110" i="16"/>
  <c r="F112" i="16"/>
  <c r="AC112" i="16"/>
  <c r="AV112" i="16"/>
  <c r="BP112" i="16"/>
  <c r="CI112" i="16"/>
  <c r="CZ112" i="16"/>
  <c r="DU112" i="16"/>
  <c r="EL112" i="16"/>
  <c r="FD112" i="16"/>
  <c r="FV112" i="16"/>
  <c r="GP112" i="16"/>
  <c r="HH112" i="16"/>
  <c r="R120" i="16"/>
  <c r="CW120" i="16"/>
  <c r="HM120" i="16"/>
  <c r="Q108" i="16"/>
  <c r="AH108" i="16"/>
  <c r="AZ108" i="16"/>
  <c r="BP108" i="16"/>
  <c r="CG108" i="16"/>
  <c r="CY108" i="16"/>
  <c r="DQ108" i="16"/>
  <c r="EG108" i="16"/>
  <c r="EZ108" i="16"/>
  <c r="FP108" i="16"/>
  <c r="GF108" i="16"/>
  <c r="GW108" i="16"/>
  <c r="HO108" i="16"/>
  <c r="G112" i="16"/>
  <c r="AE112" i="16"/>
  <c r="AX112" i="16"/>
  <c r="BQ112" i="16"/>
  <c r="CJ112" i="16"/>
  <c r="DA112" i="16"/>
  <c r="DV112" i="16"/>
  <c r="EM112" i="16"/>
  <c r="FE112" i="16"/>
  <c r="FZ112" i="16"/>
  <c r="GQ112" i="16"/>
  <c r="HJ112" i="16"/>
  <c r="V120" i="16"/>
  <c r="DF120" i="16"/>
  <c r="Y105" i="16"/>
  <c r="AP105" i="16"/>
  <c r="BE105" i="16"/>
  <c r="BT105" i="16"/>
  <c r="CM105" i="16"/>
  <c r="DC105" i="16"/>
  <c r="DT105" i="16"/>
  <c r="EL105" i="16"/>
  <c r="FB105" i="16"/>
  <c r="FS105" i="16"/>
  <c r="GL105" i="16"/>
  <c r="HC105" i="16"/>
  <c r="D106" i="16"/>
  <c r="Z106" i="16"/>
  <c r="AR106" i="16"/>
  <c r="BH106" i="16"/>
  <c r="BY106" i="16"/>
  <c r="CQ106" i="16"/>
  <c r="DH106" i="16"/>
  <c r="DX106" i="16"/>
  <c r="EQ106" i="16"/>
  <c r="FH106" i="16"/>
  <c r="FX106" i="16"/>
  <c r="GQ106" i="16"/>
  <c r="HG106" i="16"/>
  <c r="R108" i="16"/>
  <c r="AI108" i="16"/>
  <c r="BA108" i="16"/>
  <c r="BR108" i="16"/>
  <c r="CH108" i="16"/>
  <c r="DB108" i="16"/>
  <c r="DR108" i="16"/>
  <c r="EH108" i="16"/>
  <c r="FA108" i="16"/>
  <c r="FQ108" i="16"/>
  <c r="GH108" i="16"/>
  <c r="GZ108" i="16"/>
  <c r="H110" i="16"/>
  <c r="AD110" i="16"/>
  <c r="AV110" i="16"/>
  <c r="BN110" i="16"/>
  <c r="CD110" i="16"/>
  <c r="CV110" i="16"/>
  <c r="DM110" i="16"/>
  <c r="EC110" i="16"/>
  <c r="EV110" i="16"/>
  <c r="FL110" i="16"/>
  <c r="GB110" i="16"/>
  <c r="GU110" i="16"/>
  <c r="HK110" i="16"/>
  <c r="O112" i="16"/>
  <c r="AG112" i="16"/>
  <c r="BA112" i="16"/>
  <c r="BR112" i="16"/>
  <c r="CK112" i="16"/>
  <c r="DB112" i="16"/>
  <c r="DW112" i="16"/>
  <c r="EN112" i="16"/>
  <c r="FF112" i="16"/>
  <c r="GA112" i="16"/>
  <c r="GR112" i="16"/>
  <c r="HL112" i="16"/>
  <c r="AH120" i="16"/>
  <c r="DK120" i="16"/>
  <c r="A114" i="16"/>
  <c r="W114" i="16"/>
  <c r="AM114" i="16"/>
  <c r="BD114" i="16"/>
  <c r="BW114" i="16"/>
  <c r="CM114" i="16"/>
  <c r="DE114" i="16"/>
  <c r="DU114" i="16"/>
  <c r="EL114" i="16"/>
  <c r="FE114" i="16"/>
  <c r="FV114" i="16"/>
  <c r="GL114" i="16"/>
  <c r="S116" i="16"/>
  <c r="AK116" i="16"/>
  <c r="BC116" i="16"/>
  <c r="BX116" i="16"/>
  <c r="CP116" i="16"/>
  <c r="DG116" i="16"/>
  <c r="EC116" i="16"/>
  <c r="EU116" i="16"/>
  <c r="FM116" i="16"/>
  <c r="GH116" i="16"/>
  <c r="GZ116" i="16"/>
  <c r="Z122" i="16"/>
  <c r="AT122" i="16"/>
  <c r="BT122" i="16"/>
  <c r="CP122" i="16"/>
  <c r="DP122" i="16"/>
  <c r="EL122" i="16"/>
  <c r="FM122" i="16"/>
  <c r="GP122" i="16"/>
  <c r="HE114" i="16"/>
  <c r="GS114" i="16"/>
  <c r="GG114" i="16"/>
  <c r="FU114" i="16"/>
  <c r="FI114" i="16"/>
  <c r="EW114" i="16"/>
  <c r="EK114" i="16"/>
  <c r="DY114" i="16"/>
  <c r="DM114" i="16"/>
  <c r="DA114" i="16"/>
  <c r="CO114" i="16"/>
  <c r="CC114" i="16"/>
  <c r="BQ114" i="16"/>
  <c r="BE114" i="16"/>
  <c r="AS114" i="16"/>
  <c r="AG114" i="16"/>
  <c r="U114" i="16"/>
  <c r="D114" i="16"/>
  <c r="HC114" i="16"/>
  <c r="GP114" i="16"/>
  <c r="GC114" i="16"/>
  <c r="FP114" i="16"/>
  <c r="FC114" i="16"/>
  <c r="EP114" i="16"/>
  <c r="EC114" i="16"/>
  <c r="DP114" i="16"/>
  <c r="DC114" i="16"/>
  <c r="CP114" i="16"/>
  <c r="CB114" i="16"/>
  <c r="BO114" i="16"/>
  <c r="BB114" i="16"/>
  <c r="AO114" i="16"/>
  <c r="AB114" i="16"/>
  <c r="O114" i="16"/>
  <c r="HH114" i="16"/>
  <c r="GT114" i="16"/>
  <c r="GE114" i="16"/>
  <c r="FQ114" i="16"/>
  <c r="FB114" i="16"/>
  <c r="EN114" i="16"/>
  <c r="DZ114" i="16"/>
  <c r="DK114" i="16"/>
  <c r="CW114" i="16"/>
  <c r="CI114" i="16"/>
  <c r="BU114" i="16"/>
  <c r="BG114" i="16"/>
  <c r="AR114" i="16"/>
  <c r="AD114" i="16"/>
  <c r="P114" i="16"/>
  <c r="HG114" i="16"/>
  <c r="GR114" i="16"/>
  <c r="GD114" i="16"/>
  <c r="FO114" i="16"/>
  <c r="FA114" i="16"/>
  <c r="EM114" i="16"/>
  <c r="DX114" i="16"/>
  <c r="DJ114" i="16"/>
  <c r="CV114" i="16"/>
  <c r="CH114" i="16"/>
  <c r="BT114" i="16"/>
  <c r="BF114" i="16"/>
  <c r="AQ114" i="16"/>
  <c r="AC114" i="16"/>
  <c r="X114" i="16"/>
  <c r="AN114" i="16"/>
  <c r="BH114" i="16"/>
  <c r="BX114" i="16"/>
  <c r="CN114" i="16"/>
  <c r="DF114" i="16"/>
  <c r="DV114" i="16"/>
  <c r="EO114" i="16"/>
  <c r="FF114" i="16"/>
  <c r="FW114" i="16"/>
  <c r="GM114" i="16"/>
  <c r="HD114" i="16"/>
  <c r="T116" i="16"/>
  <c r="AL116" i="16"/>
  <c r="BG116" i="16"/>
  <c r="BZ116" i="16"/>
  <c r="CQ116" i="16"/>
  <c r="DM116" i="16"/>
  <c r="ED116" i="16"/>
  <c r="EV116" i="16"/>
  <c r="FR116" i="16"/>
  <c r="GI116" i="16"/>
  <c r="A122" i="16"/>
  <c r="AA122" i="16"/>
  <c r="BB122" i="16"/>
  <c r="BU122" i="16"/>
  <c r="CU122" i="16"/>
  <c r="DQ122" i="16"/>
  <c r="EQ122" i="16"/>
  <c r="FO122" i="16"/>
  <c r="HE126" i="16"/>
  <c r="GS126" i="16"/>
  <c r="GG126" i="16"/>
  <c r="FU126" i="16"/>
  <c r="FI126" i="16"/>
  <c r="EW126" i="16"/>
  <c r="EK126" i="16"/>
  <c r="DY126" i="16"/>
  <c r="DM126" i="16"/>
  <c r="DA126" i="16"/>
  <c r="CO126" i="16"/>
  <c r="CC126" i="16"/>
  <c r="BQ126" i="16"/>
  <c r="BE126" i="16"/>
  <c r="AS126" i="16"/>
  <c r="AG126" i="16"/>
  <c r="U126" i="16"/>
  <c r="HC126" i="16"/>
  <c r="GP126" i="16"/>
  <c r="GC126" i="16"/>
  <c r="FP126" i="16"/>
  <c r="FC126" i="16"/>
  <c r="EP126" i="16"/>
  <c r="EC126" i="16"/>
  <c r="DP126" i="16"/>
  <c r="DC126" i="16"/>
  <c r="CP126" i="16"/>
  <c r="CB126" i="16"/>
  <c r="BO126" i="16"/>
  <c r="BB126" i="16"/>
  <c r="AO126" i="16"/>
  <c r="AB126" i="16"/>
  <c r="O126" i="16"/>
  <c r="HO126" i="16"/>
  <c r="HB126" i="16"/>
  <c r="GO126" i="16"/>
  <c r="GB126" i="16"/>
  <c r="FO126" i="16"/>
  <c r="FB126" i="16"/>
  <c r="EO126" i="16"/>
  <c r="EB126" i="16"/>
  <c r="DO126" i="16"/>
  <c r="DB126" i="16"/>
  <c r="CN126" i="16"/>
  <c r="CA126" i="16"/>
  <c r="BN126" i="16"/>
  <c r="BA126" i="16"/>
  <c r="AN126" i="16"/>
  <c r="AA126" i="16"/>
  <c r="HA126" i="16"/>
  <c r="GL126" i="16"/>
  <c r="FW126" i="16"/>
  <c r="FG126" i="16"/>
  <c r="ER126" i="16"/>
  <c r="EA126" i="16"/>
  <c r="DK126" i="16"/>
  <c r="CV126" i="16"/>
  <c r="CG126" i="16"/>
  <c r="BR126" i="16"/>
  <c r="AZ126" i="16"/>
  <c r="AK126" i="16"/>
  <c r="V126" i="16"/>
  <c r="A126" i="16"/>
  <c r="GZ126" i="16"/>
  <c r="GK126" i="16"/>
  <c r="FV126" i="16"/>
  <c r="FF126" i="16"/>
  <c r="EQ126" i="16"/>
  <c r="DZ126" i="16"/>
  <c r="DJ126" i="16"/>
  <c r="CU126" i="16"/>
  <c r="CF126" i="16"/>
  <c r="BP126" i="16"/>
  <c r="AY126" i="16"/>
  <c r="AJ126" i="16"/>
  <c r="T126" i="16"/>
  <c r="HN126" i="16"/>
  <c r="GY126" i="16"/>
  <c r="GJ126" i="16"/>
  <c r="FT126" i="16"/>
  <c r="FE126" i="16"/>
  <c r="EN126" i="16"/>
  <c r="DX126" i="16"/>
  <c r="DI126" i="16"/>
  <c r="CT126" i="16"/>
  <c r="CE126" i="16"/>
  <c r="BM126" i="16"/>
  <c r="AX126" i="16"/>
  <c r="AI126" i="16"/>
  <c r="S126" i="16"/>
  <c r="HM126" i="16"/>
  <c r="GX126" i="16"/>
  <c r="GI126" i="16"/>
  <c r="FS126" i="16"/>
  <c r="FD126" i="16"/>
  <c r="EM126" i="16"/>
  <c r="DW126" i="16"/>
  <c r="DH126" i="16"/>
  <c r="CS126" i="16"/>
  <c r="CD126" i="16"/>
  <c r="BL126" i="16"/>
  <c r="AW126" i="16"/>
  <c r="AH126" i="16"/>
  <c r="R126" i="16"/>
  <c r="HL126" i="16"/>
  <c r="GW126" i="16"/>
  <c r="GH126" i="16"/>
  <c r="FR126" i="16"/>
  <c r="FA126" i="16"/>
  <c r="EL126" i="16"/>
  <c r="DV126" i="16"/>
  <c r="DG126" i="16"/>
  <c r="CR126" i="16"/>
  <c r="BZ126" i="16"/>
  <c r="BK126" i="16"/>
  <c r="AV126" i="16"/>
  <c r="AF126" i="16"/>
  <c r="Q126" i="16"/>
  <c r="HK126" i="16"/>
  <c r="GV126" i="16"/>
  <c r="GF126" i="16"/>
  <c r="FQ126" i="16"/>
  <c r="EZ126" i="16"/>
  <c r="EJ126" i="16"/>
  <c r="DU126" i="16"/>
  <c r="DF126" i="16"/>
  <c r="CQ126" i="16"/>
  <c r="BY126" i="16"/>
  <c r="BJ126" i="16"/>
  <c r="AU126" i="16"/>
  <c r="AE126" i="16"/>
  <c r="P126" i="16"/>
  <c r="HJ126" i="16"/>
  <c r="GU126" i="16"/>
  <c r="GE126" i="16"/>
  <c r="FN126" i="16"/>
  <c r="EY126" i="16"/>
  <c r="EI126" i="16"/>
  <c r="DT126" i="16"/>
  <c r="DE126" i="16"/>
  <c r="CM126" i="16"/>
  <c r="BX126" i="16"/>
  <c r="BI126" i="16"/>
  <c r="AT126" i="16"/>
  <c r="AD126" i="16"/>
  <c r="H126" i="16"/>
  <c r="HI126" i="16"/>
  <c r="GT126" i="16"/>
  <c r="GD126" i="16"/>
  <c r="FM126" i="16"/>
  <c r="EX126" i="16"/>
  <c r="EH126" i="16"/>
  <c r="DS126" i="16"/>
  <c r="DD126" i="16"/>
  <c r="CL126" i="16"/>
  <c r="BW126" i="16"/>
  <c r="BH126" i="16"/>
  <c r="AR126" i="16"/>
  <c r="AC126" i="16"/>
  <c r="G126" i="16"/>
  <c r="HH126" i="16"/>
  <c r="GR126" i="16"/>
  <c r="GA126" i="16"/>
  <c r="FL126" i="16"/>
  <c r="EV126" i="16"/>
  <c r="EG126" i="16"/>
  <c r="DR126" i="16"/>
  <c r="CZ126" i="16"/>
  <c r="CK126" i="16"/>
  <c r="BV126" i="16"/>
  <c r="BG126" i="16"/>
  <c r="AQ126" i="16"/>
  <c r="Z126" i="16"/>
  <c r="F126" i="16"/>
  <c r="HG126" i="16"/>
  <c r="GQ126" i="16"/>
  <c r="FZ126" i="16"/>
  <c r="FK126" i="16"/>
  <c r="EU126" i="16"/>
  <c r="EF126" i="16"/>
  <c r="DQ126" i="16"/>
  <c r="CY126" i="16"/>
  <c r="CJ126" i="16"/>
  <c r="BU126" i="16"/>
  <c r="BF126" i="16"/>
  <c r="AP126" i="16"/>
  <c r="Y126" i="16"/>
  <c r="HF126" i="16"/>
  <c r="GN126" i="16"/>
  <c r="FY126" i="16"/>
  <c r="FJ126" i="16"/>
  <c r="ET126" i="16"/>
  <c r="EE126" i="16"/>
  <c r="DN126" i="16"/>
  <c r="CX126" i="16"/>
  <c r="CI126" i="16"/>
  <c r="BT126" i="16"/>
  <c r="BD126" i="16"/>
  <c r="AM126" i="16"/>
  <c r="X126" i="16"/>
  <c r="C126" i="16"/>
  <c r="D126" i="16" s="1"/>
  <c r="GM126" i="16"/>
  <c r="HM122" i="16"/>
  <c r="HA122" i="16"/>
  <c r="GO122" i="16"/>
  <c r="GC122" i="16"/>
  <c r="FQ122" i="16"/>
  <c r="FE122" i="16"/>
  <c r="ES122" i="16"/>
  <c r="EG122" i="16"/>
  <c r="DU122" i="16"/>
  <c r="DI122" i="16"/>
  <c r="CW122" i="16"/>
  <c r="CK122" i="16"/>
  <c r="BY122" i="16"/>
  <c r="BM122" i="16"/>
  <c r="BA122" i="16"/>
  <c r="AO122" i="16"/>
  <c r="AC122" i="16"/>
  <c r="Q122" i="16"/>
  <c r="HK122" i="16"/>
  <c r="GX122" i="16"/>
  <c r="GK122" i="16"/>
  <c r="FX122" i="16"/>
  <c r="FK122" i="16"/>
  <c r="EX122" i="16"/>
  <c r="EK122" i="16"/>
  <c r="DX122" i="16"/>
  <c r="DK122" i="16"/>
  <c r="CX122" i="16"/>
  <c r="CJ122" i="16"/>
  <c r="BW122" i="16"/>
  <c r="BJ122" i="16"/>
  <c r="AW122" i="16"/>
  <c r="AJ122" i="16"/>
  <c r="W122" i="16"/>
  <c r="HJ122" i="16"/>
  <c r="GW122" i="16"/>
  <c r="GJ122" i="16"/>
  <c r="FW122" i="16"/>
  <c r="FJ122" i="16"/>
  <c r="EW122" i="16"/>
  <c r="EJ122" i="16"/>
  <c r="DW122" i="16"/>
  <c r="DJ122" i="16"/>
  <c r="CV122" i="16"/>
  <c r="CI122" i="16"/>
  <c r="BV122" i="16"/>
  <c r="BI122" i="16"/>
  <c r="AV122" i="16"/>
  <c r="AI122" i="16"/>
  <c r="V122" i="16"/>
  <c r="HH122" i="16"/>
  <c r="GS122" i="16"/>
  <c r="GD122" i="16"/>
  <c r="FN122" i="16"/>
  <c r="EY122" i="16"/>
  <c r="HB122" i="16"/>
  <c r="GL122" i="16"/>
  <c r="FU122" i="16"/>
  <c r="FF122" i="16"/>
  <c r="EP122" i="16"/>
  <c r="EA122" i="16"/>
  <c r="DL122" i="16"/>
  <c r="CT122" i="16"/>
  <c r="CE122" i="16"/>
  <c r="BP122" i="16"/>
  <c r="AZ122" i="16"/>
  <c r="AK122" i="16"/>
  <c r="T122" i="16"/>
  <c r="GZ122" i="16"/>
  <c r="GI122" i="16"/>
  <c r="FT122" i="16"/>
  <c r="FD122" i="16"/>
  <c r="EO122" i="16"/>
  <c r="DZ122" i="16"/>
  <c r="DH122" i="16"/>
  <c r="CS122" i="16"/>
  <c r="CD122" i="16"/>
  <c r="BO122" i="16"/>
  <c r="AY122" i="16"/>
  <c r="AH122" i="16"/>
  <c r="S122" i="16"/>
  <c r="HO122" i="16"/>
  <c r="GY122" i="16"/>
  <c r="GH122" i="16"/>
  <c r="FS122" i="16"/>
  <c r="FC122" i="16"/>
  <c r="EN122" i="16"/>
  <c r="DY122" i="16"/>
  <c r="DG122" i="16"/>
  <c r="CR122" i="16"/>
  <c r="CC122" i="16"/>
  <c r="BN122" i="16"/>
  <c r="AX122" i="16"/>
  <c r="AG122" i="16"/>
  <c r="R122" i="16"/>
  <c r="HN122" i="16"/>
  <c r="GV122" i="16"/>
  <c r="GG122" i="16"/>
  <c r="FR122" i="16"/>
  <c r="FB122" i="16"/>
  <c r="EM122" i="16"/>
  <c r="DV122" i="16"/>
  <c r="DF122" i="16"/>
  <c r="CQ122" i="16"/>
  <c r="CB122" i="16"/>
  <c r="BL122" i="16"/>
  <c r="AU122" i="16"/>
  <c r="AF122" i="16"/>
  <c r="P122" i="16"/>
  <c r="AB122" i="16"/>
  <c r="BC122" i="16"/>
  <c r="BX122" i="16"/>
  <c r="CY122" i="16"/>
  <c r="DR122" i="16"/>
  <c r="ER122" i="16"/>
  <c r="FP122" i="16"/>
  <c r="GR122" i="16"/>
  <c r="C122" i="16"/>
  <c r="D122" i="16" s="1"/>
  <c r="AD122" i="16"/>
  <c r="BD122" i="16"/>
  <c r="BZ122" i="16"/>
  <c r="CZ122" i="16"/>
  <c r="DS122" i="16"/>
  <c r="ET122" i="16"/>
  <c r="FV122" i="16"/>
  <c r="GT122" i="16"/>
  <c r="HM116" i="16"/>
  <c r="HA116" i="16"/>
  <c r="GO116" i="16"/>
  <c r="GC116" i="16"/>
  <c r="FQ116" i="16"/>
  <c r="FE116" i="16"/>
  <c r="ES116" i="16"/>
  <c r="EG116" i="16"/>
  <c r="DU116" i="16"/>
  <c r="DI116" i="16"/>
  <c r="CW116" i="16"/>
  <c r="CK116" i="16"/>
  <c r="BY116" i="16"/>
  <c r="BM116" i="16"/>
  <c r="BA116" i="16"/>
  <c r="AO116" i="16"/>
  <c r="AC116" i="16"/>
  <c r="Q116" i="16"/>
  <c r="HK116" i="16"/>
  <c r="GX116" i="16"/>
  <c r="GK116" i="16"/>
  <c r="FX116" i="16"/>
  <c r="FK116" i="16"/>
  <c r="EX116" i="16"/>
  <c r="EK116" i="16"/>
  <c r="DX116" i="16"/>
  <c r="DK116" i="16"/>
  <c r="CX116" i="16"/>
  <c r="CJ116" i="16"/>
  <c r="BW116" i="16"/>
  <c r="BJ116" i="16"/>
  <c r="AW116" i="16"/>
  <c r="AJ116" i="16"/>
  <c r="W116" i="16"/>
  <c r="HG116" i="16"/>
  <c r="GS116" i="16"/>
  <c r="GE116" i="16"/>
  <c r="FP116" i="16"/>
  <c r="FB116" i="16"/>
  <c r="EN116" i="16"/>
  <c r="DZ116" i="16"/>
  <c r="DL116" i="16"/>
  <c r="CV116" i="16"/>
  <c r="CH116" i="16"/>
  <c r="BT116" i="16"/>
  <c r="BF116" i="16"/>
  <c r="AR116" i="16"/>
  <c r="AD116" i="16"/>
  <c r="O116" i="16"/>
  <c r="HF116" i="16"/>
  <c r="GR116" i="16"/>
  <c r="GD116" i="16"/>
  <c r="FO116" i="16"/>
  <c r="FA116" i="16"/>
  <c r="EM116" i="16"/>
  <c r="DY116" i="16"/>
  <c r="DJ116" i="16"/>
  <c r="CU116" i="16"/>
  <c r="CG116" i="16"/>
  <c r="BS116" i="16"/>
  <c r="BE116" i="16"/>
  <c r="AQ116" i="16"/>
  <c r="AB116" i="16"/>
  <c r="HE116" i="16"/>
  <c r="GQ116" i="16"/>
  <c r="GB116" i="16"/>
  <c r="FN116" i="16"/>
  <c r="EZ116" i="16"/>
  <c r="EL116" i="16"/>
  <c r="DW116" i="16"/>
  <c r="DH116" i="16"/>
  <c r="CT116" i="16"/>
  <c r="CF116" i="16"/>
  <c r="BR116" i="16"/>
  <c r="BD116" i="16"/>
  <c r="AP116" i="16"/>
  <c r="AA116" i="16"/>
  <c r="H116" i="16"/>
  <c r="Y116" i="16"/>
  <c r="AT116" i="16"/>
  <c r="BL116" i="16"/>
  <c r="CD116" i="16"/>
  <c r="CZ116" i="16"/>
  <c r="DQ116" i="16"/>
  <c r="EI116" i="16"/>
  <c r="FD116" i="16"/>
  <c r="FV116" i="16"/>
  <c r="GN116" i="16"/>
  <c r="HI116" i="16"/>
  <c r="G122" i="16"/>
  <c r="AL122" i="16"/>
  <c r="BF122" i="16"/>
  <c r="CF122" i="16"/>
  <c r="DB122" i="16"/>
  <c r="EB122" i="16"/>
  <c r="EV122" i="16"/>
  <c r="FZ122" i="16"/>
  <c r="HC122" i="16"/>
  <c r="I127" i="16"/>
  <c r="E127" i="16"/>
  <c r="H122" i="16"/>
  <c r="AM122" i="16"/>
  <c r="BG122" i="16"/>
  <c r="CG122" i="16"/>
  <c r="DC122" i="16"/>
  <c r="EC122" i="16"/>
  <c r="EZ122" i="16"/>
  <c r="GA122" i="16"/>
  <c r="HD122" i="16"/>
  <c r="CH126" i="16"/>
  <c r="AN122" i="16"/>
  <c r="BH122" i="16"/>
  <c r="CH122" i="16"/>
  <c r="DD122" i="16"/>
  <c r="ED122" i="16"/>
  <c r="FA122" i="16"/>
  <c r="GB122" i="16"/>
  <c r="HE122" i="16"/>
  <c r="CW126" i="16"/>
  <c r="O122" i="16"/>
  <c r="AP122" i="16"/>
  <c r="BK122" i="16"/>
  <c r="CL122" i="16"/>
  <c r="DE122" i="16"/>
  <c r="EE122" i="16"/>
  <c r="FG122" i="16"/>
  <c r="GE122" i="16"/>
  <c r="HF122" i="16"/>
  <c r="DL126" i="16"/>
  <c r="G116" i="16"/>
  <c r="AG116" i="16"/>
  <c r="AY116" i="16"/>
  <c r="BQ116" i="16"/>
  <c r="CM116" i="16"/>
  <c r="DD116" i="16"/>
  <c r="DV116" i="16"/>
  <c r="EQ116" i="16"/>
  <c r="FI116" i="16"/>
  <c r="GA116" i="16"/>
  <c r="GV116" i="16"/>
  <c r="HO116" i="16"/>
  <c r="U122" i="16"/>
  <c r="AQ122" i="16"/>
  <c r="BQ122" i="16"/>
  <c r="CM122" i="16"/>
  <c r="DM122" i="16"/>
  <c r="EF122" i="16"/>
  <c r="FH122" i="16"/>
  <c r="GF122" i="16"/>
  <c r="HG122" i="16"/>
  <c r="X122" i="16"/>
  <c r="AR122" i="16"/>
  <c r="BR122" i="16"/>
  <c r="CN122" i="16"/>
  <c r="DN122" i="16"/>
  <c r="EH122" i="16"/>
  <c r="FI122" i="16"/>
  <c r="GM122" i="16"/>
  <c r="HI122" i="16"/>
  <c r="ES126" i="16"/>
  <c r="HI118" i="16"/>
  <c r="GW118" i="16"/>
  <c r="GK118" i="16"/>
  <c r="FY118" i="16"/>
  <c r="FM118" i="16"/>
  <c r="FA118" i="16"/>
  <c r="EO118" i="16"/>
  <c r="EC118" i="16"/>
  <c r="DQ118" i="16"/>
  <c r="DE118" i="16"/>
  <c r="CS118" i="16"/>
  <c r="CG118" i="16"/>
  <c r="BU118" i="16"/>
  <c r="BI118" i="16"/>
  <c r="AW118" i="16"/>
  <c r="AK118" i="16"/>
  <c r="Y118" i="16"/>
  <c r="H118" i="16"/>
  <c r="HG118" i="16"/>
  <c r="GT118" i="16"/>
  <c r="GG118" i="16"/>
  <c r="FT118" i="16"/>
  <c r="FG118" i="16"/>
  <c r="ET118" i="16"/>
  <c r="EG118" i="16"/>
  <c r="DT118" i="16"/>
  <c r="DG118" i="16"/>
  <c r="CT118" i="16"/>
  <c r="CF118" i="16"/>
  <c r="BS118" i="16"/>
  <c r="BF118" i="16"/>
  <c r="AS118" i="16"/>
  <c r="AF118" i="16"/>
  <c r="S118" i="16"/>
  <c r="A118" i="16"/>
  <c r="HF118" i="16"/>
  <c r="GS118" i="16"/>
  <c r="GF118" i="16"/>
  <c r="FS118" i="16"/>
  <c r="FF118" i="16"/>
  <c r="ES118" i="16"/>
  <c r="EF118" i="16"/>
  <c r="DS118" i="16"/>
  <c r="DF118" i="16"/>
  <c r="CR118" i="16"/>
  <c r="CE118" i="16"/>
  <c r="BR118" i="16"/>
  <c r="BE118" i="16"/>
  <c r="AR118" i="16"/>
  <c r="AE118" i="16"/>
  <c r="R118" i="16"/>
  <c r="V118" i="16"/>
  <c r="AL118" i="16"/>
  <c r="BA118" i="16"/>
  <c r="BP118" i="16"/>
  <c r="CH118" i="16"/>
  <c r="CW118" i="16"/>
  <c r="DL118" i="16"/>
  <c r="EA118" i="16"/>
  <c r="EQ118" i="16"/>
  <c r="FH118" i="16"/>
  <c r="FW118" i="16"/>
  <c r="GM118" i="16"/>
  <c r="HB118" i="16"/>
  <c r="HG119" i="16"/>
  <c r="GU119" i="16"/>
  <c r="GI119" i="16"/>
  <c r="FW119" i="16"/>
  <c r="FK119" i="16"/>
  <c r="EY119" i="16"/>
  <c r="EM119" i="16"/>
  <c r="EA119" i="16"/>
  <c r="DO119" i="16"/>
  <c r="DC119" i="16"/>
  <c r="CQ119" i="16"/>
  <c r="CE119" i="16"/>
  <c r="BS119" i="16"/>
  <c r="BG119" i="16"/>
  <c r="AU119" i="16"/>
  <c r="AI119" i="16"/>
  <c r="W119" i="16"/>
  <c r="F119" i="16"/>
  <c r="HL119" i="16"/>
  <c r="GY119" i="16"/>
  <c r="GL119" i="16"/>
  <c r="FY119" i="16"/>
  <c r="FL119" i="16"/>
  <c r="EX119" i="16"/>
  <c r="EK119" i="16"/>
  <c r="DX119" i="16"/>
  <c r="DK119" i="16"/>
  <c r="CX119" i="16"/>
  <c r="CK119" i="16"/>
  <c r="BX119" i="16"/>
  <c r="BK119" i="16"/>
  <c r="AX119" i="16"/>
  <c r="AK119" i="16"/>
  <c r="X119" i="16"/>
  <c r="HK119" i="16"/>
  <c r="GX119" i="16"/>
  <c r="GK119" i="16"/>
  <c r="FX119" i="16"/>
  <c r="FJ119" i="16"/>
  <c r="EW119" i="16"/>
  <c r="EJ119" i="16"/>
  <c r="DW119" i="16"/>
  <c r="DJ119" i="16"/>
  <c r="CW119" i="16"/>
  <c r="CJ119" i="16"/>
  <c r="BW119" i="16"/>
  <c r="BJ119" i="16"/>
  <c r="AW119" i="16"/>
  <c r="AJ119" i="16"/>
  <c r="V119" i="16"/>
  <c r="Y119" i="16"/>
  <c r="AN119" i="16"/>
  <c r="BC119" i="16"/>
  <c r="BR119" i="16"/>
  <c r="CH119" i="16"/>
  <c r="CY119" i="16"/>
  <c r="DN119" i="16"/>
  <c r="ED119" i="16"/>
  <c r="ES119" i="16"/>
  <c r="FH119" i="16"/>
  <c r="FZ119" i="16"/>
  <c r="GO119" i="16"/>
  <c r="HD119" i="16"/>
  <c r="DX123" i="16"/>
  <c r="EM123" i="16"/>
  <c r="FE123" i="16"/>
  <c r="FT123" i="16"/>
  <c r="GI123" i="16"/>
  <c r="GX123" i="16"/>
  <c r="HN123" i="16"/>
  <c r="S129" i="16"/>
  <c r="AL129" i="16"/>
  <c r="BD129" i="16"/>
  <c r="BY129" i="16"/>
  <c r="CP129" i="16"/>
  <c r="DJ129" i="16"/>
  <c r="ED129" i="16"/>
  <c r="EU129" i="16"/>
  <c r="FO129" i="16"/>
  <c r="GH129" i="16"/>
  <c r="HB129" i="16"/>
  <c r="AL130" i="16"/>
  <c r="BI130" i="16"/>
  <c r="CG130" i="16"/>
  <c r="DF130" i="16"/>
  <c r="DZ130" i="16"/>
  <c r="EX130" i="16"/>
  <c r="FW130" i="16"/>
  <c r="GT130" i="16"/>
  <c r="HO130" i="16"/>
  <c r="HG135" i="16"/>
  <c r="GU135" i="16"/>
  <c r="GI135" i="16"/>
  <c r="FW135" i="16"/>
  <c r="FK135" i="16"/>
  <c r="EY135" i="16"/>
  <c r="EM135" i="16"/>
  <c r="EA135" i="16"/>
  <c r="DO135" i="16"/>
  <c r="DC135" i="16"/>
  <c r="CQ135" i="16"/>
  <c r="CE135" i="16"/>
  <c r="BS135" i="16"/>
  <c r="BG135" i="16"/>
  <c r="AU135" i="16"/>
  <c r="AI135" i="16"/>
  <c r="W135" i="16"/>
  <c r="F135" i="16"/>
  <c r="HJ135" i="16"/>
  <c r="GW135" i="16"/>
  <c r="GJ135" i="16"/>
  <c r="FV135" i="16"/>
  <c r="FI135" i="16"/>
  <c r="EV135" i="16"/>
  <c r="EI135" i="16"/>
  <c r="DV135" i="16"/>
  <c r="DI135" i="16"/>
  <c r="CV135" i="16"/>
  <c r="CI135" i="16"/>
  <c r="BV135" i="16"/>
  <c r="BI135" i="16"/>
  <c r="AV135" i="16"/>
  <c r="AH135" i="16"/>
  <c r="U135" i="16"/>
  <c r="C135" i="16"/>
  <c r="D135" i="16" s="1"/>
  <c r="HN135" i="16"/>
  <c r="HA135" i="16"/>
  <c r="GN135" i="16"/>
  <c r="GA135" i="16"/>
  <c r="FN135" i="16"/>
  <c r="FA135" i="16"/>
  <c r="EN135" i="16"/>
  <c r="DZ135" i="16"/>
  <c r="DM135" i="16"/>
  <c r="CZ135" i="16"/>
  <c r="CM135" i="16"/>
  <c r="BZ135" i="16"/>
  <c r="BM135" i="16"/>
  <c r="AZ135" i="16"/>
  <c r="AM135" i="16"/>
  <c r="Z135" i="16"/>
  <c r="H135" i="16"/>
  <c r="HH135" i="16"/>
  <c r="GR135" i="16"/>
  <c r="GC135" i="16"/>
  <c r="FM135" i="16"/>
  <c r="EW135" i="16"/>
  <c r="EG135" i="16"/>
  <c r="DR135" i="16"/>
  <c r="DB135" i="16"/>
  <c r="CL135" i="16"/>
  <c r="BW135" i="16"/>
  <c r="BF135" i="16"/>
  <c r="AQ135" i="16"/>
  <c r="AB135" i="16"/>
  <c r="G135" i="16"/>
  <c r="HM135" i="16"/>
  <c r="GX135" i="16"/>
  <c r="GG135" i="16"/>
  <c r="FR135" i="16"/>
  <c r="FC135" i="16"/>
  <c r="EL135" i="16"/>
  <c r="DW135" i="16"/>
  <c r="DG135" i="16"/>
  <c r="CR135" i="16"/>
  <c r="CB135" i="16"/>
  <c r="BL135" i="16"/>
  <c r="AW135" i="16"/>
  <c r="AF135" i="16"/>
  <c r="Q135" i="16"/>
  <c r="HL135" i="16"/>
  <c r="GV135" i="16"/>
  <c r="GF135" i="16"/>
  <c r="FQ135" i="16"/>
  <c r="FB135" i="16"/>
  <c r="EK135" i="16"/>
  <c r="DU135" i="16"/>
  <c r="DF135" i="16"/>
  <c r="CP135" i="16"/>
  <c r="CA135" i="16"/>
  <c r="BK135" i="16"/>
  <c r="AT135" i="16"/>
  <c r="AE135" i="16"/>
  <c r="P135" i="16"/>
  <c r="GZ135" i="16"/>
  <c r="GD135" i="16"/>
  <c r="FH135" i="16"/>
  <c r="EP135" i="16"/>
  <c r="DS135" i="16"/>
  <c r="CX135" i="16"/>
  <c r="CD135" i="16"/>
  <c r="BH135" i="16"/>
  <c r="AN135" i="16"/>
  <c r="S135" i="16"/>
  <c r="GY135" i="16"/>
  <c r="GB135" i="16"/>
  <c r="FG135" i="16"/>
  <c r="EO135" i="16"/>
  <c r="DQ135" i="16"/>
  <c r="CW135" i="16"/>
  <c r="CC135" i="16"/>
  <c r="BE135" i="16"/>
  <c r="AL135" i="16"/>
  <c r="R135" i="16"/>
  <c r="GT135" i="16"/>
  <c r="FZ135" i="16"/>
  <c r="FF135" i="16"/>
  <c r="EJ135" i="16"/>
  <c r="DP135" i="16"/>
  <c r="CU135" i="16"/>
  <c r="BY135" i="16"/>
  <c r="BD135" i="16"/>
  <c r="AK135" i="16"/>
  <c r="O135" i="16"/>
  <c r="GS135" i="16"/>
  <c r="FY135" i="16"/>
  <c r="FE135" i="16"/>
  <c r="EH135" i="16"/>
  <c r="DN135" i="16"/>
  <c r="CT135" i="16"/>
  <c r="BX135" i="16"/>
  <c r="BC135" i="16"/>
  <c r="AJ135" i="16"/>
  <c r="HO135" i="16"/>
  <c r="GQ135" i="16"/>
  <c r="FX135" i="16"/>
  <c r="FD135" i="16"/>
  <c r="EF135" i="16"/>
  <c r="DL135" i="16"/>
  <c r="CS135" i="16"/>
  <c r="BU135" i="16"/>
  <c r="BB135" i="16"/>
  <c r="AG135" i="16"/>
  <c r="HK135" i="16"/>
  <c r="GP135" i="16"/>
  <c r="FU135" i="16"/>
  <c r="EZ135" i="16"/>
  <c r="EE135" i="16"/>
  <c r="DK135" i="16"/>
  <c r="CO135" i="16"/>
  <c r="BT135" i="16"/>
  <c r="BA135" i="16"/>
  <c r="AD135" i="16"/>
  <c r="HE135" i="16"/>
  <c r="GL135" i="16"/>
  <c r="FP135" i="16"/>
  <c r="ET135" i="16"/>
  <c r="EB135" i="16"/>
  <c r="DE135" i="16"/>
  <c r="CJ135" i="16"/>
  <c r="BP135" i="16"/>
  <c r="AS135" i="16"/>
  <c r="Y135" i="16"/>
  <c r="HD135" i="16"/>
  <c r="GK135" i="16"/>
  <c r="FO135" i="16"/>
  <c r="ES135" i="16"/>
  <c r="DY135" i="16"/>
  <c r="DD135" i="16"/>
  <c r="CH135" i="16"/>
  <c r="BO135" i="16"/>
  <c r="AR135" i="16"/>
  <c r="X135" i="16"/>
  <c r="BR135" i="16"/>
  <c r="ED135" i="16"/>
  <c r="GO135" i="16"/>
  <c r="HI140" i="16"/>
  <c r="GW140" i="16"/>
  <c r="GK140" i="16"/>
  <c r="FY140" i="16"/>
  <c r="FM140" i="16"/>
  <c r="FA140" i="16"/>
  <c r="EO140" i="16"/>
  <c r="EC140" i="16"/>
  <c r="DQ140" i="16"/>
  <c r="DE140" i="16"/>
  <c r="CS140" i="16"/>
  <c r="CG140" i="16"/>
  <c r="BU140" i="16"/>
  <c r="BI140" i="16"/>
  <c r="AW140" i="16"/>
  <c r="AK140" i="16"/>
  <c r="Y140" i="16"/>
  <c r="H140" i="16"/>
  <c r="HE140" i="16"/>
  <c r="GR140" i="16"/>
  <c r="GE140" i="16"/>
  <c r="FR140" i="16"/>
  <c r="FE140" i="16"/>
  <c r="ER140" i="16"/>
  <c r="EE140" i="16"/>
  <c r="DR140" i="16"/>
  <c r="DD140" i="16"/>
  <c r="CQ140" i="16"/>
  <c r="CD140" i="16"/>
  <c r="BQ140" i="16"/>
  <c r="BD140" i="16"/>
  <c r="AQ140" i="16"/>
  <c r="AD140" i="16"/>
  <c r="Q140" i="16"/>
  <c r="HJ140" i="16"/>
  <c r="GV140" i="16"/>
  <c r="GI140" i="16"/>
  <c r="FV140" i="16"/>
  <c r="FI140" i="16"/>
  <c r="EV140" i="16"/>
  <c r="EI140" i="16"/>
  <c r="DV140" i="16"/>
  <c r="DI140" i="16"/>
  <c r="CV140" i="16"/>
  <c r="CI140" i="16"/>
  <c r="BV140" i="16"/>
  <c r="BH140" i="16"/>
  <c r="AU140" i="16"/>
  <c r="AH140" i="16"/>
  <c r="U140" i="16"/>
  <c r="C140" i="16"/>
  <c r="D140" i="16" s="1"/>
  <c r="HD140" i="16"/>
  <c r="GO140" i="16"/>
  <c r="FZ140" i="16"/>
  <c r="FJ140" i="16"/>
  <c r="ET140" i="16"/>
  <c r="ED140" i="16"/>
  <c r="DN140" i="16"/>
  <c r="CY140" i="16"/>
  <c r="CJ140" i="16"/>
  <c r="BS140" i="16"/>
  <c r="BC140" i="16"/>
  <c r="AN140" i="16"/>
  <c r="X140" i="16"/>
  <c r="HO140" i="16"/>
  <c r="GZ140" i="16"/>
  <c r="GJ140" i="16"/>
  <c r="FT140" i="16"/>
  <c r="FD140" i="16"/>
  <c r="EN140" i="16"/>
  <c r="DY140" i="16"/>
  <c r="DJ140" i="16"/>
  <c r="CT140" i="16"/>
  <c r="CC140" i="16"/>
  <c r="BN140" i="16"/>
  <c r="AY140" i="16"/>
  <c r="AI140" i="16"/>
  <c r="S140" i="16"/>
  <c r="HK140" i="16"/>
  <c r="GT140" i="16"/>
  <c r="GD140" i="16"/>
  <c r="FO140" i="16"/>
  <c r="EY140" i="16"/>
  <c r="EJ140" i="16"/>
  <c r="DT140" i="16"/>
  <c r="DC140" i="16"/>
  <c r="CN140" i="16"/>
  <c r="BY140" i="16"/>
  <c r="BJ140" i="16"/>
  <c r="AS140" i="16"/>
  <c r="AC140" i="16"/>
  <c r="HH140" i="16"/>
  <c r="GS140" i="16"/>
  <c r="GC140" i="16"/>
  <c r="FN140" i="16"/>
  <c r="EX140" i="16"/>
  <c r="EH140" i="16"/>
  <c r="DS140" i="16"/>
  <c r="DB140" i="16"/>
  <c r="CM140" i="16"/>
  <c r="BX140" i="16"/>
  <c r="BG140" i="16"/>
  <c r="AR140" i="16"/>
  <c r="AB140" i="16"/>
  <c r="G140" i="16"/>
  <c r="HL140" i="16"/>
  <c r="GM140" i="16"/>
  <c r="FP140" i="16"/>
  <c r="EQ140" i="16"/>
  <c r="DU140" i="16"/>
  <c r="CW140" i="16"/>
  <c r="BZ140" i="16"/>
  <c r="BA140" i="16"/>
  <c r="AE140" i="16"/>
  <c r="A140" i="16"/>
  <c r="HG140" i="16"/>
  <c r="GL140" i="16"/>
  <c r="FL140" i="16"/>
  <c r="EP140" i="16"/>
  <c r="DP140" i="16"/>
  <c r="CU140" i="16"/>
  <c r="BW140" i="16"/>
  <c r="AZ140" i="16"/>
  <c r="AA140" i="16"/>
  <c r="HF140" i="16"/>
  <c r="GH140" i="16"/>
  <c r="FK140" i="16"/>
  <c r="EM140" i="16"/>
  <c r="DO140" i="16"/>
  <c r="CR140" i="16"/>
  <c r="BT140" i="16"/>
  <c r="AX140" i="16"/>
  <c r="Z140" i="16"/>
  <c r="HC140" i="16"/>
  <c r="GG140" i="16"/>
  <c r="FH140" i="16"/>
  <c r="EL140" i="16"/>
  <c r="DM140" i="16"/>
  <c r="CP140" i="16"/>
  <c r="BR140" i="16"/>
  <c r="AV140" i="16"/>
  <c r="W140" i="16"/>
  <c r="HB140" i="16"/>
  <c r="GF140" i="16"/>
  <c r="FG140" i="16"/>
  <c r="EK140" i="16"/>
  <c r="DL140" i="16"/>
  <c r="CO140" i="16"/>
  <c r="BP140" i="16"/>
  <c r="AT140" i="16"/>
  <c r="V140" i="16"/>
  <c r="HA140" i="16"/>
  <c r="GB140" i="16"/>
  <c r="FF140" i="16"/>
  <c r="EG140" i="16"/>
  <c r="DK140" i="16"/>
  <c r="CL140" i="16"/>
  <c r="BO140" i="16"/>
  <c r="AP140" i="16"/>
  <c r="T140" i="16"/>
  <c r="GY140" i="16"/>
  <c r="GA140" i="16"/>
  <c r="FC140" i="16"/>
  <c r="EF140" i="16"/>
  <c r="DH140" i="16"/>
  <c r="CK140" i="16"/>
  <c r="BM140" i="16"/>
  <c r="AO140" i="16"/>
  <c r="R140" i="16"/>
  <c r="GX140" i="16"/>
  <c r="FX140" i="16"/>
  <c r="FB140" i="16"/>
  <c r="EB140" i="16"/>
  <c r="DG140" i="16"/>
  <c r="CH140" i="16"/>
  <c r="BL140" i="16"/>
  <c r="AM140" i="16"/>
  <c r="P140" i="16"/>
  <c r="GU140" i="16"/>
  <c r="FW140" i="16"/>
  <c r="EZ140" i="16"/>
  <c r="EA140" i="16"/>
  <c r="DF140" i="16"/>
  <c r="CF140" i="16"/>
  <c r="BK140" i="16"/>
  <c r="AL140" i="16"/>
  <c r="O140" i="16"/>
  <c r="GQ140" i="16"/>
  <c r="FU140" i="16"/>
  <c r="EW140" i="16"/>
  <c r="DZ140" i="16"/>
  <c r="DA140" i="16"/>
  <c r="CE140" i="16"/>
  <c r="BF140" i="16"/>
  <c r="AJ140" i="16"/>
  <c r="F140" i="16"/>
  <c r="HN140" i="16"/>
  <c r="GP140" i="16"/>
  <c r="FS140" i="16"/>
  <c r="EU140" i="16"/>
  <c r="DX140" i="16"/>
  <c r="CZ140" i="16"/>
  <c r="CB140" i="16"/>
  <c r="BE140" i="16"/>
  <c r="AG140" i="16"/>
  <c r="C118" i="16"/>
  <c r="D118" i="16" s="1"/>
  <c r="W118" i="16"/>
  <c r="AM118" i="16"/>
  <c r="BB118" i="16"/>
  <c r="BQ118" i="16"/>
  <c r="CI118" i="16"/>
  <c r="CX118" i="16"/>
  <c r="DM118" i="16"/>
  <c r="EB118" i="16"/>
  <c r="ER118" i="16"/>
  <c r="FI118" i="16"/>
  <c r="FX118" i="16"/>
  <c r="GN118" i="16"/>
  <c r="HC118" i="16"/>
  <c r="C119" i="16"/>
  <c r="D119" i="16" s="1"/>
  <c r="Z119" i="16"/>
  <c r="AO119" i="16"/>
  <c r="BD119" i="16"/>
  <c r="BT119" i="16"/>
  <c r="CI119" i="16"/>
  <c r="CZ119" i="16"/>
  <c r="DP119" i="16"/>
  <c r="EE119" i="16"/>
  <c r="ET119" i="16"/>
  <c r="FI119" i="16"/>
  <c r="GA119" i="16"/>
  <c r="GP119" i="16"/>
  <c r="HE119" i="16"/>
  <c r="T123" i="16"/>
  <c r="AI123" i="16"/>
  <c r="AX123" i="16"/>
  <c r="BP123" i="16"/>
  <c r="CE123" i="16"/>
  <c r="CT123" i="16"/>
  <c r="DJ123" i="16"/>
  <c r="DY123" i="16"/>
  <c r="EP123" i="16"/>
  <c r="FF123" i="16"/>
  <c r="FU123" i="16"/>
  <c r="GJ123" i="16"/>
  <c r="GZ123" i="16"/>
  <c r="HI124" i="16"/>
  <c r="GW124" i="16"/>
  <c r="GK124" i="16"/>
  <c r="FY124" i="16"/>
  <c r="FM124" i="16"/>
  <c r="FA124" i="16"/>
  <c r="EO124" i="16"/>
  <c r="EC124" i="16"/>
  <c r="DQ124" i="16"/>
  <c r="DE124" i="16"/>
  <c r="CS124" i="16"/>
  <c r="CG124" i="16"/>
  <c r="BU124" i="16"/>
  <c r="BI124" i="16"/>
  <c r="AW124" i="16"/>
  <c r="AK124" i="16"/>
  <c r="Y124" i="16"/>
  <c r="H124" i="16"/>
  <c r="HG124" i="16"/>
  <c r="GT124" i="16"/>
  <c r="GG124" i="16"/>
  <c r="FT124" i="16"/>
  <c r="FG124" i="16"/>
  <c r="ET124" i="16"/>
  <c r="EG124" i="16"/>
  <c r="DT124" i="16"/>
  <c r="DG124" i="16"/>
  <c r="CT124" i="16"/>
  <c r="CF124" i="16"/>
  <c r="BS124" i="16"/>
  <c r="BF124" i="16"/>
  <c r="AS124" i="16"/>
  <c r="AF124" i="16"/>
  <c r="S124" i="16"/>
  <c r="A124" i="16"/>
  <c r="HF124" i="16"/>
  <c r="GS124" i="16"/>
  <c r="GF124" i="16"/>
  <c r="FS124" i="16"/>
  <c r="FF124" i="16"/>
  <c r="ES124" i="16"/>
  <c r="EF124" i="16"/>
  <c r="DS124" i="16"/>
  <c r="DF124" i="16"/>
  <c r="CR124" i="16"/>
  <c r="CE124" i="16"/>
  <c r="BR124" i="16"/>
  <c r="BE124" i="16"/>
  <c r="AR124" i="16"/>
  <c r="AE124" i="16"/>
  <c r="R124" i="16"/>
  <c r="V124" i="16"/>
  <c r="AL124" i="16"/>
  <c r="BA124" i="16"/>
  <c r="BP124" i="16"/>
  <c r="CH124" i="16"/>
  <c r="CW124" i="16"/>
  <c r="DL124" i="16"/>
  <c r="EA124" i="16"/>
  <c r="EQ124" i="16"/>
  <c r="FH124" i="16"/>
  <c r="FW124" i="16"/>
  <c r="GM124" i="16"/>
  <c r="HB124" i="16"/>
  <c r="HG125" i="16"/>
  <c r="GU125" i="16"/>
  <c r="GI125" i="16"/>
  <c r="FW125" i="16"/>
  <c r="FK125" i="16"/>
  <c r="EY125" i="16"/>
  <c r="EM125" i="16"/>
  <c r="EA125" i="16"/>
  <c r="DO125" i="16"/>
  <c r="DC125" i="16"/>
  <c r="CQ125" i="16"/>
  <c r="CE125" i="16"/>
  <c r="BS125" i="16"/>
  <c r="BG125" i="16"/>
  <c r="AU125" i="16"/>
  <c r="AI125" i="16"/>
  <c r="W125" i="16"/>
  <c r="F125" i="16"/>
  <c r="HL125" i="16"/>
  <c r="GY125" i="16"/>
  <c r="GL125" i="16"/>
  <c r="FY125" i="16"/>
  <c r="FL125" i="16"/>
  <c r="EX125" i="16"/>
  <c r="EK125" i="16"/>
  <c r="DX125" i="16"/>
  <c r="DK125" i="16"/>
  <c r="CX125" i="16"/>
  <c r="CK125" i="16"/>
  <c r="BX125" i="16"/>
  <c r="BK125" i="16"/>
  <c r="AX125" i="16"/>
  <c r="AK125" i="16"/>
  <c r="X125" i="16"/>
  <c r="HK125" i="16"/>
  <c r="GX125" i="16"/>
  <c r="GK125" i="16"/>
  <c r="FX125" i="16"/>
  <c r="FJ125" i="16"/>
  <c r="EW125" i="16"/>
  <c r="EJ125" i="16"/>
  <c r="DW125" i="16"/>
  <c r="DJ125" i="16"/>
  <c r="CW125" i="16"/>
  <c r="CJ125" i="16"/>
  <c r="BW125" i="16"/>
  <c r="BJ125" i="16"/>
  <c r="AW125" i="16"/>
  <c r="AJ125" i="16"/>
  <c r="V125" i="16"/>
  <c r="Y125" i="16"/>
  <c r="AN125" i="16"/>
  <c r="BC125" i="16"/>
  <c r="BR125" i="16"/>
  <c r="CH125" i="16"/>
  <c r="CY125" i="16"/>
  <c r="DN125" i="16"/>
  <c r="ED125" i="16"/>
  <c r="ES125" i="16"/>
  <c r="FH125" i="16"/>
  <c r="FZ125" i="16"/>
  <c r="GO125" i="16"/>
  <c r="HD125" i="16"/>
  <c r="T129" i="16"/>
  <c r="AM129" i="16"/>
  <c r="BE129" i="16"/>
  <c r="BZ129" i="16"/>
  <c r="CR129" i="16"/>
  <c r="DK129" i="16"/>
  <c r="EE129" i="16"/>
  <c r="EW129" i="16"/>
  <c r="FP129" i="16"/>
  <c r="GK129" i="16"/>
  <c r="HC129" i="16"/>
  <c r="O130" i="16"/>
  <c r="AN130" i="16"/>
  <c r="BJ130" i="16"/>
  <c r="CH130" i="16"/>
  <c r="DG130" i="16"/>
  <c r="EB130" i="16"/>
  <c r="EY130" i="16"/>
  <c r="FX130" i="16"/>
  <c r="GU130" i="16"/>
  <c r="R132" i="16"/>
  <c r="AT132" i="16"/>
  <c r="BW132" i="16"/>
  <c r="DC132" i="16"/>
  <c r="EE132" i="16"/>
  <c r="FH132" i="16"/>
  <c r="GP132" i="16"/>
  <c r="T135" i="16"/>
  <c r="CF135" i="16"/>
  <c r="EQ135" i="16"/>
  <c r="HB135" i="16"/>
  <c r="AF140" i="16"/>
  <c r="S91" i="16"/>
  <c r="AE91" i="16"/>
  <c r="AQ91" i="16"/>
  <c r="BC91" i="16"/>
  <c r="BO91" i="16"/>
  <c r="CA91" i="16"/>
  <c r="CM91" i="16"/>
  <c r="CY91" i="16"/>
  <c r="DK91" i="16"/>
  <c r="DW91" i="16"/>
  <c r="EI91" i="16"/>
  <c r="EU91" i="16"/>
  <c r="FG91" i="16"/>
  <c r="FS91" i="16"/>
  <c r="GE91" i="16"/>
  <c r="GQ91" i="16"/>
  <c r="HC91" i="16"/>
  <c r="S97" i="16"/>
  <c r="AE97" i="16"/>
  <c r="AQ97" i="16"/>
  <c r="BC97" i="16"/>
  <c r="BO97" i="16"/>
  <c r="CA97" i="16"/>
  <c r="CM97" i="16"/>
  <c r="CY97" i="16"/>
  <c r="DK97" i="16"/>
  <c r="DW97" i="16"/>
  <c r="EI97" i="16"/>
  <c r="EU97" i="16"/>
  <c r="FG97" i="16"/>
  <c r="FS97" i="16"/>
  <c r="GE97" i="16"/>
  <c r="GQ97" i="16"/>
  <c r="HC97" i="16"/>
  <c r="S103" i="16"/>
  <c r="AE103" i="16"/>
  <c r="AQ103" i="16"/>
  <c r="BC103" i="16"/>
  <c r="BO103" i="16"/>
  <c r="CA103" i="16"/>
  <c r="CM103" i="16"/>
  <c r="CY103" i="16"/>
  <c r="DK103" i="16"/>
  <c r="DW103" i="16"/>
  <c r="EI103" i="16"/>
  <c r="EU103" i="16"/>
  <c r="FG103" i="16"/>
  <c r="FS103" i="16"/>
  <c r="GE103" i="16"/>
  <c r="GQ103" i="16"/>
  <c r="HC103" i="16"/>
  <c r="X118" i="16"/>
  <c r="AN118" i="16"/>
  <c r="BC118" i="16"/>
  <c r="BT118" i="16"/>
  <c r="CJ118" i="16"/>
  <c r="CY118" i="16"/>
  <c r="DN118" i="16"/>
  <c r="ED118" i="16"/>
  <c r="EU118" i="16"/>
  <c r="FJ118" i="16"/>
  <c r="FZ118" i="16"/>
  <c r="GO118" i="16"/>
  <c r="HD118" i="16"/>
  <c r="G119" i="16"/>
  <c r="AA119" i="16"/>
  <c r="AP119" i="16"/>
  <c r="BE119" i="16"/>
  <c r="BU119" i="16"/>
  <c r="CL119" i="16"/>
  <c r="DA119" i="16"/>
  <c r="DQ119" i="16"/>
  <c r="EF119" i="16"/>
  <c r="EU119" i="16"/>
  <c r="FM119" i="16"/>
  <c r="GB119" i="16"/>
  <c r="GQ119" i="16"/>
  <c r="HF119" i="16"/>
  <c r="A123" i="16"/>
  <c r="U123" i="16"/>
  <c r="AJ123" i="16"/>
  <c r="AZ123" i="16"/>
  <c r="BQ123" i="16"/>
  <c r="CF123" i="16"/>
  <c r="CV123" i="16"/>
  <c r="DK123" i="16"/>
  <c r="DZ123" i="16"/>
  <c r="ER123" i="16"/>
  <c r="FG123" i="16"/>
  <c r="FV123" i="16"/>
  <c r="GK123" i="16"/>
  <c r="C124" i="16"/>
  <c r="D124" i="16" s="1"/>
  <c r="W124" i="16"/>
  <c r="AM124" i="16"/>
  <c r="BB124" i="16"/>
  <c r="BQ124" i="16"/>
  <c r="CI124" i="16"/>
  <c r="CX124" i="16"/>
  <c r="DM124" i="16"/>
  <c r="EB124" i="16"/>
  <c r="ER124" i="16"/>
  <c r="FI124" i="16"/>
  <c r="FX124" i="16"/>
  <c r="GN124" i="16"/>
  <c r="HC124" i="16"/>
  <c r="C125" i="16"/>
  <c r="D125" i="16" s="1"/>
  <c r="Z125" i="16"/>
  <c r="AO125" i="16"/>
  <c r="BD125" i="16"/>
  <c r="BT125" i="16"/>
  <c r="CI125" i="16"/>
  <c r="CZ125" i="16"/>
  <c r="DP125" i="16"/>
  <c r="EE125" i="16"/>
  <c r="ET125" i="16"/>
  <c r="FI125" i="16"/>
  <c r="GA125" i="16"/>
  <c r="GP125" i="16"/>
  <c r="HE125" i="16"/>
  <c r="V129" i="16"/>
  <c r="AN129" i="16"/>
  <c r="BF129" i="16"/>
  <c r="CA129" i="16"/>
  <c r="CS129" i="16"/>
  <c r="DL129" i="16"/>
  <c r="EF129" i="16"/>
  <c r="EX129" i="16"/>
  <c r="FQ129" i="16"/>
  <c r="GL129" i="16"/>
  <c r="HD129" i="16"/>
  <c r="R130" i="16"/>
  <c r="AO130" i="16"/>
  <c r="BK130" i="16"/>
  <c r="CI130" i="16"/>
  <c r="DH130" i="16"/>
  <c r="EC130" i="16"/>
  <c r="EZ130" i="16"/>
  <c r="FY130" i="16"/>
  <c r="GV130" i="16"/>
  <c r="S132" i="16"/>
  <c r="AV132" i="16"/>
  <c r="CA132" i="16"/>
  <c r="DE132" i="16"/>
  <c r="EJ132" i="16"/>
  <c r="FN132" i="16"/>
  <c r="GQ132" i="16"/>
  <c r="V135" i="16"/>
  <c r="CG135" i="16"/>
  <c r="ER135" i="16"/>
  <c r="HC135" i="16"/>
  <c r="I137" i="16"/>
  <c r="E137" i="16"/>
  <c r="BB140" i="16"/>
  <c r="HK123" i="16"/>
  <c r="GY123" i="16"/>
  <c r="GM123" i="16"/>
  <c r="GA123" i="16"/>
  <c r="FO123" i="16"/>
  <c r="FC123" i="16"/>
  <c r="EQ123" i="16"/>
  <c r="EE123" i="16"/>
  <c r="DS123" i="16"/>
  <c r="DG123" i="16"/>
  <c r="CU123" i="16"/>
  <c r="CI123" i="16"/>
  <c r="BW123" i="16"/>
  <c r="BK123" i="16"/>
  <c r="AY123" i="16"/>
  <c r="AM123" i="16"/>
  <c r="AA123" i="16"/>
  <c r="O123" i="16"/>
  <c r="HC123" i="16"/>
  <c r="GP123" i="16"/>
  <c r="GC123" i="16"/>
  <c r="FP123" i="16"/>
  <c r="FB123" i="16"/>
  <c r="EO123" i="16"/>
  <c r="EB123" i="16"/>
  <c r="DO123" i="16"/>
  <c r="DB123" i="16"/>
  <c r="CO123" i="16"/>
  <c r="CB123" i="16"/>
  <c r="BO123" i="16"/>
  <c r="BB123" i="16"/>
  <c r="AO123" i="16"/>
  <c r="AB123" i="16"/>
  <c r="HO123" i="16"/>
  <c r="HB123" i="16"/>
  <c r="GO123" i="16"/>
  <c r="GB123" i="16"/>
  <c r="FN123" i="16"/>
  <c r="FA123" i="16"/>
  <c r="EN123" i="16"/>
  <c r="EA123" i="16"/>
  <c r="DN123" i="16"/>
  <c r="DA123" i="16"/>
  <c r="CN123" i="16"/>
  <c r="CA123" i="16"/>
  <c r="BN123" i="16"/>
  <c r="BA123" i="16"/>
  <c r="AN123" i="16"/>
  <c r="Z123" i="16"/>
  <c r="H123" i="16"/>
  <c r="V123" i="16"/>
  <c r="AK123" i="16"/>
  <c r="BC123" i="16"/>
  <c r="BR123" i="16"/>
  <c r="CG123" i="16"/>
  <c r="CW123" i="16"/>
  <c r="DL123" i="16"/>
  <c r="EC123" i="16"/>
  <c r="ES123" i="16"/>
  <c r="FH123" i="16"/>
  <c r="FW123" i="16"/>
  <c r="GL123" i="16"/>
  <c r="HD123" i="16"/>
  <c r="X129" i="16"/>
  <c r="AP129" i="16"/>
  <c r="BK129" i="16"/>
  <c r="CB129" i="16"/>
  <c r="CU129" i="16"/>
  <c r="DP129" i="16"/>
  <c r="EG129" i="16"/>
  <c r="FA129" i="16"/>
  <c r="FT129" i="16"/>
  <c r="GM129" i="16"/>
  <c r="HF129" i="16"/>
  <c r="V130" i="16"/>
  <c r="AR130" i="16"/>
  <c r="BN130" i="16"/>
  <c r="CL130" i="16"/>
  <c r="DI130" i="16"/>
  <c r="EG130" i="16"/>
  <c r="FF130" i="16"/>
  <c r="FZ130" i="16"/>
  <c r="GX130" i="16"/>
  <c r="AA135" i="16"/>
  <c r="CK135" i="16"/>
  <c r="EU135" i="16"/>
  <c r="HF135" i="16"/>
  <c r="A129" i="16"/>
  <c r="Y129" i="16"/>
  <c r="AQ129" i="16"/>
  <c r="BL129" i="16"/>
  <c r="CC129" i="16"/>
  <c r="CW129" i="16"/>
  <c r="DQ129" i="16"/>
  <c r="EH129" i="16"/>
  <c r="FB129" i="16"/>
  <c r="FU129" i="16"/>
  <c r="GN129" i="16"/>
  <c r="W130" i="16"/>
  <c r="AT130" i="16"/>
  <c r="BO130" i="16"/>
  <c r="CN130" i="16"/>
  <c r="DJ130" i="16"/>
  <c r="EH130" i="16"/>
  <c r="FG130" i="16"/>
  <c r="GB130" i="16"/>
  <c r="GY130" i="16"/>
  <c r="AC135" i="16"/>
  <c r="CN135" i="16"/>
  <c r="EX135" i="16"/>
  <c r="HI135" i="16"/>
  <c r="HG129" i="16"/>
  <c r="GU129" i="16"/>
  <c r="GI129" i="16"/>
  <c r="FW129" i="16"/>
  <c r="FK129" i="16"/>
  <c r="EY129" i="16"/>
  <c r="EM129" i="16"/>
  <c r="EA129" i="16"/>
  <c r="DO129" i="16"/>
  <c r="DC129" i="16"/>
  <c r="CQ129" i="16"/>
  <c r="CE129" i="16"/>
  <c r="BS129" i="16"/>
  <c r="BG129" i="16"/>
  <c r="AU129" i="16"/>
  <c r="AI129" i="16"/>
  <c r="W129" i="16"/>
  <c r="F129" i="16"/>
  <c r="HJ129" i="16"/>
  <c r="GW129" i="16"/>
  <c r="GJ129" i="16"/>
  <c r="FV129" i="16"/>
  <c r="FI129" i="16"/>
  <c r="EV129" i="16"/>
  <c r="EI129" i="16"/>
  <c r="DV129" i="16"/>
  <c r="DI129" i="16"/>
  <c r="CV129" i="16"/>
  <c r="CI129" i="16"/>
  <c r="BV129" i="16"/>
  <c r="BI129" i="16"/>
  <c r="AV129" i="16"/>
  <c r="AH129" i="16"/>
  <c r="U129" i="16"/>
  <c r="C129" i="16"/>
  <c r="HN129" i="16"/>
  <c r="HM129" i="16"/>
  <c r="GZ129" i="16"/>
  <c r="HE129" i="16"/>
  <c r="GP129" i="16"/>
  <c r="GB129" i="16"/>
  <c r="FN129" i="16"/>
  <c r="EZ129" i="16"/>
  <c r="EK129" i="16"/>
  <c r="DW129" i="16"/>
  <c r="DH129" i="16"/>
  <c r="CT129" i="16"/>
  <c r="CF129" i="16"/>
  <c r="BQ129" i="16"/>
  <c r="BC129" i="16"/>
  <c r="AO129" i="16"/>
  <c r="AA129" i="16"/>
  <c r="H129" i="16"/>
  <c r="HL129" i="16"/>
  <c r="GV129" i="16"/>
  <c r="GG129" i="16"/>
  <c r="FS129" i="16"/>
  <c r="FE129" i="16"/>
  <c r="EQ129" i="16"/>
  <c r="EC129" i="16"/>
  <c r="DN129" i="16"/>
  <c r="CZ129" i="16"/>
  <c r="CL129" i="16"/>
  <c r="BX129" i="16"/>
  <c r="BJ129" i="16"/>
  <c r="AT129" i="16"/>
  <c r="AF129" i="16"/>
  <c r="R129" i="16"/>
  <c r="HK129" i="16"/>
  <c r="GT129" i="16"/>
  <c r="GF129" i="16"/>
  <c r="FR129" i="16"/>
  <c r="FD129" i="16"/>
  <c r="EP129" i="16"/>
  <c r="EB129" i="16"/>
  <c r="DM129" i="16"/>
  <c r="CY129" i="16"/>
  <c r="CK129" i="16"/>
  <c r="BW129" i="16"/>
  <c r="BH129" i="16"/>
  <c r="AS129" i="16"/>
  <c r="AE129" i="16"/>
  <c r="Q129" i="16"/>
  <c r="Z129" i="16"/>
  <c r="AR129" i="16"/>
  <c r="BM129" i="16"/>
  <c r="CD129" i="16"/>
  <c r="CX129" i="16"/>
  <c r="DR129" i="16"/>
  <c r="EJ129" i="16"/>
  <c r="FC129" i="16"/>
  <c r="FX129" i="16"/>
  <c r="GO129" i="16"/>
  <c r="HI129" i="16"/>
  <c r="X130" i="16"/>
  <c r="AU130" i="16"/>
  <c r="BS130" i="16"/>
  <c r="CP130" i="16"/>
  <c r="DK130" i="16"/>
  <c r="EI130" i="16"/>
  <c r="FH130" i="16"/>
  <c r="GC130" i="16"/>
  <c r="GZ130" i="16"/>
  <c r="AO135" i="16"/>
  <c r="CY135" i="16"/>
  <c r="FJ135" i="16"/>
  <c r="D129" i="16"/>
  <c r="AB129" i="16"/>
  <c r="AW129" i="16"/>
  <c r="BN129" i="16"/>
  <c r="CG129" i="16"/>
  <c r="DA129" i="16"/>
  <c r="DS129" i="16"/>
  <c r="EL129" i="16"/>
  <c r="FF129" i="16"/>
  <c r="FY129" i="16"/>
  <c r="GQ129" i="16"/>
  <c r="HO129" i="16"/>
  <c r="Y130" i="16"/>
  <c r="AW130" i="16"/>
  <c r="BV130" i="16"/>
  <c r="CS130" i="16"/>
  <c r="DO130" i="16"/>
  <c r="EM130" i="16"/>
  <c r="FJ130" i="16"/>
  <c r="GH130" i="16"/>
  <c r="HG130" i="16"/>
  <c r="AD132" i="16"/>
  <c r="BF132" i="16"/>
  <c r="CJ132" i="16"/>
  <c r="DO132" i="16"/>
  <c r="EQ132" i="16"/>
  <c r="FW132" i="16"/>
  <c r="AP135" i="16"/>
  <c r="DA135" i="16"/>
  <c r="FL135" i="16"/>
  <c r="ES140" i="16"/>
  <c r="A130" i="16"/>
  <c r="AA130" i="16"/>
  <c r="AX130" i="16"/>
  <c r="BW130" i="16"/>
  <c r="CT130" i="16"/>
  <c r="DP130" i="16"/>
  <c r="EO130" i="16"/>
  <c r="FK130" i="16"/>
  <c r="GI130" i="16"/>
  <c r="E139" i="16"/>
  <c r="I139" i="16"/>
  <c r="I143" i="16"/>
  <c r="E143" i="16"/>
  <c r="HE130" i="16"/>
  <c r="GS130" i="16"/>
  <c r="GG130" i="16"/>
  <c r="FU130" i="16"/>
  <c r="FI130" i="16"/>
  <c r="EW130" i="16"/>
  <c r="EK130" i="16"/>
  <c r="DY130" i="16"/>
  <c r="DM130" i="16"/>
  <c r="DA130" i="16"/>
  <c r="CO130" i="16"/>
  <c r="CC130" i="16"/>
  <c r="BQ130" i="16"/>
  <c r="BE130" i="16"/>
  <c r="AS130" i="16"/>
  <c r="AG130" i="16"/>
  <c r="U130" i="16"/>
  <c r="HN130" i="16"/>
  <c r="HA130" i="16"/>
  <c r="GN130" i="16"/>
  <c r="GA130" i="16"/>
  <c r="FN130" i="16"/>
  <c r="FA130" i="16"/>
  <c r="EN130" i="16"/>
  <c r="EA130" i="16"/>
  <c r="DN130" i="16"/>
  <c r="CZ130" i="16"/>
  <c r="CM130" i="16"/>
  <c r="BZ130" i="16"/>
  <c r="BM130" i="16"/>
  <c r="AZ130" i="16"/>
  <c r="AM130" i="16"/>
  <c r="Z130" i="16"/>
  <c r="H130" i="16"/>
  <c r="HF130" i="16"/>
  <c r="GR130" i="16"/>
  <c r="GE130" i="16"/>
  <c r="FR130" i="16"/>
  <c r="FE130" i="16"/>
  <c r="ER130" i="16"/>
  <c r="EE130" i="16"/>
  <c r="DR130" i="16"/>
  <c r="DE130" i="16"/>
  <c r="CR130" i="16"/>
  <c r="CE130" i="16"/>
  <c r="BR130" i="16"/>
  <c r="BD130" i="16"/>
  <c r="AQ130" i="16"/>
  <c r="AD130" i="16"/>
  <c r="Q130" i="16"/>
  <c r="HD130" i="16"/>
  <c r="GQ130" i="16"/>
  <c r="GD130" i="16"/>
  <c r="FQ130" i="16"/>
  <c r="FD130" i="16"/>
  <c r="EQ130" i="16"/>
  <c r="ED130" i="16"/>
  <c r="DQ130" i="16"/>
  <c r="DD130" i="16"/>
  <c r="CQ130" i="16"/>
  <c r="CD130" i="16"/>
  <c r="BP130" i="16"/>
  <c r="BC130" i="16"/>
  <c r="AP130" i="16"/>
  <c r="AC130" i="16"/>
  <c r="P130" i="16"/>
  <c r="HM130" i="16"/>
  <c r="GW130" i="16"/>
  <c r="GF130" i="16"/>
  <c r="FM130" i="16"/>
  <c r="EV130" i="16"/>
  <c r="EF130" i="16"/>
  <c r="DL130" i="16"/>
  <c r="CV130" i="16"/>
  <c r="CF130" i="16"/>
  <c r="BL130" i="16"/>
  <c r="AV130" i="16"/>
  <c r="AE130" i="16"/>
  <c r="G130" i="16"/>
  <c r="HC130" i="16"/>
  <c r="GL130" i="16"/>
  <c r="FV130" i="16"/>
  <c r="FC130" i="16"/>
  <c r="EL130" i="16"/>
  <c r="DU130" i="16"/>
  <c r="DC130" i="16"/>
  <c r="CK130" i="16"/>
  <c r="BU130" i="16"/>
  <c r="BB130" i="16"/>
  <c r="AK130" i="16"/>
  <c r="T130" i="16"/>
  <c r="HB130" i="16"/>
  <c r="GK130" i="16"/>
  <c r="FT130" i="16"/>
  <c r="FB130" i="16"/>
  <c r="EJ130" i="16"/>
  <c r="DT130" i="16"/>
  <c r="DB130" i="16"/>
  <c r="CJ130" i="16"/>
  <c r="BT130" i="16"/>
  <c r="BA130" i="16"/>
  <c r="AJ130" i="16"/>
  <c r="S130" i="16"/>
  <c r="AB130" i="16"/>
  <c r="AY130" i="16"/>
  <c r="BX130" i="16"/>
  <c r="CU130" i="16"/>
  <c r="DS130" i="16"/>
  <c r="EP130" i="16"/>
  <c r="FL130" i="16"/>
  <c r="GJ130" i="16"/>
  <c r="HI130" i="16"/>
  <c r="AY135" i="16"/>
  <c r="DJ135" i="16"/>
  <c r="FT135" i="16"/>
  <c r="GN140" i="16"/>
  <c r="AG129" i="16"/>
  <c r="AZ129" i="16"/>
  <c r="BR129" i="16"/>
  <c r="CM129" i="16"/>
  <c r="DE129" i="16"/>
  <c r="DX129" i="16"/>
  <c r="ER129" i="16"/>
  <c r="FJ129" i="16"/>
  <c r="GC129" i="16"/>
  <c r="GX129" i="16"/>
  <c r="C130" i="16"/>
  <c r="D130" i="16" s="1"/>
  <c r="AF130" i="16"/>
  <c r="BF130" i="16"/>
  <c r="BY130" i="16"/>
  <c r="CW130" i="16"/>
  <c r="DV130" i="16"/>
  <c r="ES130" i="16"/>
  <c r="FO130" i="16"/>
  <c r="GM130" i="16"/>
  <c r="HJ130" i="16"/>
  <c r="BJ135" i="16"/>
  <c r="DT135" i="16"/>
  <c r="GE135" i="16"/>
  <c r="HM140" i="16"/>
  <c r="O129" i="16"/>
  <c r="AJ129" i="16"/>
  <c r="BA129" i="16"/>
  <c r="BT129" i="16"/>
  <c r="CN129" i="16"/>
  <c r="DF129" i="16"/>
  <c r="DY129" i="16"/>
  <c r="ES129" i="16"/>
  <c r="FL129" i="16"/>
  <c r="GD129" i="16"/>
  <c r="GY129" i="16"/>
  <c r="AH130" i="16"/>
  <c r="BG130" i="16"/>
  <c r="CA130" i="16"/>
  <c r="CX130" i="16"/>
  <c r="DW130" i="16"/>
  <c r="ET130" i="16"/>
  <c r="FP130" i="16"/>
  <c r="GO130" i="16"/>
  <c r="HK130" i="16"/>
  <c r="HM132" i="16"/>
  <c r="HA132" i="16"/>
  <c r="GO132" i="16"/>
  <c r="GC132" i="16"/>
  <c r="FQ132" i="16"/>
  <c r="FE132" i="16"/>
  <c r="ES132" i="16"/>
  <c r="EG132" i="16"/>
  <c r="DU132" i="16"/>
  <c r="DI132" i="16"/>
  <c r="CW132" i="16"/>
  <c r="CK132" i="16"/>
  <c r="BY132" i="16"/>
  <c r="BM132" i="16"/>
  <c r="BA132" i="16"/>
  <c r="AO132" i="16"/>
  <c r="AC132" i="16"/>
  <c r="Q132" i="16"/>
  <c r="HI132" i="16"/>
  <c r="GV132" i="16"/>
  <c r="GI132" i="16"/>
  <c r="FV132" i="16"/>
  <c r="FI132" i="16"/>
  <c r="EV132" i="16"/>
  <c r="EI132" i="16"/>
  <c r="DV132" i="16"/>
  <c r="DH132" i="16"/>
  <c r="CU132" i="16"/>
  <c r="CH132" i="16"/>
  <c r="BU132" i="16"/>
  <c r="BH132" i="16"/>
  <c r="AU132" i="16"/>
  <c r="AH132" i="16"/>
  <c r="U132" i="16"/>
  <c r="C132" i="16"/>
  <c r="D132" i="16" s="1"/>
  <c r="HN132" i="16"/>
  <c r="GZ132" i="16"/>
  <c r="GM132" i="16"/>
  <c r="FZ132" i="16"/>
  <c r="FM132" i="16"/>
  <c r="EZ132" i="16"/>
  <c r="EM132" i="16"/>
  <c r="DZ132" i="16"/>
  <c r="DM132" i="16"/>
  <c r="CZ132" i="16"/>
  <c r="CM132" i="16"/>
  <c r="BZ132" i="16"/>
  <c r="BL132" i="16"/>
  <c r="AY132" i="16"/>
  <c r="AL132" i="16"/>
  <c r="Y132" i="16"/>
  <c r="G132" i="16"/>
  <c r="HL132" i="16"/>
  <c r="GY132" i="16"/>
  <c r="GL132" i="16"/>
  <c r="FY132" i="16"/>
  <c r="FL132" i="16"/>
  <c r="EY132" i="16"/>
  <c r="EL132" i="16"/>
  <c r="DY132" i="16"/>
  <c r="DL132" i="16"/>
  <c r="CY132" i="16"/>
  <c r="CL132" i="16"/>
  <c r="BX132" i="16"/>
  <c r="BK132" i="16"/>
  <c r="AX132" i="16"/>
  <c r="AK132" i="16"/>
  <c r="X132" i="16"/>
  <c r="F132" i="16"/>
  <c r="HK132" i="16"/>
  <c r="GT132" i="16"/>
  <c r="GD132" i="16"/>
  <c r="FK132" i="16"/>
  <c r="ET132" i="16"/>
  <c r="EC132" i="16"/>
  <c r="DK132" i="16"/>
  <c r="CS132" i="16"/>
  <c r="CC132" i="16"/>
  <c r="BJ132" i="16"/>
  <c r="AS132" i="16"/>
  <c r="AB132" i="16"/>
  <c r="HJ132" i="16"/>
  <c r="GS132" i="16"/>
  <c r="GB132" i="16"/>
  <c r="FJ132" i="16"/>
  <c r="ER132" i="16"/>
  <c r="EB132" i="16"/>
  <c r="DJ132" i="16"/>
  <c r="CR132" i="16"/>
  <c r="CB132" i="16"/>
  <c r="BI132" i="16"/>
  <c r="AR132" i="16"/>
  <c r="AA132" i="16"/>
  <c r="HE132" i="16"/>
  <c r="GN132" i="16"/>
  <c r="FU132" i="16"/>
  <c r="FD132" i="16"/>
  <c r="EN132" i="16"/>
  <c r="DT132" i="16"/>
  <c r="DD132" i="16"/>
  <c r="CN132" i="16"/>
  <c r="BT132" i="16"/>
  <c r="BD132" i="16"/>
  <c r="AM132" i="16"/>
  <c r="T132" i="16"/>
  <c r="HB132" i="16"/>
  <c r="GH132" i="16"/>
  <c r="FR132" i="16"/>
  <c r="FA132" i="16"/>
  <c r="EH132" i="16"/>
  <c r="DQ132" i="16"/>
  <c r="DA132" i="16"/>
  <c r="CG132" i="16"/>
  <c r="BQ132" i="16"/>
  <c r="AZ132" i="16"/>
  <c r="AG132" i="16"/>
  <c r="P132" i="16"/>
  <c r="GX132" i="16"/>
  <c r="GG132" i="16"/>
  <c r="FP132" i="16"/>
  <c r="EX132" i="16"/>
  <c r="EF132" i="16"/>
  <c r="DP132" i="16"/>
  <c r="CX132" i="16"/>
  <c r="CF132" i="16"/>
  <c r="BP132" i="16"/>
  <c r="AW132" i="16"/>
  <c r="AF132" i="16"/>
  <c r="O132" i="16"/>
  <c r="AN132" i="16"/>
  <c r="BR132" i="16"/>
  <c r="CT132" i="16"/>
  <c r="DX132" i="16"/>
  <c r="FC132" i="16"/>
  <c r="GF132" i="16"/>
  <c r="HH132" i="16"/>
  <c r="BN135" i="16"/>
  <c r="DX135" i="16"/>
  <c r="GH135" i="16"/>
  <c r="HI128" i="16"/>
  <c r="GW128" i="16"/>
  <c r="GK128" i="16"/>
  <c r="FY128" i="16"/>
  <c r="FM128" i="16"/>
  <c r="FA128" i="16"/>
  <c r="EO128" i="16"/>
  <c r="EC128" i="16"/>
  <c r="DQ128" i="16"/>
  <c r="DE128" i="16"/>
  <c r="CS128" i="16"/>
  <c r="CG128" i="16"/>
  <c r="BU128" i="16"/>
  <c r="BI128" i="16"/>
  <c r="AW128" i="16"/>
  <c r="AK128" i="16"/>
  <c r="Y128" i="16"/>
  <c r="H128" i="16"/>
  <c r="HE128" i="16"/>
  <c r="GR128" i="16"/>
  <c r="GE128" i="16"/>
  <c r="FR128" i="16"/>
  <c r="FE128" i="16"/>
  <c r="ER128" i="16"/>
  <c r="EE128" i="16"/>
  <c r="DR128" i="16"/>
  <c r="DD128" i="16"/>
  <c r="CQ128" i="16"/>
  <c r="CD128" i="16"/>
  <c r="BQ128" i="16"/>
  <c r="BD128" i="16"/>
  <c r="AQ128" i="16"/>
  <c r="AD128" i="16"/>
  <c r="Q128" i="16"/>
  <c r="U128" i="16"/>
  <c r="AI128" i="16"/>
  <c r="AX128" i="16"/>
  <c r="BL128" i="16"/>
  <c r="BZ128" i="16"/>
  <c r="CN128" i="16"/>
  <c r="DB128" i="16"/>
  <c r="DP128" i="16"/>
  <c r="EF128" i="16"/>
  <c r="ET128" i="16"/>
  <c r="FH128" i="16"/>
  <c r="FV128" i="16"/>
  <c r="GJ128" i="16"/>
  <c r="GY128" i="16"/>
  <c r="HM128" i="16"/>
  <c r="HK133" i="16"/>
  <c r="GY133" i="16"/>
  <c r="GM133" i="16"/>
  <c r="GA133" i="16"/>
  <c r="FO133" i="16"/>
  <c r="FC133" i="16"/>
  <c r="EQ133" i="16"/>
  <c r="EE133" i="16"/>
  <c r="DS133" i="16"/>
  <c r="DG133" i="16"/>
  <c r="CU133" i="16"/>
  <c r="CI133" i="16"/>
  <c r="BW133" i="16"/>
  <c r="BK133" i="16"/>
  <c r="AY133" i="16"/>
  <c r="AM133" i="16"/>
  <c r="AA133" i="16"/>
  <c r="O133" i="16"/>
  <c r="HN133" i="16"/>
  <c r="HA133" i="16"/>
  <c r="GN133" i="16"/>
  <c r="FZ133" i="16"/>
  <c r="FM133" i="16"/>
  <c r="EZ133" i="16"/>
  <c r="EM133" i="16"/>
  <c r="DZ133" i="16"/>
  <c r="DM133" i="16"/>
  <c r="CZ133" i="16"/>
  <c r="CM133" i="16"/>
  <c r="BZ133" i="16"/>
  <c r="BM133" i="16"/>
  <c r="AZ133" i="16"/>
  <c r="AL133" i="16"/>
  <c r="Y133" i="16"/>
  <c r="G133" i="16"/>
  <c r="HE133" i="16"/>
  <c r="GR133" i="16"/>
  <c r="GE133" i="16"/>
  <c r="FR133" i="16"/>
  <c r="FE133" i="16"/>
  <c r="ER133" i="16"/>
  <c r="ED133" i="16"/>
  <c r="DQ133" i="16"/>
  <c r="DD133" i="16"/>
  <c r="CQ133" i="16"/>
  <c r="CD133" i="16"/>
  <c r="BQ133" i="16"/>
  <c r="BD133" i="16"/>
  <c r="AQ133" i="16"/>
  <c r="AD133" i="16"/>
  <c r="Q133" i="16"/>
  <c r="HD133" i="16"/>
  <c r="GQ133" i="16"/>
  <c r="GD133" i="16"/>
  <c r="FQ133" i="16"/>
  <c r="FD133" i="16"/>
  <c r="EP133" i="16"/>
  <c r="EC133" i="16"/>
  <c r="DP133" i="16"/>
  <c r="DC133" i="16"/>
  <c r="CP133" i="16"/>
  <c r="CC133" i="16"/>
  <c r="BP133" i="16"/>
  <c r="BC133" i="16"/>
  <c r="AP133" i="16"/>
  <c r="AC133" i="16"/>
  <c r="P133" i="16"/>
  <c r="W133" i="16"/>
  <c r="AO133" i="16"/>
  <c r="BG133" i="16"/>
  <c r="BX133" i="16"/>
  <c r="CO133" i="16"/>
  <c r="DH133" i="16"/>
  <c r="DX133" i="16"/>
  <c r="EO133" i="16"/>
  <c r="FH133" i="16"/>
  <c r="FX133" i="16"/>
  <c r="GP133" i="16"/>
  <c r="HH133" i="16"/>
  <c r="O136" i="16"/>
  <c r="AK136" i="16"/>
  <c r="BF136" i="16"/>
  <c r="BY136" i="16"/>
  <c r="CV136" i="16"/>
  <c r="DP136" i="16"/>
  <c r="EJ136" i="16"/>
  <c r="FG136" i="16"/>
  <c r="FZ136" i="16"/>
  <c r="GV136" i="16"/>
  <c r="O138" i="16"/>
  <c r="AI138" i="16"/>
  <c r="BF138" i="16"/>
  <c r="CA138" i="16"/>
  <c r="CS138" i="16"/>
  <c r="DQ138" i="16"/>
  <c r="EK138" i="16"/>
  <c r="FD138" i="16"/>
  <c r="GB138" i="16"/>
  <c r="GU138" i="16"/>
  <c r="BM146" i="16"/>
  <c r="HF154" i="16"/>
  <c r="GT154" i="16"/>
  <c r="GH154" i="16"/>
  <c r="FV154" i="16"/>
  <c r="FJ154" i="16"/>
  <c r="EX154" i="16"/>
  <c r="EL154" i="16"/>
  <c r="DZ154" i="16"/>
  <c r="DN154" i="16"/>
  <c r="DB154" i="16"/>
  <c r="CP154" i="16"/>
  <c r="CD154" i="16"/>
  <c r="BR154" i="16"/>
  <c r="BF154" i="16"/>
  <c r="AT154" i="16"/>
  <c r="AH154" i="16"/>
  <c r="V154" i="16"/>
  <c r="HE154" i="16"/>
  <c r="GS154" i="16"/>
  <c r="GG154" i="16"/>
  <c r="FU154" i="16"/>
  <c r="FI154" i="16"/>
  <c r="EW154" i="16"/>
  <c r="EK154" i="16"/>
  <c r="DY154" i="16"/>
  <c r="DM154" i="16"/>
  <c r="DA154" i="16"/>
  <c r="CO154" i="16"/>
  <c r="CC154" i="16"/>
  <c r="BQ154" i="16"/>
  <c r="BE154" i="16"/>
  <c r="AS154" i="16"/>
  <c r="AG154" i="16"/>
  <c r="U154" i="16"/>
  <c r="HG154" i="16"/>
  <c r="GQ154" i="16"/>
  <c r="GC154" i="16"/>
  <c r="FO154" i="16"/>
  <c r="FA154" i="16"/>
  <c r="EM154" i="16"/>
  <c r="DW154" i="16"/>
  <c r="DI154" i="16"/>
  <c r="CU154" i="16"/>
  <c r="CG154" i="16"/>
  <c r="BS154" i="16"/>
  <c r="BC154" i="16"/>
  <c r="AO154" i="16"/>
  <c r="AA154" i="16"/>
  <c r="H154" i="16"/>
  <c r="HC154" i="16"/>
  <c r="GO154" i="16"/>
  <c r="GA154" i="16"/>
  <c r="FM154" i="16"/>
  <c r="EY154" i="16"/>
  <c r="EI154" i="16"/>
  <c r="DU154" i="16"/>
  <c r="DG154" i="16"/>
  <c r="CS154" i="16"/>
  <c r="CE154" i="16"/>
  <c r="BO154" i="16"/>
  <c r="BA154" i="16"/>
  <c r="AM154" i="16"/>
  <c r="Y154" i="16"/>
  <c r="F154" i="16"/>
  <c r="HL154" i="16"/>
  <c r="GX154" i="16"/>
  <c r="GJ154" i="16"/>
  <c r="FT154" i="16"/>
  <c r="FF154" i="16"/>
  <c r="ER154" i="16"/>
  <c r="ED154" i="16"/>
  <c r="DP154" i="16"/>
  <c r="CZ154" i="16"/>
  <c r="CL154" i="16"/>
  <c r="BX154" i="16"/>
  <c r="BJ154" i="16"/>
  <c r="AV154" i="16"/>
  <c r="AF154" i="16"/>
  <c r="R154" i="16"/>
  <c r="HK154" i="16"/>
  <c r="GW154" i="16"/>
  <c r="GI154" i="16"/>
  <c r="FS154" i="16"/>
  <c r="FE154" i="16"/>
  <c r="EQ154" i="16"/>
  <c r="EC154" i="16"/>
  <c r="DO154" i="16"/>
  <c r="CY154" i="16"/>
  <c r="CK154" i="16"/>
  <c r="BW154" i="16"/>
  <c r="BI154" i="16"/>
  <c r="AU154" i="16"/>
  <c r="AE154" i="16"/>
  <c r="Q154" i="16"/>
  <c r="HJ154" i="16"/>
  <c r="GV154" i="16"/>
  <c r="GF154" i="16"/>
  <c r="FR154" i="16"/>
  <c r="FD154" i="16"/>
  <c r="EP154" i="16"/>
  <c r="EB154" i="16"/>
  <c r="DL154" i="16"/>
  <c r="CX154" i="16"/>
  <c r="CJ154" i="16"/>
  <c r="BV154" i="16"/>
  <c r="BH154" i="16"/>
  <c r="AR154" i="16"/>
  <c r="AD154" i="16"/>
  <c r="P154" i="16"/>
  <c r="GU154" i="16"/>
  <c r="FX154" i="16"/>
  <c r="EV154" i="16"/>
  <c r="DX154" i="16"/>
  <c r="DC154" i="16"/>
  <c r="CA154" i="16"/>
  <c r="BB154" i="16"/>
  <c r="AC154" i="16"/>
  <c r="A154" i="16"/>
  <c r="GR154" i="16"/>
  <c r="FW154" i="16"/>
  <c r="EU154" i="16"/>
  <c r="DV154" i="16"/>
  <c r="CW154" i="16"/>
  <c r="BZ154" i="16"/>
  <c r="AZ154" i="16"/>
  <c r="AB154" i="16"/>
  <c r="HO154" i="16"/>
  <c r="GP154" i="16"/>
  <c r="FQ154" i="16"/>
  <c r="ET154" i="16"/>
  <c r="DT154" i="16"/>
  <c r="CV154" i="16"/>
  <c r="BY154" i="16"/>
  <c r="AY154" i="16"/>
  <c r="Z154" i="16"/>
  <c r="HN154" i="16"/>
  <c r="GN154" i="16"/>
  <c r="FP154" i="16"/>
  <c r="ES154" i="16"/>
  <c r="DS154" i="16"/>
  <c r="CT154" i="16"/>
  <c r="BU154" i="16"/>
  <c r="AX154" i="16"/>
  <c r="X154" i="16"/>
  <c r="HM154" i="16"/>
  <c r="GM154" i="16"/>
  <c r="FN154" i="16"/>
  <c r="EO154" i="16"/>
  <c r="DR154" i="16"/>
  <c r="CR154" i="16"/>
  <c r="BT154" i="16"/>
  <c r="AW154" i="16"/>
  <c r="W154" i="16"/>
  <c r="HI154" i="16"/>
  <c r="GL154" i="16"/>
  <c r="FL154" i="16"/>
  <c r="EN154" i="16"/>
  <c r="DQ154" i="16"/>
  <c r="CQ154" i="16"/>
  <c r="BP154" i="16"/>
  <c r="AQ154" i="16"/>
  <c r="T154" i="16"/>
  <c r="HH154" i="16"/>
  <c r="GK154" i="16"/>
  <c r="FK154" i="16"/>
  <c r="EJ154" i="16"/>
  <c r="DK154" i="16"/>
  <c r="CN154" i="16"/>
  <c r="BN154" i="16"/>
  <c r="AP154" i="16"/>
  <c r="S154" i="16"/>
  <c r="HD154" i="16"/>
  <c r="GE154" i="16"/>
  <c r="FH154" i="16"/>
  <c r="EH154" i="16"/>
  <c r="DJ154" i="16"/>
  <c r="CM154" i="16"/>
  <c r="BM154" i="16"/>
  <c r="AN154" i="16"/>
  <c r="O154" i="16"/>
  <c r="HB154" i="16"/>
  <c r="GD154" i="16"/>
  <c r="FG154" i="16"/>
  <c r="EG154" i="16"/>
  <c r="DH154" i="16"/>
  <c r="CI154" i="16"/>
  <c r="BL154" i="16"/>
  <c r="AL154" i="16"/>
  <c r="HA154" i="16"/>
  <c r="GB154" i="16"/>
  <c r="FC154" i="16"/>
  <c r="EF154" i="16"/>
  <c r="DF154" i="16"/>
  <c r="CH154" i="16"/>
  <c r="BK154" i="16"/>
  <c r="AK154" i="16"/>
  <c r="G154" i="16"/>
  <c r="GZ154" i="16"/>
  <c r="FZ154" i="16"/>
  <c r="FB154" i="16"/>
  <c r="EE154" i="16"/>
  <c r="DE154" i="16"/>
  <c r="CF154" i="16"/>
  <c r="BG154" i="16"/>
  <c r="AJ154" i="16"/>
  <c r="C154" i="16"/>
  <c r="D154" i="16" s="1"/>
  <c r="C128" i="16"/>
  <c r="D128" i="16" s="1"/>
  <c r="V128" i="16"/>
  <c r="AJ128" i="16"/>
  <c r="AY128" i="16"/>
  <c r="BM128" i="16"/>
  <c r="CA128" i="16"/>
  <c r="CO128" i="16"/>
  <c r="DC128" i="16"/>
  <c r="DS128" i="16"/>
  <c r="EG128" i="16"/>
  <c r="EU128" i="16"/>
  <c r="FI128" i="16"/>
  <c r="FW128" i="16"/>
  <c r="GL128" i="16"/>
  <c r="GZ128" i="16"/>
  <c r="HN128" i="16"/>
  <c r="C133" i="16"/>
  <c r="D133" i="16" s="1"/>
  <c r="X133" i="16"/>
  <c r="AR133" i="16"/>
  <c r="BH133" i="16"/>
  <c r="BY133" i="16"/>
  <c r="CR133" i="16"/>
  <c r="DI133" i="16"/>
  <c r="DY133" i="16"/>
  <c r="ES133" i="16"/>
  <c r="FI133" i="16"/>
  <c r="FY133" i="16"/>
  <c r="GS133" i="16"/>
  <c r="HI133" i="16"/>
  <c r="P136" i="16"/>
  <c r="AL136" i="16"/>
  <c r="BG136" i="16"/>
  <c r="CA136" i="16"/>
  <c r="CW136" i="16"/>
  <c r="DQ136" i="16"/>
  <c r="EL136" i="16"/>
  <c r="FH136" i="16"/>
  <c r="GB136" i="16"/>
  <c r="GW136" i="16"/>
  <c r="P138" i="16"/>
  <c r="AK138" i="16"/>
  <c r="BG138" i="16"/>
  <c r="CB138" i="16"/>
  <c r="CV138" i="16"/>
  <c r="DR138" i="16"/>
  <c r="EL138" i="16"/>
  <c r="FG138" i="16"/>
  <c r="GD138" i="16"/>
  <c r="GW138" i="16"/>
  <c r="HG141" i="16"/>
  <c r="GU141" i="16"/>
  <c r="GI141" i="16"/>
  <c r="FW141" i="16"/>
  <c r="FK141" i="16"/>
  <c r="EY141" i="16"/>
  <c r="EM141" i="16"/>
  <c r="EA141" i="16"/>
  <c r="DO141" i="16"/>
  <c r="DC141" i="16"/>
  <c r="CQ141" i="16"/>
  <c r="CE141" i="16"/>
  <c r="BS141" i="16"/>
  <c r="BG141" i="16"/>
  <c r="AU141" i="16"/>
  <c r="AI141" i="16"/>
  <c r="W141" i="16"/>
  <c r="F141" i="16"/>
  <c r="HJ141" i="16"/>
  <c r="GW141" i="16"/>
  <c r="GJ141" i="16"/>
  <c r="FV141" i="16"/>
  <c r="FI141" i="16"/>
  <c r="EV141" i="16"/>
  <c r="EI141" i="16"/>
  <c r="DV141" i="16"/>
  <c r="DI141" i="16"/>
  <c r="CV141" i="16"/>
  <c r="CI141" i="16"/>
  <c r="BV141" i="16"/>
  <c r="BI141" i="16"/>
  <c r="AV141" i="16"/>
  <c r="AH141" i="16"/>
  <c r="U141" i="16"/>
  <c r="C141" i="16"/>
  <c r="D141" i="16" s="1"/>
  <c r="HN141" i="16"/>
  <c r="HA141" i="16"/>
  <c r="GN141" i="16"/>
  <c r="GA141" i="16"/>
  <c r="FN141" i="16"/>
  <c r="FA141" i="16"/>
  <c r="EN141" i="16"/>
  <c r="DZ141" i="16"/>
  <c r="DM141" i="16"/>
  <c r="CZ141" i="16"/>
  <c r="CM141" i="16"/>
  <c r="BZ141" i="16"/>
  <c r="BM141" i="16"/>
  <c r="AZ141" i="16"/>
  <c r="AM141" i="16"/>
  <c r="Z141" i="16"/>
  <c r="H141" i="16"/>
  <c r="HF141" i="16"/>
  <c r="GQ141" i="16"/>
  <c r="GB141" i="16"/>
  <c r="FL141" i="16"/>
  <c r="EU141" i="16"/>
  <c r="EF141" i="16"/>
  <c r="DQ141" i="16"/>
  <c r="DA141" i="16"/>
  <c r="CK141" i="16"/>
  <c r="BU141" i="16"/>
  <c r="BE141" i="16"/>
  <c r="AP141" i="16"/>
  <c r="AA141" i="16"/>
  <c r="HB141" i="16"/>
  <c r="GL141" i="16"/>
  <c r="FU141" i="16"/>
  <c r="FF141" i="16"/>
  <c r="EQ141" i="16"/>
  <c r="EB141" i="16"/>
  <c r="DK141" i="16"/>
  <c r="CU141" i="16"/>
  <c r="CF141" i="16"/>
  <c r="BP141" i="16"/>
  <c r="BA141" i="16"/>
  <c r="AK141" i="16"/>
  <c r="T141" i="16"/>
  <c r="HL141" i="16"/>
  <c r="GV141" i="16"/>
  <c r="GF141" i="16"/>
  <c r="FQ141" i="16"/>
  <c r="FB141" i="16"/>
  <c r="EK141" i="16"/>
  <c r="DU141" i="16"/>
  <c r="DF141" i="16"/>
  <c r="CP141" i="16"/>
  <c r="CA141" i="16"/>
  <c r="BK141" i="16"/>
  <c r="AT141" i="16"/>
  <c r="AE141" i="16"/>
  <c r="P141" i="16"/>
  <c r="HK141" i="16"/>
  <c r="GT141" i="16"/>
  <c r="GE141" i="16"/>
  <c r="FP141" i="16"/>
  <c r="EZ141" i="16"/>
  <c r="EJ141" i="16"/>
  <c r="DT141" i="16"/>
  <c r="DE141" i="16"/>
  <c r="CO141" i="16"/>
  <c r="BY141" i="16"/>
  <c r="BJ141" i="16"/>
  <c r="AS141" i="16"/>
  <c r="AD141" i="16"/>
  <c r="O141" i="16"/>
  <c r="AF141" i="16"/>
  <c r="BC141" i="16"/>
  <c r="CB141" i="16"/>
  <c r="CX141" i="16"/>
  <c r="DW141" i="16"/>
  <c r="ES141" i="16"/>
  <c r="FR141" i="16"/>
  <c r="GO141" i="16"/>
  <c r="HM141" i="16"/>
  <c r="CG145" i="16"/>
  <c r="CI146" i="16"/>
  <c r="AI154" i="16"/>
  <c r="BD154" i="16"/>
  <c r="CB154" i="16"/>
  <c r="W136" i="16"/>
  <c r="AP136" i="16"/>
  <c r="BK136" i="16"/>
  <c r="CH136" i="16"/>
  <c r="DB136" i="16"/>
  <c r="DV136" i="16"/>
  <c r="ES136" i="16"/>
  <c r="FL136" i="16"/>
  <c r="GH136" i="16"/>
  <c r="HC136" i="16"/>
  <c r="V138" i="16"/>
  <c r="AR138" i="16"/>
  <c r="BK138" i="16"/>
  <c r="CF138" i="16"/>
  <c r="DC138" i="16"/>
  <c r="DW138" i="16"/>
  <c r="EQ138" i="16"/>
  <c r="FN138" i="16"/>
  <c r="GG138" i="16"/>
  <c r="EM146" i="16"/>
  <c r="DD154" i="16"/>
  <c r="X136" i="16"/>
  <c r="AR136" i="16"/>
  <c r="BO136" i="16"/>
  <c r="CI136" i="16"/>
  <c r="DC136" i="16"/>
  <c r="DZ136" i="16"/>
  <c r="ET136" i="16"/>
  <c r="FM136" i="16"/>
  <c r="GK136" i="16"/>
  <c r="HD136" i="16"/>
  <c r="EA154" i="16"/>
  <c r="A136" i="16"/>
  <c r="Y136" i="16"/>
  <c r="AU136" i="16"/>
  <c r="BP136" i="16"/>
  <c r="CJ136" i="16"/>
  <c r="DF136" i="16"/>
  <c r="EB136" i="16"/>
  <c r="EU136" i="16"/>
  <c r="FP136" i="16"/>
  <c r="GL136" i="16"/>
  <c r="EZ154" i="16"/>
  <c r="HE136" i="16"/>
  <c r="GS136" i="16"/>
  <c r="GG136" i="16"/>
  <c r="FU136" i="16"/>
  <c r="FI136" i="16"/>
  <c r="EW136" i="16"/>
  <c r="EK136" i="16"/>
  <c r="DY136" i="16"/>
  <c r="DM136" i="16"/>
  <c r="DA136" i="16"/>
  <c r="CO136" i="16"/>
  <c r="CC136" i="16"/>
  <c r="BQ136" i="16"/>
  <c r="BE136" i="16"/>
  <c r="AS136" i="16"/>
  <c r="AG136" i="16"/>
  <c r="U136" i="16"/>
  <c r="HN136" i="16"/>
  <c r="HA136" i="16"/>
  <c r="GN136" i="16"/>
  <c r="GA136" i="16"/>
  <c r="FN136" i="16"/>
  <c r="FA136" i="16"/>
  <c r="EN136" i="16"/>
  <c r="EA136" i="16"/>
  <c r="DN136" i="16"/>
  <c r="CZ136" i="16"/>
  <c r="CM136" i="16"/>
  <c r="BZ136" i="16"/>
  <c r="BM136" i="16"/>
  <c r="AZ136" i="16"/>
  <c r="AM136" i="16"/>
  <c r="Z136" i="16"/>
  <c r="H136" i="16"/>
  <c r="HF136" i="16"/>
  <c r="GR136" i="16"/>
  <c r="GE136" i="16"/>
  <c r="FR136" i="16"/>
  <c r="FE136" i="16"/>
  <c r="ER136" i="16"/>
  <c r="EE136" i="16"/>
  <c r="DR136" i="16"/>
  <c r="DE136" i="16"/>
  <c r="CR136" i="16"/>
  <c r="CE136" i="16"/>
  <c r="BR136" i="16"/>
  <c r="BD136" i="16"/>
  <c r="AQ136" i="16"/>
  <c r="AD136" i="16"/>
  <c r="Q136" i="16"/>
  <c r="HJ136" i="16"/>
  <c r="GU136" i="16"/>
  <c r="GD136" i="16"/>
  <c r="FO136" i="16"/>
  <c r="EY136" i="16"/>
  <c r="EI136" i="16"/>
  <c r="DT136" i="16"/>
  <c r="DD136" i="16"/>
  <c r="CN136" i="16"/>
  <c r="BX136" i="16"/>
  <c r="BI136" i="16"/>
  <c r="AT136" i="16"/>
  <c r="AC136" i="16"/>
  <c r="HO136" i="16"/>
  <c r="GY136" i="16"/>
  <c r="GJ136" i="16"/>
  <c r="FT136" i="16"/>
  <c r="FD136" i="16"/>
  <c r="EO136" i="16"/>
  <c r="DX136" i="16"/>
  <c r="DI136" i="16"/>
  <c r="CT136" i="16"/>
  <c r="CD136" i="16"/>
  <c r="BN136" i="16"/>
  <c r="AX136" i="16"/>
  <c r="AI136" i="16"/>
  <c r="S136" i="16"/>
  <c r="HM136" i="16"/>
  <c r="GX136" i="16"/>
  <c r="GI136" i="16"/>
  <c r="FS136" i="16"/>
  <c r="FC136" i="16"/>
  <c r="EM136" i="16"/>
  <c r="DW136" i="16"/>
  <c r="DH136" i="16"/>
  <c r="CS136" i="16"/>
  <c r="CB136" i="16"/>
  <c r="BL136" i="16"/>
  <c r="AW136" i="16"/>
  <c r="AH136" i="16"/>
  <c r="R136" i="16"/>
  <c r="AA136" i="16"/>
  <c r="AV136" i="16"/>
  <c r="BS136" i="16"/>
  <c r="CK136" i="16"/>
  <c r="DG136" i="16"/>
  <c r="EC136" i="16"/>
  <c r="EV136" i="16"/>
  <c r="FQ136" i="16"/>
  <c r="GM136" i="16"/>
  <c r="HH136" i="16"/>
  <c r="GS146" i="16"/>
  <c r="FY154" i="16"/>
  <c r="C136" i="16"/>
  <c r="D136" i="16" s="1"/>
  <c r="AB136" i="16"/>
  <c r="AY136" i="16"/>
  <c r="BT136" i="16"/>
  <c r="CL136" i="16"/>
  <c r="DJ136" i="16"/>
  <c r="ED136" i="16"/>
  <c r="EX136" i="16"/>
  <c r="FV136" i="16"/>
  <c r="GO136" i="16"/>
  <c r="HI136" i="16"/>
  <c r="HM138" i="16"/>
  <c r="HA138" i="16"/>
  <c r="GO138" i="16"/>
  <c r="GC138" i="16"/>
  <c r="FQ138" i="16"/>
  <c r="FE138" i="16"/>
  <c r="ES138" i="16"/>
  <c r="EG138" i="16"/>
  <c r="DU138" i="16"/>
  <c r="DI138" i="16"/>
  <c r="CW138" i="16"/>
  <c r="CK138" i="16"/>
  <c r="BY138" i="16"/>
  <c r="BM138" i="16"/>
  <c r="BA138" i="16"/>
  <c r="AO138" i="16"/>
  <c r="AC138" i="16"/>
  <c r="Q138" i="16"/>
  <c r="HI138" i="16"/>
  <c r="GV138" i="16"/>
  <c r="GI138" i="16"/>
  <c r="FV138" i="16"/>
  <c r="FI138" i="16"/>
  <c r="EV138" i="16"/>
  <c r="EI138" i="16"/>
  <c r="DV138" i="16"/>
  <c r="DH138" i="16"/>
  <c r="CU138" i="16"/>
  <c r="CH138" i="16"/>
  <c r="BU138" i="16"/>
  <c r="BH138" i="16"/>
  <c r="AU138" i="16"/>
  <c r="AH138" i="16"/>
  <c r="U138" i="16"/>
  <c r="C138" i="16"/>
  <c r="D138" i="16" s="1"/>
  <c r="HN138" i="16"/>
  <c r="GZ138" i="16"/>
  <c r="GM138" i="16"/>
  <c r="FZ138" i="16"/>
  <c r="FM138" i="16"/>
  <c r="EZ138" i="16"/>
  <c r="EM138" i="16"/>
  <c r="DZ138" i="16"/>
  <c r="DM138" i="16"/>
  <c r="CZ138" i="16"/>
  <c r="CM138" i="16"/>
  <c r="BZ138" i="16"/>
  <c r="BL138" i="16"/>
  <c r="AY138" i="16"/>
  <c r="AL138" i="16"/>
  <c r="Y138" i="16"/>
  <c r="G138" i="16"/>
  <c r="HB138" i="16"/>
  <c r="GK138" i="16"/>
  <c r="FU138" i="16"/>
  <c r="FF138" i="16"/>
  <c r="EP138" i="16"/>
  <c r="EA138" i="16"/>
  <c r="DK138" i="16"/>
  <c r="CT138" i="16"/>
  <c r="CE138" i="16"/>
  <c r="BP138" i="16"/>
  <c r="AZ138" i="16"/>
  <c r="AJ138" i="16"/>
  <c r="T138" i="16"/>
  <c r="HF138" i="16"/>
  <c r="GQ138" i="16"/>
  <c r="GA138" i="16"/>
  <c r="FK138" i="16"/>
  <c r="EU138" i="16"/>
  <c r="EE138" i="16"/>
  <c r="DP138" i="16"/>
  <c r="DA138" i="16"/>
  <c r="CJ138" i="16"/>
  <c r="BT138" i="16"/>
  <c r="BE138" i="16"/>
  <c r="AP138" i="16"/>
  <c r="Z138" i="16"/>
  <c r="HE138" i="16"/>
  <c r="GP138" i="16"/>
  <c r="FY138" i="16"/>
  <c r="FJ138" i="16"/>
  <c r="ET138" i="16"/>
  <c r="ED138" i="16"/>
  <c r="DO138" i="16"/>
  <c r="CY138" i="16"/>
  <c r="CI138" i="16"/>
  <c r="BS138" i="16"/>
  <c r="BD138" i="16"/>
  <c r="AN138" i="16"/>
  <c r="X138" i="16"/>
  <c r="AD138" i="16"/>
  <c r="AW138" i="16"/>
  <c r="BR138" i="16"/>
  <c r="CO138" i="16"/>
  <c r="DG138" i="16"/>
  <c r="EC138" i="16"/>
  <c r="EY138" i="16"/>
  <c r="FS138" i="16"/>
  <c r="GN138" i="16"/>
  <c r="HJ138" i="16"/>
  <c r="HL145" i="16"/>
  <c r="GZ145" i="16"/>
  <c r="GN145" i="16"/>
  <c r="GB145" i="16"/>
  <c r="HK145" i="16"/>
  <c r="GY145" i="16"/>
  <c r="GM145" i="16"/>
  <c r="GA145" i="16"/>
  <c r="FO145" i="16"/>
  <c r="FC145" i="16"/>
  <c r="EQ145" i="16"/>
  <c r="EE145" i="16"/>
  <c r="DS145" i="16"/>
  <c r="DG145" i="16"/>
  <c r="CU145" i="16"/>
  <c r="CI145" i="16"/>
  <c r="BW145" i="16"/>
  <c r="BK145" i="16"/>
  <c r="AY145" i="16"/>
  <c r="AM145" i="16"/>
  <c r="AA145" i="16"/>
  <c r="O145" i="16"/>
  <c r="HD145" i="16"/>
  <c r="GP145" i="16"/>
  <c r="FZ145" i="16"/>
  <c r="FM145" i="16"/>
  <c r="EZ145" i="16"/>
  <c r="EM145" i="16"/>
  <c r="DZ145" i="16"/>
  <c r="DM145" i="16"/>
  <c r="CZ145" i="16"/>
  <c r="CM145" i="16"/>
  <c r="BZ145" i="16"/>
  <c r="BM145" i="16"/>
  <c r="AZ145" i="16"/>
  <c r="AL145" i="16"/>
  <c r="Y145" i="16"/>
  <c r="G145" i="16"/>
  <c r="HH145" i="16"/>
  <c r="GT145" i="16"/>
  <c r="GF145" i="16"/>
  <c r="FR145" i="16"/>
  <c r="FE145" i="16"/>
  <c r="ER145" i="16"/>
  <c r="ED145" i="16"/>
  <c r="DQ145" i="16"/>
  <c r="DD145" i="16"/>
  <c r="CQ145" i="16"/>
  <c r="CD145" i="16"/>
  <c r="BQ145" i="16"/>
  <c r="BD145" i="16"/>
  <c r="AQ145" i="16"/>
  <c r="AD145" i="16"/>
  <c r="Q145" i="16"/>
  <c r="HG145" i="16"/>
  <c r="GS145" i="16"/>
  <c r="GE145" i="16"/>
  <c r="FQ145" i="16"/>
  <c r="FD145" i="16"/>
  <c r="EP145" i="16"/>
  <c r="EC145" i="16"/>
  <c r="DP145" i="16"/>
  <c r="GW145" i="16"/>
  <c r="GD145" i="16"/>
  <c r="FK145" i="16"/>
  <c r="EU145" i="16"/>
  <c r="EB145" i="16"/>
  <c r="DK145" i="16"/>
  <c r="CV145" i="16"/>
  <c r="CF145" i="16"/>
  <c r="BP145" i="16"/>
  <c r="BA145" i="16"/>
  <c r="AJ145" i="16"/>
  <c r="U145" i="16"/>
  <c r="A145" i="16"/>
  <c r="HO145" i="16"/>
  <c r="GV145" i="16"/>
  <c r="GC145" i="16"/>
  <c r="FJ145" i="16"/>
  <c r="ET145" i="16"/>
  <c r="EA145" i="16"/>
  <c r="DJ145" i="16"/>
  <c r="CT145" i="16"/>
  <c r="CE145" i="16"/>
  <c r="BO145" i="16"/>
  <c r="AX145" i="16"/>
  <c r="AI145" i="16"/>
  <c r="T145" i="16"/>
  <c r="HN145" i="16"/>
  <c r="GU145" i="16"/>
  <c r="FY145" i="16"/>
  <c r="FI145" i="16"/>
  <c r="ES145" i="16"/>
  <c r="DY145" i="16"/>
  <c r="DI145" i="16"/>
  <c r="CS145" i="16"/>
  <c r="CC145" i="16"/>
  <c r="BN145" i="16"/>
  <c r="AW145" i="16"/>
  <c r="AH145" i="16"/>
  <c r="S145" i="16"/>
  <c r="HM145" i="16"/>
  <c r="GR145" i="16"/>
  <c r="FX145" i="16"/>
  <c r="FH145" i="16"/>
  <c r="EO145" i="16"/>
  <c r="DX145" i="16"/>
  <c r="DH145" i="16"/>
  <c r="CR145" i="16"/>
  <c r="CB145" i="16"/>
  <c r="BL145" i="16"/>
  <c r="AV145" i="16"/>
  <c r="AG145" i="16"/>
  <c r="R145" i="16"/>
  <c r="HJ145" i="16"/>
  <c r="GQ145" i="16"/>
  <c r="FW145" i="16"/>
  <c r="FG145" i="16"/>
  <c r="EN145" i="16"/>
  <c r="DW145" i="16"/>
  <c r="DF145" i="16"/>
  <c r="CP145" i="16"/>
  <c r="CA145" i="16"/>
  <c r="BJ145" i="16"/>
  <c r="AU145" i="16"/>
  <c r="AF145" i="16"/>
  <c r="P145" i="16"/>
  <c r="HI145" i="16"/>
  <c r="GO145" i="16"/>
  <c r="FV145" i="16"/>
  <c r="FF145" i="16"/>
  <c r="EL145" i="16"/>
  <c r="DV145" i="16"/>
  <c r="DE145" i="16"/>
  <c r="CO145" i="16"/>
  <c r="BY145" i="16"/>
  <c r="BI145" i="16"/>
  <c r="AT145" i="16"/>
  <c r="AE145" i="16"/>
  <c r="HF145" i="16"/>
  <c r="GL145" i="16"/>
  <c r="FU145" i="16"/>
  <c r="FB145" i="16"/>
  <c r="EK145" i="16"/>
  <c r="DU145" i="16"/>
  <c r="DC145" i="16"/>
  <c r="CN145" i="16"/>
  <c r="BX145" i="16"/>
  <c r="BH145" i="16"/>
  <c r="AS145" i="16"/>
  <c r="AC145" i="16"/>
  <c r="H145" i="16"/>
  <c r="HE145" i="16"/>
  <c r="GK145" i="16"/>
  <c r="FT145" i="16"/>
  <c r="FA145" i="16"/>
  <c r="EJ145" i="16"/>
  <c r="DT145" i="16"/>
  <c r="DB145" i="16"/>
  <c r="CL145" i="16"/>
  <c r="BV145" i="16"/>
  <c r="BG145" i="16"/>
  <c r="AR145" i="16"/>
  <c r="AB145" i="16"/>
  <c r="F145" i="16"/>
  <c r="HC145" i="16"/>
  <c r="GJ145" i="16"/>
  <c r="FS145" i="16"/>
  <c r="EY145" i="16"/>
  <c r="EI145" i="16"/>
  <c r="DR145" i="16"/>
  <c r="DA145" i="16"/>
  <c r="CK145" i="16"/>
  <c r="BU145" i="16"/>
  <c r="BF145" i="16"/>
  <c r="AP145" i="16"/>
  <c r="Z145" i="16"/>
  <c r="HB145" i="16"/>
  <c r="GI145" i="16"/>
  <c r="FP145" i="16"/>
  <c r="EX145" i="16"/>
  <c r="EH145" i="16"/>
  <c r="DO145" i="16"/>
  <c r="CY145" i="16"/>
  <c r="CJ145" i="16"/>
  <c r="BT145" i="16"/>
  <c r="BE145" i="16"/>
  <c r="AO145" i="16"/>
  <c r="X145" i="16"/>
  <c r="HA145" i="16"/>
  <c r="GH145" i="16"/>
  <c r="FN145" i="16"/>
  <c r="EW145" i="16"/>
  <c r="EG145" i="16"/>
  <c r="DN145" i="16"/>
  <c r="CX145" i="16"/>
  <c r="CH145" i="16"/>
  <c r="BS145" i="16"/>
  <c r="BC145" i="16"/>
  <c r="AN145" i="16"/>
  <c r="W145" i="16"/>
  <c r="C145" i="16"/>
  <c r="D145" i="16" s="1"/>
  <c r="GX145" i="16"/>
  <c r="GY154" i="16"/>
  <c r="AE136" i="16"/>
  <c r="BA136" i="16"/>
  <c r="BU136" i="16"/>
  <c r="CP136" i="16"/>
  <c r="DK136" i="16"/>
  <c r="EF136" i="16"/>
  <c r="EZ136" i="16"/>
  <c r="FW136" i="16"/>
  <c r="GP136" i="16"/>
  <c r="HK136" i="16"/>
  <c r="HJ146" i="16"/>
  <c r="GX146" i="16"/>
  <c r="GL146" i="16"/>
  <c r="FZ146" i="16"/>
  <c r="FN146" i="16"/>
  <c r="FB146" i="16"/>
  <c r="EP146" i="16"/>
  <c r="ED146" i="16"/>
  <c r="DR146" i="16"/>
  <c r="DF146" i="16"/>
  <c r="CT146" i="16"/>
  <c r="CH146" i="16"/>
  <c r="BV146" i="16"/>
  <c r="BJ146" i="16"/>
  <c r="AX146" i="16"/>
  <c r="AL146" i="16"/>
  <c r="Z146" i="16"/>
  <c r="HI146" i="16"/>
  <c r="GW146" i="16"/>
  <c r="GK146" i="16"/>
  <c r="FY146" i="16"/>
  <c r="FM146" i="16"/>
  <c r="FA146" i="16"/>
  <c r="EO146" i="16"/>
  <c r="EC146" i="16"/>
  <c r="DQ146" i="16"/>
  <c r="DE146" i="16"/>
  <c r="CS146" i="16"/>
  <c r="CG146" i="16"/>
  <c r="BU146" i="16"/>
  <c r="BI146" i="16"/>
  <c r="AW146" i="16"/>
  <c r="AK146" i="16"/>
  <c r="Y146" i="16"/>
  <c r="H146" i="16"/>
  <c r="HB146" i="16"/>
  <c r="GN146" i="16"/>
  <c r="FX146" i="16"/>
  <c r="FJ146" i="16"/>
  <c r="EV146" i="16"/>
  <c r="EH146" i="16"/>
  <c r="DT146" i="16"/>
  <c r="DD146" i="16"/>
  <c r="CP146" i="16"/>
  <c r="CB146" i="16"/>
  <c r="BN146" i="16"/>
  <c r="AZ146" i="16"/>
  <c r="AJ146" i="16"/>
  <c r="V146" i="16"/>
  <c r="C146" i="16"/>
  <c r="D146" i="16" s="1"/>
  <c r="HF146" i="16"/>
  <c r="GR146" i="16"/>
  <c r="GD146" i="16"/>
  <c r="FP146" i="16"/>
  <c r="EZ146" i="16"/>
  <c r="EL146" i="16"/>
  <c r="DX146" i="16"/>
  <c r="DJ146" i="16"/>
  <c r="CV146" i="16"/>
  <c r="CF146" i="16"/>
  <c r="BR146" i="16"/>
  <c r="BD146" i="16"/>
  <c r="AP146" i="16"/>
  <c r="AB146" i="16"/>
  <c r="G146" i="16"/>
  <c r="HE146" i="16"/>
  <c r="GQ146" i="16"/>
  <c r="GC146" i="16"/>
  <c r="FO146" i="16"/>
  <c r="EY146" i="16"/>
  <c r="EK146" i="16"/>
  <c r="DW146" i="16"/>
  <c r="DI146" i="16"/>
  <c r="CU146" i="16"/>
  <c r="CE146" i="16"/>
  <c r="BQ146" i="16"/>
  <c r="BC146" i="16"/>
  <c r="AO146" i="16"/>
  <c r="AA146" i="16"/>
  <c r="F146" i="16"/>
  <c r="HK146" i="16"/>
  <c r="GP146" i="16"/>
  <c r="FV146" i="16"/>
  <c r="FE146" i="16"/>
  <c r="EJ146" i="16"/>
  <c r="DP146" i="16"/>
  <c r="CY146" i="16"/>
  <c r="CD146" i="16"/>
  <c r="BL146" i="16"/>
  <c r="AS146" i="16"/>
  <c r="X146" i="16"/>
  <c r="A146" i="16"/>
  <c r="HH146" i="16"/>
  <c r="GO146" i="16"/>
  <c r="FU146" i="16"/>
  <c r="FD146" i="16"/>
  <c r="EI146" i="16"/>
  <c r="DO146" i="16"/>
  <c r="CX146" i="16"/>
  <c r="CC146" i="16"/>
  <c r="BK146" i="16"/>
  <c r="AR146" i="16"/>
  <c r="W146" i="16"/>
  <c r="HG146" i="16"/>
  <c r="GM146" i="16"/>
  <c r="FT146" i="16"/>
  <c r="FC146" i="16"/>
  <c r="EG146" i="16"/>
  <c r="DN146" i="16"/>
  <c r="CW146" i="16"/>
  <c r="CA146" i="16"/>
  <c r="BH146" i="16"/>
  <c r="AQ146" i="16"/>
  <c r="U146" i="16"/>
  <c r="HD146" i="16"/>
  <c r="GJ146" i="16"/>
  <c r="FS146" i="16"/>
  <c r="EX146" i="16"/>
  <c r="EF146" i="16"/>
  <c r="DM146" i="16"/>
  <c r="CR146" i="16"/>
  <c r="BZ146" i="16"/>
  <c r="BG146" i="16"/>
  <c r="AN146" i="16"/>
  <c r="T146" i="16"/>
  <c r="HC146" i="16"/>
  <c r="GI146" i="16"/>
  <c r="FR146" i="16"/>
  <c r="EW146" i="16"/>
  <c r="EE146" i="16"/>
  <c r="DL146" i="16"/>
  <c r="CQ146" i="16"/>
  <c r="BY146" i="16"/>
  <c r="BF146" i="16"/>
  <c r="AM146" i="16"/>
  <c r="S146" i="16"/>
  <c r="HA146" i="16"/>
  <c r="GH146" i="16"/>
  <c r="FQ146" i="16"/>
  <c r="EU146" i="16"/>
  <c r="EB146" i="16"/>
  <c r="DK146" i="16"/>
  <c r="CO146" i="16"/>
  <c r="BX146" i="16"/>
  <c r="BE146" i="16"/>
  <c r="AI146" i="16"/>
  <c r="R146" i="16"/>
  <c r="GZ146" i="16"/>
  <c r="GG146" i="16"/>
  <c r="FL146" i="16"/>
  <c r="ET146" i="16"/>
  <c r="EA146" i="16"/>
  <c r="DH146" i="16"/>
  <c r="CN146" i="16"/>
  <c r="BW146" i="16"/>
  <c r="BB146" i="16"/>
  <c r="AH146" i="16"/>
  <c r="Q146" i="16"/>
  <c r="GY146" i="16"/>
  <c r="GF146" i="16"/>
  <c r="FK146" i="16"/>
  <c r="ES146" i="16"/>
  <c r="DZ146" i="16"/>
  <c r="DG146" i="16"/>
  <c r="CM146" i="16"/>
  <c r="BT146" i="16"/>
  <c r="BA146" i="16"/>
  <c r="AG146" i="16"/>
  <c r="P146" i="16"/>
  <c r="HO146" i="16"/>
  <c r="GV146" i="16"/>
  <c r="GE146" i="16"/>
  <c r="FI146" i="16"/>
  <c r="ER146" i="16"/>
  <c r="DY146" i="16"/>
  <c r="DC146" i="16"/>
  <c r="CL146" i="16"/>
  <c r="BS146" i="16"/>
  <c r="AY146" i="16"/>
  <c r="AF146" i="16"/>
  <c r="O146" i="16"/>
  <c r="HN146" i="16"/>
  <c r="GU146" i="16"/>
  <c r="GB146" i="16"/>
  <c r="FH146" i="16"/>
  <c r="EQ146" i="16"/>
  <c r="DV146" i="16"/>
  <c r="DB146" i="16"/>
  <c r="CK146" i="16"/>
  <c r="BP146" i="16"/>
  <c r="AV146" i="16"/>
  <c r="AE146" i="16"/>
  <c r="HM146" i="16"/>
  <c r="GT146" i="16"/>
  <c r="GA146" i="16"/>
  <c r="FG146" i="16"/>
  <c r="EN146" i="16"/>
  <c r="DU146" i="16"/>
  <c r="DA146" i="16"/>
  <c r="CJ146" i="16"/>
  <c r="BO146" i="16"/>
  <c r="AU146" i="16"/>
  <c r="AD146" i="16"/>
  <c r="HG161" i="16"/>
  <c r="GU161" i="16"/>
  <c r="GI161" i="16"/>
  <c r="FW161" i="16"/>
  <c r="FK161" i="16"/>
  <c r="EY161" i="16"/>
  <c r="EM161" i="16"/>
  <c r="EA161" i="16"/>
  <c r="DO161" i="16"/>
  <c r="DC161" i="16"/>
  <c r="CQ161" i="16"/>
  <c r="CE161" i="16"/>
  <c r="BS161" i="16"/>
  <c r="BG161" i="16"/>
  <c r="AU161" i="16"/>
  <c r="AI161" i="16"/>
  <c r="W161" i="16"/>
  <c r="F161" i="16"/>
  <c r="HH161" i="16"/>
  <c r="GT161" i="16"/>
  <c r="GG161" i="16"/>
  <c r="FT161" i="16"/>
  <c r="FG161" i="16"/>
  <c r="ET161" i="16"/>
  <c r="EG161" i="16"/>
  <c r="DT161" i="16"/>
  <c r="DG161" i="16"/>
  <c r="CT161" i="16"/>
  <c r="CG161" i="16"/>
  <c r="BT161" i="16"/>
  <c r="BF161" i="16"/>
  <c r="AS161" i="16"/>
  <c r="AF161" i="16"/>
  <c r="S161" i="16"/>
  <c r="A161" i="16"/>
  <c r="HD161" i="16"/>
  <c r="GQ161" i="16"/>
  <c r="GD161" i="16"/>
  <c r="FQ161" i="16"/>
  <c r="FD161" i="16"/>
  <c r="EQ161" i="16"/>
  <c r="ED161" i="16"/>
  <c r="DQ161" i="16"/>
  <c r="DD161" i="16"/>
  <c r="CP161" i="16"/>
  <c r="CC161" i="16"/>
  <c r="BP161" i="16"/>
  <c r="BC161" i="16"/>
  <c r="AP161" i="16"/>
  <c r="AC161" i="16"/>
  <c r="P161" i="16"/>
  <c r="HM161" i="16"/>
  <c r="GZ161" i="16"/>
  <c r="GM161" i="16"/>
  <c r="FZ161" i="16"/>
  <c r="FM161" i="16"/>
  <c r="EZ161" i="16"/>
  <c r="EL161" i="16"/>
  <c r="DY161" i="16"/>
  <c r="DL161" i="16"/>
  <c r="CY161" i="16"/>
  <c r="CL161" i="16"/>
  <c r="BY161" i="16"/>
  <c r="BL161" i="16"/>
  <c r="AY161" i="16"/>
  <c r="AL161" i="16"/>
  <c r="Y161" i="16"/>
  <c r="G161" i="16"/>
  <c r="HL161" i="16"/>
  <c r="GY161" i="16"/>
  <c r="GL161" i="16"/>
  <c r="FY161" i="16"/>
  <c r="FL161" i="16"/>
  <c r="EX161" i="16"/>
  <c r="EK161" i="16"/>
  <c r="DX161" i="16"/>
  <c r="DK161" i="16"/>
  <c r="CX161" i="16"/>
  <c r="CK161" i="16"/>
  <c r="BX161" i="16"/>
  <c r="BK161" i="16"/>
  <c r="AX161" i="16"/>
  <c r="AK161" i="16"/>
  <c r="X161" i="16"/>
  <c r="HK161" i="16"/>
  <c r="GX161" i="16"/>
  <c r="GK161" i="16"/>
  <c r="FX161" i="16"/>
  <c r="FJ161" i="16"/>
  <c r="EW161" i="16"/>
  <c r="EJ161" i="16"/>
  <c r="DW161" i="16"/>
  <c r="DJ161" i="16"/>
  <c r="CW161" i="16"/>
  <c r="CJ161" i="16"/>
  <c r="BW161" i="16"/>
  <c r="BJ161" i="16"/>
  <c r="AW161" i="16"/>
  <c r="AJ161" i="16"/>
  <c r="V161" i="16"/>
  <c r="HA161" i="16"/>
  <c r="GC161" i="16"/>
  <c r="FF161" i="16"/>
  <c r="EI161" i="16"/>
  <c r="DN161" i="16"/>
  <c r="CR161" i="16"/>
  <c r="BU161" i="16"/>
  <c r="AZ161" i="16"/>
  <c r="AB161" i="16"/>
  <c r="GW161" i="16"/>
  <c r="GB161" i="16"/>
  <c r="FE161" i="16"/>
  <c r="EH161" i="16"/>
  <c r="DM161" i="16"/>
  <c r="CO161" i="16"/>
  <c r="BR161" i="16"/>
  <c r="AV161" i="16"/>
  <c r="AA161" i="16"/>
  <c r="GV161" i="16"/>
  <c r="GA161" i="16"/>
  <c r="FC161" i="16"/>
  <c r="EF161" i="16"/>
  <c r="DI161" i="16"/>
  <c r="CN161" i="16"/>
  <c r="BQ161" i="16"/>
  <c r="AT161" i="16"/>
  <c r="Z161" i="16"/>
  <c r="GS161" i="16"/>
  <c r="FV161" i="16"/>
  <c r="FB161" i="16"/>
  <c r="EE161" i="16"/>
  <c r="DH161" i="16"/>
  <c r="CM161" i="16"/>
  <c r="BO161" i="16"/>
  <c r="AR161" i="16"/>
  <c r="U161" i="16"/>
  <c r="HO161" i="16"/>
  <c r="GR161" i="16"/>
  <c r="FU161" i="16"/>
  <c r="FA161" i="16"/>
  <c r="EC161" i="16"/>
  <c r="DF161" i="16"/>
  <c r="CI161" i="16"/>
  <c r="BN161" i="16"/>
  <c r="AQ161" i="16"/>
  <c r="T161" i="16"/>
  <c r="HN161" i="16"/>
  <c r="GP161" i="16"/>
  <c r="FS161" i="16"/>
  <c r="EV161" i="16"/>
  <c r="EB161" i="16"/>
  <c r="DE161" i="16"/>
  <c r="CH161" i="16"/>
  <c r="BM161" i="16"/>
  <c r="AO161" i="16"/>
  <c r="R161" i="16"/>
  <c r="HJ161" i="16"/>
  <c r="GO161" i="16"/>
  <c r="FR161" i="16"/>
  <c r="EU161" i="16"/>
  <c r="DZ161" i="16"/>
  <c r="DB161" i="16"/>
  <c r="CF161" i="16"/>
  <c r="BI161" i="16"/>
  <c r="AN161" i="16"/>
  <c r="Q161" i="16"/>
  <c r="HI161" i="16"/>
  <c r="GN161" i="16"/>
  <c r="FP161" i="16"/>
  <c r="ES161" i="16"/>
  <c r="DV161" i="16"/>
  <c r="DA161" i="16"/>
  <c r="CD161" i="16"/>
  <c r="BH161" i="16"/>
  <c r="AM161" i="16"/>
  <c r="O161" i="16"/>
  <c r="HF161" i="16"/>
  <c r="GJ161" i="16"/>
  <c r="FO161" i="16"/>
  <c r="ER161" i="16"/>
  <c r="DU161" i="16"/>
  <c r="CZ161" i="16"/>
  <c r="CB161" i="16"/>
  <c r="BE161" i="16"/>
  <c r="AH161" i="16"/>
  <c r="HE161" i="16"/>
  <c r="GH161" i="16"/>
  <c r="FN161" i="16"/>
  <c r="EP161" i="16"/>
  <c r="DS161" i="16"/>
  <c r="CV161" i="16"/>
  <c r="CA161" i="16"/>
  <c r="BD161" i="16"/>
  <c r="AG161" i="16"/>
  <c r="H161" i="16"/>
  <c r="HC161" i="16"/>
  <c r="GF161" i="16"/>
  <c r="FI161" i="16"/>
  <c r="EO161" i="16"/>
  <c r="DR161" i="16"/>
  <c r="CU161" i="16"/>
  <c r="BZ161" i="16"/>
  <c r="BB161" i="16"/>
  <c r="AE161" i="16"/>
  <c r="C161" i="16"/>
  <c r="D161" i="16" s="1"/>
  <c r="HI134" i="16"/>
  <c r="GW134" i="16"/>
  <c r="GK134" i="16"/>
  <c r="FY134" i="16"/>
  <c r="FM134" i="16"/>
  <c r="FA134" i="16"/>
  <c r="EO134" i="16"/>
  <c r="EC134" i="16"/>
  <c r="DQ134" i="16"/>
  <c r="DE134" i="16"/>
  <c r="CS134" i="16"/>
  <c r="CG134" i="16"/>
  <c r="BU134" i="16"/>
  <c r="BI134" i="16"/>
  <c r="AW134" i="16"/>
  <c r="AK134" i="16"/>
  <c r="Y134" i="16"/>
  <c r="H134" i="16"/>
  <c r="HE134" i="16"/>
  <c r="GR134" i="16"/>
  <c r="GE134" i="16"/>
  <c r="FR134" i="16"/>
  <c r="FE134" i="16"/>
  <c r="ER134" i="16"/>
  <c r="HJ134" i="16"/>
  <c r="GV134" i="16"/>
  <c r="GI134" i="16"/>
  <c r="FV134" i="16"/>
  <c r="FI134" i="16"/>
  <c r="EV134" i="16"/>
  <c r="EI134" i="16"/>
  <c r="DV134" i="16"/>
  <c r="T134" i="16"/>
  <c r="AG134" i="16"/>
  <c r="AT134" i="16"/>
  <c r="BG134" i="16"/>
  <c r="BT134" i="16"/>
  <c r="CH134" i="16"/>
  <c r="CU134" i="16"/>
  <c r="DH134" i="16"/>
  <c r="DU134" i="16"/>
  <c r="EJ134" i="16"/>
  <c r="EY134" i="16"/>
  <c r="FO134" i="16"/>
  <c r="GD134" i="16"/>
  <c r="GT134" i="16"/>
  <c r="HK134" i="16"/>
  <c r="P142" i="16"/>
  <c r="AF142" i="16"/>
  <c r="AV142" i="16"/>
  <c r="BK142" i="16"/>
  <c r="CA142" i="16"/>
  <c r="CQ142" i="16"/>
  <c r="DG142" i="16"/>
  <c r="DV142" i="16"/>
  <c r="EL142" i="16"/>
  <c r="FB142" i="16"/>
  <c r="FQ142" i="16"/>
  <c r="GH142" i="16"/>
  <c r="GW142" i="16"/>
  <c r="HL142" i="16"/>
  <c r="HM144" i="16"/>
  <c r="HA144" i="16"/>
  <c r="GO144" i="16"/>
  <c r="GC144" i="16"/>
  <c r="FQ144" i="16"/>
  <c r="FE144" i="16"/>
  <c r="ES144" i="16"/>
  <c r="EG144" i="16"/>
  <c r="DU144" i="16"/>
  <c r="DI144" i="16"/>
  <c r="CW144" i="16"/>
  <c r="CK144" i="16"/>
  <c r="BY144" i="16"/>
  <c r="BM144" i="16"/>
  <c r="BA144" i="16"/>
  <c r="AO144" i="16"/>
  <c r="AC144" i="16"/>
  <c r="Q144" i="16"/>
  <c r="HI144" i="16"/>
  <c r="GV144" i="16"/>
  <c r="GI144" i="16"/>
  <c r="FV144" i="16"/>
  <c r="FI144" i="16"/>
  <c r="EV144" i="16"/>
  <c r="EI144" i="16"/>
  <c r="DV144" i="16"/>
  <c r="DH144" i="16"/>
  <c r="CU144" i="16"/>
  <c r="CH144" i="16"/>
  <c r="BU144" i="16"/>
  <c r="BH144" i="16"/>
  <c r="AU144" i="16"/>
  <c r="AH144" i="16"/>
  <c r="U144" i="16"/>
  <c r="C144" i="16"/>
  <c r="HN144" i="16"/>
  <c r="GZ144" i="16"/>
  <c r="GM144" i="16"/>
  <c r="FZ144" i="16"/>
  <c r="FM144" i="16"/>
  <c r="EZ144" i="16"/>
  <c r="EM144" i="16"/>
  <c r="DZ144" i="16"/>
  <c r="DM144" i="16"/>
  <c r="CZ144" i="16"/>
  <c r="CM144" i="16"/>
  <c r="BZ144" i="16"/>
  <c r="BL144" i="16"/>
  <c r="AY144" i="16"/>
  <c r="AL144" i="16"/>
  <c r="Y144" i="16"/>
  <c r="G144" i="16"/>
  <c r="W144" i="16"/>
  <c r="AM144" i="16"/>
  <c r="BC144" i="16"/>
  <c r="BR144" i="16"/>
  <c r="CG144" i="16"/>
  <c r="CX144" i="16"/>
  <c r="DN144" i="16"/>
  <c r="EC144" i="16"/>
  <c r="ER144" i="16"/>
  <c r="FH144" i="16"/>
  <c r="FX144" i="16"/>
  <c r="GN144" i="16"/>
  <c r="HD144" i="16"/>
  <c r="V147" i="16"/>
  <c r="AQ147" i="16"/>
  <c r="BJ147" i="16"/>
  <c r="CB147" i="16"/>
  <c r="CW147" i="16"/>
  <c r="DN147" i="16"/>
  <c r="EH147" i="16"/>
  <c r="FC147" i="16"/>
  <c r="FT147" i="16"/>
  <c r="GN147" i="16"/>
  <c r="HI147" i="16"/>
  <c r="AD161" i="16"/>
  <c r="C134" i="16"/>
  <c r="D134" i="16" s="1"/>
  <c r="U134" i="16"/>
  <c r="AH134" i="16"/>
  <c r="AU134" i="16"/>
  <c r="BH134" i="16"/>
  <c r="BV134" i="16"/>
  <c r="CI134" i="16"/>
  <c r="CV134" i="16"/>
  <c r="DI134" i="16"/>
  <c r="DW134" i="16"/>
  <c r="EK134" i="16"/>
  <c r="EZ134" i="16"/>
  <c r="FP134" i="16"/>
  <c r="GF134" i="16"/>
  <c r="GU134" i="16"/>
  <c r="HL134" i="16"/>
  <c r="R142" i="16"/>
  <c r="AH142" i="16"/>
  <c r="AW142" i="16"/>
  <c r="BL142" i="16"/>
  <c r="CB142" i="16"/>
  <c r="CS142" i="16"/>
  <c r="DH142" i="16"/>
  <c r="DW142" i="16"/>
  <c r="EM142" i="16"/>
  <c r="FC142" i="16"/>
  <c r="FS142" i="16"/>
  <c r="GI142" i="16"/>
  <c r="GX142" i="16"/>
  <c r="D144" i="16"/>
  <c r="X144" i="16"/>
  <c r="AN144" i="16"/>
  <c r="BD144" i="16"/>
  <c r="BS144" i="16"/>
  <c r="CI144" i="16"/>
  <c r="CY144" i="16"/>
  <c r="DO144" i="16"/>
  <c r="ED144" i="16"/>
  <c r="ET144" i="16"/>
  <c r="FJ144" i="16"/>
  <c r="FY144" i="16"/>
  <c r="GP144" i="16"/>
  <c r="HE144" i="16"/>
  <c r="AA147" i="16"/>
  <c r="AR147" i="16"/>
  <c r="BK147" i="16"/>
  <c r="CG147" i="16"/>
  <c r="CX147" i="16"/>
  <c r="DQ147" i="16"/>
  <c r="EK147" i="16"/>
  <c r="FD147" i="16"/>
  <c r="FU147" i="16"/>
  <c r="GQ147" i="16"/>
  <c r="EY151" i="16"/>
  <c r="FR151" i="16"/>
  <c r="GJ151" i="16"/>
  <c r="HE151" i="16"/>
  <c r="BA161" i="16"/>
  <c r="HH147" i="16"/>
  <c r="GV147" i="16"/>
  <c r="GJ147" i="16"/>
  <c r="FX147" i="16"/>
  <c r="FL147" i="16"/>
  <c r="EZ147" i="16"/>
  <c r="EN147" i="16"/>
  <c r="EB147" i="16"/>
  <c r="DP147" i="16"/>
  <c r="DD147" i="16"/>
  <c r="CR147" i="16"/>
  <c r="CF147" i="16"/>
  <c r="BT147" i="16"/>
  <c r="BH147" i="16"/>
  <c r="AV147" i="16"/>
  <c r="AJ147" i="16"/>
  <c r="X147" i="16"/>
  <c r="G147" i="16"/>
  <c r="HG147" i="16"/>
  <c r="GU147" i="16"/>
  <c r="GI147" i="16"/>
  <c r="FW147" i="16"/>
  <c r="FK147" i="16"/>
  <c r="EY147" i="16"/>
  <c r="EM147" i="16"/>
  <c r="EA147" i="16"/>
  <c r="DO147" i="16"/>
  <c r="DC147" i="16"/>
  <c r="CQ147" i="16"/>
  <c r="CE147" i="16"/>
  <c r="BS147" i="16"/>
  <c r="BG147" i="16"/>
  <c r="AU147" i="16"/>
  <c r="AI147" i="16"/>
  <c r="W147" i="16"/>
  <c r="F147" i="16"/>
  <c r="HN147" i="16"/>
  <c r="GZ147" i="16"/>
  <c r="GL147" i="16"/>
  <c r="FV147" i="16"/>
  <c r="FH147" i="16"/>
  <c r="ET147" i="16"/>
  <c r="EF147" i="16"/>
  <c r="DR147" i="16"/>
  <c r="DB147" i="16"/>
  <c r="CN147" i="16"/>
  <c r="BZ147" i="16"/>
  <c r="BL147" i="16"/>
  <c r="AX147" i="16"/>
  <c r="AH147" i="16"/>
  <c r="T147" i="16"/>
  <c r="A147" i="16"/>
  <c r="HD147" i="16"/>
  <c r="GP147" i="16"/>
  <c r="GB147" i="16"/>
  <c r="FN147" i="16"/>
  <c r="EX147" i="16"/>
  <c r="EJ147" i="16"/>
  <c r="DV147" i="16"/>
  <c r="DH147" i="16"/>
  <c r="CT147" i="16"/>
  <c r="CD147" i="16"/>
  <c r="BP147" i="16"/>
  <c r="BB147" i="16"/>
  <c r="AN147" i="16"/>
  <c r="Z147" i="16"/>
  <c r="HC147" i="16"/>
  <c r="GO147" i="16"/>
  <c r="GA147" i="16"/>
  <c r="FM147" i="16"/>
  <c r="EW147" i="16"/>
  <c r="EI147" i="16"/>
  <c r="DU147" i="16"/>
  <c r="DG147" i="16"/>
  <c r="CS147" i="16"/>
  <c r="CC147" i="16"/>
  <c r="BO147" i="16"/>
  <c r="BA147" i="16"/>
  <c r="AM147" i="16"/>
  <c r="Y147" i="16"/>
  <c r="AB147" i="16"/>
  <c r="AS147" i="16"/>
  <c r="BM147" i="16"/>
  <c r="CH147" i="16"/>
  <c r="CY147" i="16"/>
  <c r="DS147" i="16"/>
  <c r="EL147" i="16"/>
  <c r="FE147" i="16"/>
  <c r="FY147" i="16"/>
  <c r="GR147" i="16"/>
  <c r="HK147" i="16"/>
  <c r="BV161" i="16"/>
  <c r="C147" i="16"/>
  <c r="D147" i="16" s="1"/>
  <c r="AC147" i="16"/>
  <c r="AT147" i="16"/>
  <c r="BN147" i="16"/>
  <c r="CI147" i="16"/>
  <c r="CZ147" i="16"/>
  <c r="DT147" i="16"/>
  <c r="EO147" i="16"/>
  <c r="FF147" i="16"/>
  <c r="FZ147" i="16"/>
  <c r="GS147" i="16"/>
  <c r="HL147" i="16"/>
  <c r="CS161" i="16"/>
  <c r="H147" i="16"/>
  <c r="AD147" i="16"/>
  <c r="AW147" i="16"/>
  <c r="BQ147" i="16"/>
  <c r="CJ147" i="16"/>
  <c r="DA147" i="16"/>
  <c r="DW147" i="16"/>
  <c r="EP147" i="16"/>
  <c r="FG147" i="16"/>
  <c r="GC147" i="16"/>
  <c r="GT147" i="16"/>
  <c r="HM147" i="16"/>
  <c r="A151" i="16"/>
  <c r="Y151" i="16"/>
  <c r="AR151" i="16"/>
  <c r="BJ151" i="16"/>
  <c r="CE151" i="16"/>
  <c r="CX151" i="16"/>
  <c r="DP151" i="16"/>
  <c r="EK151" i="16"/>
  <c r="FB151" i="16"/>
  <c r="FV151" i="16"/>
  <c r="GQ151" i="16"/>
  <c r="Z153" i="16"/>
  <c r="AS153" i="16"/>
  <c r="BP153" i="16"/>
  <c r="CK153" i="16"/>
  <c r="DJ153" i="16"/>
  <c r="EI153" i="16"/>
  <c r="FI153" i="16"/>
  <c r="GF153" i="16"/>
  <c r="I160" i="16"/>
  <c r="E160" i="16"/>
  <c r="DP161" i="16"/>
  <c r="HE142" i="16"/>
  <c r="GS142" i="16"/>
  <c r="GG142" i="16"/>
  <c r="FU142" i="16"/>
  <c r="FI142" i="16"/>
  <c r="EW142" i="16"/>
  <c r="EK142" i="16"/>
  <c r="DY142" i="16"/>
  <c r="DM142" i="16"/>
  <c r="DA142" i="16"/>
  <c r="CO142" i="16"/>
  <c r="CC142" i="16"/>
  <c r="BQ142" i="16"/>
  <c r="BE142" i="16"/>
  <c r="AS142" i="16"/>
  <c r="AG142" i="16"/>
  <c r="U142" i="16"/>
  <c r="D142" i="16"/>
  <c r="HN142" i="16"/>
  <c r="HA142" i="16"/>
  <c r="GN142" i="16"/>
  <c r="GA142" i="16"/>
  <c r="FN142" i="16"/>
  <c r="FA142" i="16"/>
  <c r="EN142" i="16"/>
  <c r="EA142" i="16"/>
  <c r="DN142" i="16"/>
  <c r="CZ142" i="16"/>
  <c r="CM142" i="16"/>
  <c r="BZ142" i="16"/>
  <c r="BM142" i="16"/>
  <c r="AZ142" i="16"/>
  <c r="AM142" i="16"/>
  <c r="Z142" i="16"/>
  <c r="H142" i="16"/>
  <c r="HF142" i="16"/>
  <c r="GR142" i="16"/>
  <c r="GE142" i="16"/>
  <c r="FR142" i="16"/>
  <c r="FE142" i="16"/>
  <c r="ER142" i="16"/>
  <c r="EE142" i="16"/>
  <c r="DR142" i="16"/>
  <c r="DE142" i="16"/>
  <c r="CR142" i="16"/>
  <c r="CE142" i="16"/>
  <c r="BR142" i="16"/>
  <c r="BD142" i="16"/>
  <c r="AQ142" i="16"/>
  <c r="AD142" i="16"/>
  <c r="Q142" i="16"/>
  <c r="W142" i="16"/>
  <c r="AL142" i="16"/>
  <c r="BB142" i="16"/>
  <c r="BS142" i="16"/>
  <c r="CH142" i="16"/>
  <c r="CW142" i="16"/>
  <c r="DL142" i="16"/>
  <c r="EC142" i="16"/>
  <c r="ES142" i="16"/>
  <c r="FH142" i="16"/>
  <c r="FX142" i="16"/>
  <c r="GM142" i="16"/>
  <c r="HC142" i="16"/>
  <c r="AE147" i="16"/>
  <c r="AY147" i="16"/>
  <c r="BR147" i="16"/>
  <c r="CK147" i="16"/>
  <c r="DE147" i="16"/>
  <c r="DX147" i="16"/>
  <c r="EQ147" i="16"/>
  <c r="FI147" i="16"/>
  <c r="GD147" i="16"/>
  <c r="GW147" i="16"/>
  <c r="HO147" i="16"/>
  <c r="HL151" i="16"/>
  <c r="GZ151" i="16"/>
  <c r="GN151" i="16"/>
  <c r="GB151" i="16"/>
  <c r="FP151" i="16"/>
  <c r="FD151" i="16"/>
  <c r="ER151" i="16"/>
  <c r="EF151" i="16"/>
  <c r="DT151" i="16"/>
  <c r="DH151" i="16"/>
  <c r="CV151" i="16"/>
  <c r="CJ151" i="16"/>
  <c r="BX151" i="16"/>
  <c r="BL151" i="16"/>
  <c r="AZ151" i="16"/>
  <c r="AN151" i="16"/>
  <c r="AB151" i="16"/>
  <c r="P151" i="16"/>
  <c r="HK151" i="16"/>
  <c r="GY151" i="16"/>
  <c r="GM151" i="16"/>
  <c r="GA151" i="16"/>
  <c r="FO151" i="16"/>
  <c r="FC151" i="16"/>
  <c r="EQ151" i="16"/>
  <c r="EE151" i="16"/>
  <c r="DS151" i="16"/>
  <c r="DG151" i="16"/>
  <c r="CU151" i="16"/>
  <c r="CI151" i="16"/>
  <c r="BW151" i="16"/>
  <c r="BK151" i="16"/>
  <c r="AY151" i="16"/>
  <c r="AM151" i="16"/>
  <c r="AA151" i="16"/>
  <c r="O151" i="16"/>
  <c r="HM151" i="16"/>
  <c r="GW151" i="16"/>
  <c r="GI151" i="16"/>
  <c r="FU151" i="16"/>
  <c r="FG151" i="16"/>
  <c r="ES151" i="16"/>
  <c r="EC151" i="16"/>
  <c r="DO151" i="16"/>
  <c r="DA151" i="16"/>
  <c r="CM151" i="16"/>
  <c r="BY151" i="16"/>
  <c r="BI151" i="16"/>
  <c r="AU151" i="16"/>
  <c r="AG151" i="16"/>
  <c r="S151" i="16"/>
  <c r="HC151" i="16"/>
  <c r="GO151" i="16"/>
  <c r="FY151" i="16"/>
  <c r="FK151" i="16"/>
  <c r="EW151" i="16"/>
  <c r="EI151" i="16"/>
  <c r="DU151" i="16"/>
  <c r="DE151" i="16"/>
  <c r="CQ151" i="16"/>
  <c r="CC151" i="16"/>
  <c r="BO151" i="16"/>
  <c r="BA151" i="16"/>
  <c r="AK151" i="16"/>
  <c r="W151" i="16"/>
  <c r="HB151" i="16"/>
  <c r="GL151" i="16"/>
  <c r="FX151" i="16"/>
  <c r="FJ151" i="16"/>
  <c r="EV151" i="16"/>
  <c r="EH151" i="16"/>
  <c r="DR151" i="16"/>
  <c r="DD151" i="16"/>
  <c r="CP151" i="16"/>
  <c r="CB151" i="16"/>
  <c r="BN151" i="16"/>
  <c r="AX151" i="16"/>
  <c r="AJ151" i="16"/>
  <c r="V151" i="16"/>
  <c r="C151" i="16"/>
  <c r="D151" i="16" s="1"/>
  <c r="Z151" i="16"/>
  <c r="AS151" i="16"/>
  <c r="BM151" i="16"/>
  <c r="CF151" i="16"/>
  <c r="CY151" i="16"/>
  <c r="DQ151" i="16"/>
  <c r="EL151" i="16"/>
  <c r="FE151" i="16"/>
  <c r="FW151" i="16"/>
  <c r="GR151" i="16"/>
  <c r="HI151" i="16"/>
  <c r="HH153" i="16"/>
  <c r="GV153" i="16"/>
  <c r="GJ153" i="16"/>
  <c r="FX153" i="16"/>
  <c r="FL153" i="16"/>
  <c r="EZ153" i="16"/>
  <c r="EN153" i="16"/>
  <c r="EB153" i="16"/>
  <c r="DP153" i="16"/>
  <c r="DD153" i="16"/>
  <c r="CR153" i="16"/>
  <c r="CF153" i="16"/>
  <c r="BT153" i="16"/>
  <c r="BH153" i="16"/>
  <c r="AV153" i="16"/>
  <c r="AJ153" i="16"/>
  <c r="X153" i="16"/>
  <c r="G153" i="16"/>
  <c r="HG153" i="16"/>
  <c r="GU153" i="16"/>
  <c r="GI153" i="16"/>
  <c r="FW153" i="16"/>
  <c r="FK153" i="16"/>
  <c r="EY153" i="16"/>
  <c r="EM153" i="16"/>
  <c r="EA153" i="16"/>
  <c r="DO153" i="16"/>
  <c r="DC153" i="16"/>
  <c r="CQ153" i="16"/>
  <c r="CE153" i="16"/>
  <c r="BS153" i="16"/>
  <c r="BG153" i="16"/>
  <c r="AU153" i="16"/>
  <c r="AI153" i="16"/>
  <c r="W153" i="16"/>
  <c r="F153" i="16"/>
  <c r="HI153" i="16"/>
  <c r="GS153" i="16"/>
  <c r="GE153" i="16"/>
  <c r="FQ153" i="16"/>
  <c r="FC153" i="16"/>
  <c r="EO153" i="16"/>
  <c r="DY153" i="16"/>
  <c r="DK153" i="16"/>
  <c r="CW153" i="16"/>
  <c r="CI153" i="16"/>
  <c r="BU153" i="16"/>
  <c r="BE153" i="16"/>
  <c r="AQ153" i="16"/>
  <c r="AC153" i="16"/>
  <c r="O153" i="16"/>
  <c r="HE153" i="16"/>
  <c r="GQ153" i="16"/>
  <c r="GC153" i="16"/>
  <c r="FO153" i="16"/>
  <c r="FA153" i="16"/>
  <c r="EK153" i="16"/>
  <c r="DW153" i="16"/>
  <c r="DI153" i="16"/>
  <c r="CU153" i="16"/>
  <c r="HN153" i="16"/>
  <c r="GZ153" i="16"/>
  <c r="GL153" i="16"/>
  <c r="FV153" i="16"/>
  <c r="FH153" i="16"/>
  <c r="ET153" i="16"/>
  <c r="EF153" i="16"/>
  <c r="DR153" i="16"/>
  <c r="DB153" i="16"/>
  <c r="CN153" i="16"/>
  <c r="BZ153" i="16"/>
  <c r="BL153" i="16"/>
  <c r="AX153" i="16"/>
  <c r="AH153" i="16"/>
  <c r="T153" i="16"/>
  <c r="A153" i="16"/>
  <c r="HM153" i="16"/>
  <c r="GY153" i="16"/>
  <c r="GK153" i="16"/>
  <c r="FU153" i="16"/>
  <c r="FG153" i="16"/>
  <c r="ES153" i="16"/>
  <c r="EE153" i="16"/>
  <c r="DQ153" i="16"/>
  <c r="DA153" i="16"/>
  <c r="CM153" i="16"/>
  <c r="BY153" i="16"/>
  <c r="BK153" i="16"/>
  <c r="AW153" i="16"/>
  <c r="AG153" i="16"/>
  <c r="S153" i="16"/>
  <c r="HL153" i="16"/>
  <c r="GX153" i="16"/>
  <c r="GH153" i="16"/>
  <c r="FT153" i="16"/>
  <c r="FF153" i="16"/>
  <c r="ER153" i="16"/>
  <c r="ED153" i="16"/>
  <c r="DN153" i="16"/>
  <c r="CZ153" i="16"/>
  <c r="CL153" i="16"/>
  <c r="BX153" i="16"/>
  <c r="BJ153" i="16"/>
  <c r="AT153" i="16"/>
  <c r="AF153" i="16"/>
  <c r="R153" i="16"/>
  <c r="AA153" i="16"/>
  <c r="AY153" i="16"/>
  <c r="BQ153" i="16"/>
  <c r="CO153" i="16"/>
  <c r="DL153" i="16"/>
  <c r="EJ153" i="16"/>
  <c r="FJ153" i="16"/>
  <c r="GG153" i="16"/>
  <c r="HF153" i="16"/>
  <c r="EN161" i="16"/>
  <c r="O147" i="16"/>
  <c r="AF147" i="16"/>
  <c r="AZ147" i="16"/>
  <c r="BU147" i="16"/>
  <c r="CL147" i="16"/>
  <c r="DF147" i="16"/>
  <c r="DY147" i="16"/>
  <c r="ER147" i="16"/>
  <c r="FJ147" i="16"/>
  <c r="GE147" i="16"/>
  <c r="GX147" i="16"/>
  <c r="HO157" i="16"/>
  <c r="HC157" i="16"/>
  <c r="GQ157" i="16"/>
  <c r="GE157" i="16"/>
  <c r="FS157" i="16"/>
  <c r="FG157" i="16"/>
  <c r="EU157" i="16"/>
  <c r="EI157" i="16"/>
  <c r="DW157" i="16"/>
  <c r="HH157" i="16"/>
  <c r="GU157" i="16"/>
  <c r="GH157" i="16"/>
  <c r="FU157" i="16"/>
  <c r="FH157" i="16"/>
  <c r="ET157" i="16"/>
  <c r="EG157" i="16"/>
  <c r="DT157" i="16"/>
  <c r="DH157" i="16"/>
  <c r="CV157" i="16"/>
  <c r="CJ157" i="16"/>
  <c r="BX157" i="16"/>
  <c r="BL157" i="16"/>
  <c r="AZ157" i="16"/>
  <c r="AN157" i="16"/>
  <c r="AB157" i="16"/>
  <c r="P157" i="16"/>
  <c r="HG157" i="16"/>
  <c r="GT157" i="16"/>
  <c r="GG157" i="16"/>
  <c r="FT157" i="16"/>
  <c r="FF157" i="16"/>
  <c r="ES157" i="16"/>
  <c r="EF157" i="16"/>
  <c r="DS157" i="16"/>
  <c r="DG157" i="16"/>
  <c r="CU157" i="16"/>
  <c r="CI157" i="16"/>
  <c r="BW157" i="16"/>
  <c r="BK157" i="16"/>
  <c r="AY157" i="16"/>
  <c r="AM157" i="16"/>
  <c r="AA157" i="16"/>
  <c r="O157" i="16"/>
  <c r="HF157" i="16"/>
  <c r="GS157" i="16"/>
  <c r="GF157" i="16"/>
  <c r="FR157" i="16"/>
  <c r="FE157" i="16"/>
  <c r="ER157" i="16"/>
  <c r="EE157" i="16"/>
  <c r="DR157" i="16"/>
  <c r="DF157" i="16"/>
  <c r="CT157" i="16"/>
  <c r="CH157" i="16"/>
  <c r="BV157" i="16"/>
  <c r="BJ157" i="16"/>
  <c r="AX157" i="16"/>
  <c r="AL157" i="16"/>
  <c r="Z157" i="16"/>
  <c r="HM157" i="16"/>
  <c r="GW157" i="16"/>
  <c r="GC157" i="16"/>
  <c r="FM157" i="16"/>
  <c r="EW157" i="16"/>
  <c r="EC157" i="16"/>
  <c r="DM157" i="16"/>
  <c r="CX157" i="16"/>
  <c r="CF157" i="16"/>
  <c r="BQ157" i="16"/>
  <c r="BB157" i="16"/>
  <c r="AJ157" i="16"/>
  <c r="U157" i="16"/>
  <c r="A157" i="16"/>
  <c r="HL157" i="16"/>
  <c r="GV157" i="16"/>
  <c r="GB157" i="16"/>
  <c r="FL157" i="16"/>
  <c r="EV157" i="16"/>
  <c r="EB157" i="16"/>
  <c r="DL157" i="16"/>
  <c r="CW157" i="16"/>
  <c r="CE157" i="16"/>
  <c r="BP157" i="16"/>
  <c r="BA157" i="16"/>
  <c r="AI157" i="16"/>
  <c r="T157" i="16"/>
  <c r="HK157" i="16"/>
  <c r="GR157" i="16"/>
  <c r="GA157" i="16"/>
  <c r="FK157" i="16"/>
  <c r="EQ157" i="16"/>
  <c r="EA157" i="16"/>
  <c r="DK157" i="16"/>
  <c r="CS157" i="16"/>
  <c r="CD157" i="16"/>
  <c r="BO157" i="16"/>
  <c r="AW157" i="16"/>
  <c r="AH157" i="16"/>
  <c r="S157" i="16"/>
  <c r="HJ157" i="16"/>
  <c r="GP157" i="16"/>
  <c r="FZ157" i="16"/>
  <c r="FJ157" i="16"/>
  <c r="EP157" i="16"/>
  <c r="DZ157" i="16"/>
  <c r="DJ157" i="16"/>
  <c r="CR157" i="16"/>
  <c r="CC157" i="16"/>
  <c r="BN157" i="16"/>
  <c r="AV157" i="16"/>
  <c r="AG157" i="16"/>
  <c r="R157" i="16"/>
  <c r="HI157" i="16"/>
  <c r="GO157" i="16"/>
  <c r="FY157" i="16"/>
  <c r="FI157" i="16"/>
  <c r="EO157" i="16"/>
  <c r="DY157" i="16"/>
  <c r="DI157" i="16"/>
  <c r="CQ157" i="16"/>
  <c r="CB157" i="16"/>
  <c r="BM157" i="16"/>
  <c r="AU157" i="16"/>
  <c r="AF157" i="16"/>
  <c r="Q157" i="16"/>
  <c r="HE157" i="16"/>
  <c r="GN157" i="16"/>
  <c r="FX157" i="16"/>
  <c r="FD157" i="16"/>
  <c r="EN157" i="16"/>
  <c r="DX157" i="16"/>
  <c r="DE157" i="16"/>
  <c r="CP157" i="16"/>
  <c r="CA157" i="16"/>
  <c r="BI157" i="16"/>
  <c r="AT157" i="16"/>
  <c r="AE157" i="16"/>
  <c r="H157" i="16"/>
  <c r="HD157" i="16"/>
  <c r="GM157" i="16"/>
  <c r="FW157" i="16"/>
  <c r="FC157" i="16"/>
  <c r="EM157" i="16"/>
  <c r="DV157" i="16"/>
  <c r="DD157" i="16"/>
  <c r="CO157" i="16"/>
  <c r="BZ157" i="16"/>
  <c r="BH157" i="16"/>
  <c r="AS157" i="16"/>
  <c r="AD157" i="16"/>
  <c r="G157" i="16"/>
  <c r="HB157" i="16"/>
  <c r="GL157" i="16"/>
  <c r="FV157" i="16"/>
  <c r="FB157" i="16"/>
  <c r="EL157" i="16"/>
  <c r="DU157" i="16"/>
  <c r="DC157" i="16"/>
  <c r="CN157" i="16"/>
  <c r="BY157" i="16"/>
  <c r="BG157" i="16"/>
  <c r="AR157" i="16"/>
  <c r="AC157" i="16"/>
  <c r="F157" i="16"/>
  <c r="HA157" i="16"/>
  <c r="GK157" i="16"/>
  <c r="FQ157" i="16"/>
  <c r="FA157" i="16"/>
  <c r="EK157" i="16"/>
  <c r="DQ157" i="16"/>
  <c r="DB157" i="16"/>
  <c r="CM157" i="16"/>
  <c r="BU157" i="16"/>
  <c r="BF157" i="16"/>
  <c r="AQ157" i="16"/>
  <c r="Y157" i="16"/>
  <c r="GZ157" i="16"/>
  <c r="GJ157" i="16"/>
  <c r="FP157" i="16"/>
  <c r="EZ157" i="16"/>
  <c r="EJ157" i="16"/>
  <c r="DP157" i="16"/>
  <c r="DA157" i="16"/>
  <c r="CL157" i="16"/>
  <c r="BT157" i="16"/>
  <c r="BE157" i="16"/>
  <c r="AP157" i="16"/>
  <c r="X157" i="16"/>
  <c r="GY157" i="16"/>
  <c r="GI157" i="16"/>
  <c r="FO157" i="16"/>
  <c r="EY157" i="16"/>
  <c r="EH157" i="16"/>
  <c r="DO157" i="16"/>
  <c r="CZ157" i="16"/>
  <c r="CK157" i="16"/>
  <c r="BS157" i="16"/>
  <c r="BD157" i="16"/>
  <c r="AO157" i="16"/>
  <c r="W157" i="16"/>
  <c r="C157" i="16"/>
  <c r="D157" i="16" s="1"/>
  <c r="GX157" i="16"/>
  <c r="FH161" i="16"/>
  <c r="BV147" i="16"/>
  <c r="CM147" i="16"/>
  <c r="DI147" i="16"/>
  <c r="DZ147" i="16"/>
  <c r="ES147" i="16"/>
  <c r="FO147" i="16"/>
  <c r="GF147" i="16"/>
  <c r="GY147" i="16"/>
  <c r="GE161" i="16"/>
  <c r="Q147" i="16"/>
  <c r="AK147" i="16"/>
  <c r="BD147" i="16"/>
  <c r="BW147" i="16"/>
  <c r="CO147" i="16"/>
  <c r="DJ147" i="16"/>
  <c r="EC147" i="16"/>
  <c r="EU147" i="16"/>
  <c r="FP147" i="16"/>
  <c r="GG147" i="16"/>
  <c r="HA147" i="16"/>
  <c r="AK157" i="16"/>
  <c r="HB161" i="16"/>
  <c r="S109" i="16"/>
  <c r="AE109" i="16"/>
  <c r="AQ109" i="16"/>
  <c r="BC109" i="16"/>
  <c r="BO109" i="16"/>
  <c r="CA109" i="16"/>
  <c r="CM109" i="16"/>
  <c r="CY109" i="16"/>
  <c r="DK109" i="16"/>
  <c r="DW109" i="16"/>
  <c r="EI109" i="16"/>
  <c r="EU109" i="16"/>
  <c r="FG109" i="16"/>
  <c r="FS109" i="16"/>
  <c r="GE109" i="16"/>
  <c r="GQ109" i="16"/>
  <c r="HC109" i="16"/>
  <c r="S115" i="16"/>
  <c r="AE115" i="16"/>
  <c r="AQ115" i="16"/>
  <c r="BC115" i="16"/>
  <c r="BO115" i="16"/>
  <c r="CA115" i="16"/>
  <c r="CM115" i="16"/>
  <c r="CY115" i="16"/>
  <c r="DK115" i="16"/>
  <c r="DW115" i="16"/>
  <c r="EI115" i="16"/>
  <c r="EU115" i="16"/>
  <c r="FG115" i="16"/>
  <c r="FS115" i="16"/>
  <c r="GE115" i="16"/>
  <c r="GQ115" i="16"/>
  <c r="HC115" i="16"/>
  <c r="S121" i="16"/>
  <c r="AE121" i="16"/>
  <c r="AQ121" i="16"/>
  <c r="BC121" i="16"/>
  <c r="BO121" i="16"/>
  <c r="CA121" i="16"/>
  <c r="CM121" i="16"/>
  <c r="CY121" i="16"/>
  <c r="DK121" i="16"/>
  <c r="DW121" i="16"/>
  <c r="EI121" i="16"/>
  <c r="EU121" i="16"/>
  <c r="FG121" i="16"/>
  <c r="FS121" i="16"/>
  <c r="GE121" i="16"/>
  <c r="GQ121" i="16"/>
  <c r="HC121" i="16"/>
  <c r="HK127" i="16"/>
  <c r="GY127" i="16"/>
  <c r="GM127" i="16"/>
  <c r="GA127" i="16"/>
  <c r="FO127" i="16"/>
  <c r="FC127" i="16"/>
  <c r="EQ127" i="16"/>
  <c r="EE127" i="16"/>
  <c r="DS127" i="16"/>
  <c r="DG127" i="16"/>
  <c r="CU127" i="16"/>
  <c r="S127" i="16"/>
  <c r="AE127" i="16"/>
  <c r="AQ127" i="16"/>
  <c r="BC127" i="16"/>
  <c r="BO127" i="16"/>
  <c r="CA127" i="16"/>
  <c r="CM127" i="16"/>
  <c r="CZ127" i="16"/>
  <c r="DM127" i="16"/>
  <c r="DZ127" i="16"/>
  <c r="EM127" i="16"/>
  <c r="EZ127" i="16"/>
  <c r="FM127" i="16"/>
  <c r="FZ127" i="16"/>
  <c r="GN127" i="16"/>
  <c r="HA127" i="16"/>
  <c r="HN127" i="16"/>
  <c r="Q134" i="16"/>
  <c r="AD134" i="16"/>
  <c r="AQ134" i="16"/>
  <c r="BD134" i="16"/>
  <c r="BQ134" i="16"/>
  <c r="CD134" i="16"/>
  <c r="CQ134" i="16"/>
  <c r="DD134" i="16"/>
  <c r="DR134" i="16"/>
  <c r="EF134" i="16"/>
  <c r="EU134" i="16"/>
  <c r="FK134" i="16"/>
  <c r="GA134" i="16"/>
  <c r="GP134" i="16"/>
  <c r="HF134" i="16"/>
  <c r="HK139" i="16"/>
  <c r="GY139" i="16"/>
  <c r="GM139" i="16"/>
  <c r="GA139" i="16"/>
  <c r="FO139" i="16"/>
  <c r="FC139" i="16"/>
  <c r="EQ139" i="16"/>
  <c r="EE139" i="16"/>
  <c r="DS139" i="16"/>
  <c r="DG139" i="16"/>
  <c r="CU139" i="16"/>
  <c r="CI139" i="16"/>
  <c r="BW139" i="16"/>
  <c r="BK139" i="16"/>
  <c r="AY139" i="16"/>
  <c r="AM139" i="16"/>
  <c r="AA139" i="16"/>
  <c r="O139" i="16"/>
  <c r="HN139" i="16"/>
  <c r="HA139" i="16"/>
  <c r="GN139" i="16"/>
  <c r="FZ139" i="16"/>
  <c r="FM139" i="16"/>
  <c r="EZ139" i="16"/>
  <c r="EM139" i="16"/>
  <c r="DZ139" i="16"/>
  <c r="DM139" i="16"/>
  <c r="CZ139" i="16"/>
  <c r="CM139" i="16"/>
  <c r="BZ139" i="16"/>
  <c r="BM139" i="16"/>
  <c r="AZ139" i="16"/>
  <c r="AL139" i="16"/>
  <c r="Y139" i="16"/>
  <c r="G139" i="16"/>
  <c r="HE139" i="16"/>
  <c r="GR139" i="16"/>
  <c r="GE139" i="16"/>
  <c r="FR139" i="16"/>
  <c r="FE139" i="16"/>
  <c r="ER139" i="16"/>
  <c r="ED139" i="16"/>
  <c r="DQ139" i="16"/>
  <c r="DD139" i="16"/>
  <c r="CQ139" i="16"/>
  <c r="CD139" i="16"/>
  <c r="BQ139" i="16"/>
  <c r="BD139" i="16"/>
  <c r="AQ139" i="16"/>
  <c r="AD139" i="16"/>
  <c r="Q139" i="16"/>
  <c r="V139" i="16"/>
  <c r="AK139" i="16"/>
  <c r="BB139" i="16"/>
  <c r="BR139" i="16"/>
  <c r="CG139" i="16"/>
  <c r="CW139" i="16"/>
  <c r="DL139" i="16"/>
  <c r="EB139" i="16"/>
  <c r="ES139" i="16"/>
  <c r="FH139" i="16"/>
  <c r="FW139" i="16"/>
  <c r="GL139" i="16"/>
  <c r="HC139" i="16"/>
  <c r="G142" i="16"/>
  <c r="AB142" i="16"/>
  <c r="AR142" i="16"/>
  <c r="BH142" i="16"/>
  <c r="BW142" i="16"/>
  <c r="CL142" i="16"/>
  <c r="DC142" i="16"/>
  <c r="DS142" i="16"/>
  <c r="EH142" i="16"/>
  <c r="EX142" i="16"/>
  <c r="FM142" i="16"/>
  <c r="GC142" i="16"/>
  <c r="GT142" i="16"/>
  <c r="HI142" i="16"/>
  <c r="S144" i="16"/>
  <c r="AI144" i="16"/>
  <c r="AX144" i="16"/>
  <c r="BO144" i="16"/>
  <c r="CD144" i="16"/>
  <c r="CS144" i="16"/>
  <c r="DJ144" i="16"/>
  <c r="DY144" i="16"/>
  <c r="EO144" i="16"/>
  <c r="FD144" i="16"/>
  <c r="FT144" i="16"/>
  <c r="GJ144" i="16"/>
  <c r="GY144" i="16"/>
  <c r="R147" i="16"/>
  <c r="AL147" i="16"/>
  <c r="BE147" i="16"/>
  <c r="BX147" i="16"/>
  <c r="CP147" i="16"/>
  <c r="DK147" i="16"/>
  <c r="ED147" i="16"/>
  <c r="EV147" i="16"/>
  <c r="FQ147" i="16"/>
  <c r="GH147" i="16"/>
  <c r="HB147" i="16"/>
  <c r="H151" i="16"/>
  <c r="AF151" i="16"/>
  <c r="BB151" i="16"/>
  <c r="BS151" i="16"/>
  <c r="CL151" i="16"/>
  <c r="DF151" i="16"/>
  <c r="DY151" i="16"/>
  <c r="EP151" i="16"/>
  <c r="FL151" i="16"/>
  <c r="GE151" i="16"/>
  <c r="GV151" i="16"/>
  <c r="H153" i="16"/>
  <c r="AK153" i="16"/>
  <c r="BC153" i="16"/>
  <c r="CA153" i="16"/>
  <c r="CV153" i="16"/>
  <c r="DU153" i="16"/>
  <c r="EU153" i="16"/>
  <c r="FR153" i="16"/>
  <c r="GP153" i="16"/>
  <c r="BC157" i="16"/>
  <c r="HF148" i="16"/>
  <c r="GT148" i="16"/>
  <c r="GH148" i="16"/>
  <c r="FV148" i="16"/>
  <c r="FJ148" i="16"/>
  <c r="EX148" i="16"/>
  <c r="EL148" i="16"/>
  <c r="DZ148" i="16"/>
  <c r="DN148" i="16"/>
  <c r="DB148" i="16"/>
  <c r="CP148" i="16"/>
  <c r="CD148" i="16"/>
  <c r="BR148" i="16"/>
  <c r="BF148" i="16"/>
  <c r="AT148" i="16"/>
  <c r="AH148" i="16"/>
  <c r="V148" i="16"/>
  <c r="HE148" i="16"/>
  <c r="GS148" i="16"/>
  <c r="GG148" i="16"/>
  <c r="FU148" i="16"/>
  <c r="FI148" i="16"/>
  <c r="EW148" i="16"/>
  <c r="EK148" i="16"/>
  <c r="DY148" i="16"/>
  <c r="DM148" i="16"/>
  <c r="DA148" i="16"/>
  <c r="CO148" i="16"/>
  <c r="CC148" i="16"/>
  <c r="BQ148" i="16"/>
  <c r="BE148" i="16"/>
  <c r="AS148" i="16"/>
  <c r="AG148" i="16"/>
  <c r="U148" i="16"/>
  <c r="W148" i="16"/>
  <c r="AK148" i="16"/>
  <c r="AY148" i="16"/>
  <c r="BM148" i="16"/>
  <c r="CA148" i="16"/>
  <c r="CQ148" i="16"/>
  <c r="DE148" i="16"/>
  <c r="DS148" i="16"/>
  <c r="EG148" i="16"/>
  <c r="EU148" i="16"/>
  <c r="FK148" i="16"/>
  <c r="FY148" i="16"/>
  <c r="GM148" i="16"/>
  <c r="HA148" i="16"/>
  <c r="HO148" i="16"/>
  <c r="T156" i="16"/>
  <c r="AI156" i="16"/>
  <c r="AX156" i="16"/>
  <c r="BP156" i="16"/>
  <c r="CE156" i="16"/>
  <c r="CT156" i="16"/>
  <c r="DL156" i="16"/>
  <c r="EA156" i="16"/>
  <c r="EP156" i="16"/>
  <c r="FH156" i="16"/>
  <c r="FW156" i="16"/>
  <c r="GL156" i="16"/>
  <c r="HD156" i="16"/>
  <c r="HM158" i="16"/>
  <c r="HA158" i="16"/>
  <c r="GO158" i="16"/>
  <c r="GC158" i="16"/>
  <c r="FQ158" i="16"/>
  <c r="FE158" i="16"/>
  <c r="ES158" i="16"/>
  <c r="EG158" i="16"/>
  <c r="DU158" i="16"/>
  <c r="DI158" i="16"/>
  <c r="CW158" i="16"/>
  <c r="CK158" i="16"/>
  <c r="BY158" i="16"/>
  <c r="BM158" i="16"/>
  <c r="BA158" i="16"/>
  <c r="AO158" i="16"/>
  <c r="AC158" i="16"/>
  <c r="Q158" i="16"/>
  <c r="HL158" i="16"/>
  <c r="GY158" i="16"/>
  <c r="GL158" i="16"/>
  <c r="FY158" i="16"/>
  <c r="FL158" i="16"/>
  <c r="EY158" i="16"/>
  <c r="EL158" i="16"/>
  <c r="DY158" i="16"/>
  <c r="DL158" i="16"/>
  <c r="CY158" i="16"/>
  <c r="CL158" i="16"/>
  <c r="BX158" i="16"/>
  <c r="BK158" i="16"/>
  <c r="AX158" i="16"/>
  <c r="AK158" i="16"/>
  <c r="X158" i="16"/>
  <c r="F158" i="16"/>
  <c r="HK158" i="16"/>
  <c r="GX158" i="16"/>
  <c r="GK158" i="16"/>
  <c r="FX158" i="16"/>
  <c r="FK158" i="16"/>
  <c r="EX158" i="16"/>
  <c r="EK158" i="16"/>
  <c r="DX158" i="16"/>
  <c r="DK158" i="16"/>
  <c r="CX158" i="16"/>
  <c r="CJ158" i="16"/>
  <c r="BW158" i="16"/>
  <c r="BJ158" i="16"/>
  <c r="AW158" i="16"/>
  <c r="AJ158" i="16"/>
  <c r="W158" i="16"/>
  <c r="HJ158" i="16"/>
  <c r="GW158" i="16"/>
  <c r="GJ158" i="16"/>
  <c r="FW158" i="16"/>
  <c r="FJ158" i="16"/>
  <c r="EW158" i="16"/>
  <c r="EJ158" i="16"/>
  <c r="DW158" i="16"/>
  <c r="DJ158" i="16"/>
  <c r="CV158" i="16"/>
  <c r="CI158" i="16"/>
  <c r="BV158" i="16"/>
  <c r="BI158" i="16"/>
  <c r="AV158" i="16"/>
  <c r="AI158" i="16"/>
  <c r="V158" i="16"/>
  <c r="Z158" i="16"/>
  <c r="AQ158" i="16"/>
  <c r="BG158" i="16"/>
  <c r="CA158" i="16"/>
  <c r="CQ158" i="16"/>
  <c r="DG158" i="16"/>
  <c r="EA158" i="16"/>
  <c r="EQ158" i="16"/>
  <c r="FH158" i="16"/>
  <c r="GA158" i="16"/>
  <c r="GR158" i="16"/>
  <c r="HH158" i="16"/>
  <c r="R159" i="16"/>
  <c r="AH159" i="16"/>
  <c r="AX159" i="16"/>
  <c r="BR159" i="16"/>
  <c r="CH159" i="16"/>
  <c r="CY159" i="16"/>
  <c r="DR159" i="16"/>
  <c r="EI159" i="16"/>
  <c r="EY159" i="16"/>
  <c r="FS159" i="16"/>
  <c r="GI159" i="16"/>
  <c r="GZ159" i="16"/>
  <c r="C148" i="16"/>
  <c r="D148" i="16" s="1"/>
  <c r="X148" i="16"/>
  <c r="AL148" i="16"/>
  <c r="AZ148" i="16"/>
  <c r="BN148" i="16"/>
  <c r="CB148" i="16"/>
  <c r="CR148" i="16"/>
  <c r="DF148" i="16"/>
  <c r="DT148" i="16"/>
  <c r="EH148" i="16"/>
  <c r="EV148" i="16"/>
  <c r="FL148" i="16"/>
  <c r="FZ148" i="16"/>
  <c r="GN148" i="16"/>
  <c r="HB148" i="16"/>
  <c r="BQ150" i="16"/>
  <c r="CE150" i="16"/>
  <c r="CS150" i="16"/>
  <c r="DG150" i="16"/>
  <c r="DW150" i="16"/>
  <c r="EK150" i="16"/>
  <c r="EY150" i="16"/>
  <c r="FM150" i="16"/>
  <c r="GA150" i="16"/>
  <c r="GQ150" i="16"/>
  <c r="HJ152" i="16"/>
  <c r="GX152" i="16"/>
  <c r="GL152" i="16"/>
  <c r="FZ152" i="16"/>
  <c r="FN152" i="16"/>
  <c r="FB152" i="16"/>
  <c r="EP152" i="16"/>
  <c r="ED152" i="16"/>
  <c r="DR152" i="16"/>
  <c r="DF152" i="16"/>
  <c r="CT152" i="16"/>
  <c r="CH152" i="16"/>
  <c r="BV152" i="16"/>
  <c r="BJ152" i="16"/>
  <c r="AX152" i="16"/>
  <c r="AL152" i="16"/>
  <c r="Z152" i="16"/>
  <c r="HI152" i="16"/>
  <c r="GW152" i="16"/>
  <c r="GK152" i="16"/>
  <c r="FY152" i="16"/>
  <c r="FM152" i="16"/>
  <c r="FA152" i="16"/>
  <c r="EO152" i="16"/>
  <c r="EC152" i="16"/>
  <c r="DQ152" i="16"/>
  <c r="DE152" i="16"/>
  <c r="CS152" i="16"/>
  <c r="CG152" i="16"/>
  <c r="BU152" i="16"/>
  <c r="BI152" i="16"/>
  <c r="AW152" i="16"/>
  <c r="AK152" i="16"/>
  <c r="Y152" i="16"/>
  <c r="H152" i="16"/>
  <c r="U152" i="16"/>
  <c r="AI152" i="16"/>
  <c r="AY152" i="16"/>
  <c r="BM152" i="16"/>
  <c r="CA152" i="16"/>
  <c r="CO152" i="16"/>
  <c r="DC152" i="16"/>
  <c r="DS152" i="16"/>
  <c r="EG152" i="16"/>
  <c r="EU152" i="16"/>
  <c r="FI152" i="16"/>
  <c r="FW152" i="16"/>
  <c r="GM152" i="16"/>
  <c r="HA152" i="16"/>
  <c r="HO152" i="16"/>
  <c r="U156" i="16"/>
  <c r="AJ156" i="16"/>
  <c r="AY156" i="16"/>
  <c r="BQ156" i="16"/>
  <c r="CF156" i="16"/>
  <c r="CU156" i="16"/>
  <c r="DM156" i="16"/>
  <c r="EB156" i="16"/>
  <c r="EQ156" i="16"/>
  <c r="FI156" i="16"/>
  <c r="FX156" i="16"/>
  <c r="GM156" i="16"/>
  <c r="C158" i="16"/>
  <c r="D158" i="16" s="1"/>
  <c r="AA158" i="16"/>
  <c r="AR158" i="16"/>
  <c r="BH158" i="16"/>
  <c r="CB158" i="16"/>
  <c r="CR158" i="16"/>
  <c r="DH158" i="16"/>
  <c r="EB158" i="16"/>
  <c r="ER158" i="16"/>
  <c r="FI158" i="16"/>
  <c r="GB158" i="16"/>
  <c r="GS158" i="16"/>
  <c r="HI158" i="16"/>
  <c r="S159" i="16"/>
  <c r="AI159" i="16"/>
  <c r="AZ159" i="16"/>
  <c r="BS159" i="16"/>
  <c r="CJ159" i="16"/>
  <c r="CZ159" i="16"/>
  <c r="DT159" i="16"/>
  <c r="EJ159" i="16"/>
  <c r="EZ159" i="16"/>
  <c r="FT159" i="16"/>
  <c r="GJ159" i="16"/>
  <c r="HA159" i="16"/>
  <c r="HN156" i="16"/>
  <c r="HB156" i="16"/>
  <c r="GP156" i="16"/>
  <c r="GD156" i="16"/>
  <c r="FR156" i="16"/>
  <c r="FF156" i="16"/>
  <c r="ET156" i="16"/>
  <c r="EH156" i="16"/>
  <c r="DV156" i="16"/>
  <c r="DJ156" i="16"/>
  <c r="CX156" i="16"/>
  <c r="CL156" i="16"/>
  <c r="BZ156" i="16"/>
  <c r="BN156" i="16"/>
  <c r="BB156" i="16"/>
  <c r="AP156" i="16"/>
  <c r="AD156" i="16"/>
  <c r="R156" i="16"/>
  <c r="A156" i="16"/>
  <c r="HM156" i="16"/>
  <c r="HA156" i="16"/>
  <c r="GO156" i="16"/>
  <c r="GC156" i="16"/>
  <c r="FQ156" i="16"/>
  <c r="FE156" i="16"/>
  <c r="ES156" i="16"/>
  <c r="EG156" i="16"/>
  <c r="DU156" i="16"/>
  <c r="DI156" i="16"/>
  <c r="CW156" i="16"/>
  <c r="CK156" i="16"/>
  <c r="BY156" i="16"/>
  <c r="BM156" i="16"/>
  <c r="BA156" i="16"/>
  <c r="AO156" i="16"/>
  <c r="AC156" i="16"/>
  <c r="Q156" i="16"/>
  <c r="HL156" i="16"/>
  <c r="GZ156" i="16"/>
  <c r="GN156" i="16"/>
  <c r="GB156" i="16"/>
  <c r="FP156" i="16"/>
  <c r="FD156" i="16"/>
  <c r="ER156" i="16"/>
  <c r="EF156" i="16"/>
  <c r="DT156" i="16"/>
  <c r="DH156" i="16"/>
  <c r="CV156" i="16"/>
  <c r="CJ156" i="16"/>
  <c r="BX156" i="16"/>
  <c r="BL156" i="16"/>
  <c r="AZ156" i="16"/>
  <c r="AN156" i="16"/>
  <c r="AB156" i="16"/>
  <c r="P156" i="16"/>
  <c r="V156" i="16"/>
  <c r="AK156" i="16"/>
  <c r="BC156" i="16"/>
  <c r="BR156" i="16"/>
  <c r="CG156" i="16"/>
  <c r="CY156" i="16"/>
  <c r="DN156" i="16"/>
  <c r="EC156" i="16"/>
  <c r="EU156" i="16"/>
  <c r="FJ156" i="16"/>
  <c r="FY156" i="16"/>
  <c r="GQ156" i="16"/>
  <c r="HF156" i="16"/>
  <c r="T159" i="16"/>
  <c r="AJ159" i="16"/>
  <c r="BD159" i="16"/>
  <c r="BT159" i="16"/>
  <c r="CK159" i="16"/>
  <c r="DD159" i="16"/>
  <c r="DU159" i="16"/>
  <c r="EK159" i="16"/>
  <c r="FE159" i="16"/>
  <c r="FU159" i="16"/>
  <c r="GK159" i="16"/>
  <c r="HE159" i="16"/>
  <c r="U159" i="16"/>
  <c r="AK159" i="16"/>
  <c r="BE159" i="16"/>
  <c r="BU159" i="16"/>
  <c r="CL159" i="16"/>
  <c r="DE159" i="16"/>
  <c r="DV159" i="16"/>
  <c r="EL159" i="16"/>
  <c r="FF159" i="16"/>
  <c r="FV159" i="16"/>
  <c r="GL159" i="16"/>
  <c r="HK159" i="16"/>
  <c r="GY159" i="16"/>
  <c r="GM159" i="16"/>
  <c r="GA159" i="16"/>
  <c r="FO159" i="16"/>
  <c r="FC159" i="16"/>
  <c r="EQ159" i="16"/>
  <c r="EE159" i="16"/>
  <c r="DS159" i="16"/>
  <c r="DG159" i="16"/>
  <c r="CU159" i="16"/>
  <c r="CI159" i="16"/>
  <c r="BW159" i="16"/>
  <c r="BK159" i="16"/>
  <c r="AY159" i="16"/>
  <c r="AM159" i="16"/>
  <c r="AA159" i="16"/>
  <c r="O159" i="16"/>
  <c r="HD159" i="16"/>
  <c r="GQ159" i="16"/>
  <c r="GD159" i="16"/>
  <c r="FQ159" i="16"/>
  <c r="FD159" i="16"/>
  <c r="EP159" i="16"/>
  <c r="EC159" i="16"/>
  <c r="DP159" i="16"/>
  <c r="DC159" i="16"/>
  <c r="CP159" i="16"/>
  <c r="CC159" i="16"/>
  <c r="BP159" i="16"/>
  <c r="BC159" i="16"/>
  <c r="AP159" i="16"/>
  <c r="AC159" i="16"/>
  <c r="P159" i="16"/>
  <c r="HC159" i="16"/>
  <c r="GP159" i="16"/>
  <c r="GC159" i="16"/>
  <c r="FP159" i="16"/>
  <c r="FB159" i="16"/>
  <c r="EO159" i="16"/>
  <c r="EB159" i="16"/>
  <c r="DO159" i="16"/>
  <c r="DB159" i="16"/>
  <c r="CO159" i="16"/>
  <c r="CB159" i="16"/>
  <c r="BO159" i="16"/>
  <c r="BB159" i="16"/>
  <c r="AO159" i="16"/>
  <c r="AB159" i="16"/>
  <c r="HO159" i="16"/>
  <c r="HB159" i="16"/>
  <c r="GO159" i="16"/>
  <c r="GB159" i="16"/>
  <c r="FN159" i="16"/>
  <c r="FA159" i="16"/>
  <c r="EN159" i="16"/>
  <c r="EA159" i="16"/>
  <c r="DN159" i="16"/>
  <c r="DA159" i="16"/>
  <c r="CN159" i="16"/>
  <c r="CA159" i="16"/>
  <c r="BN159" i="16"/>
  <c r="BA159" i="16"/>
  <c r="AN159" i="16"/>
  <c r="Z159" i="16"/>
  <c r="H159" i="16"/>
  <c r="W159" i="16"/>
  <c r="AQ159" i="16"/>
  <c r="BG159" i="16"/>
  <c r="BX159" i="16"/>
  <c r="CQ159" i="16"/>
  <c r="DH159" i="16"/>
  <c r="DX159" i="16"/>
  <c r="ER159" i="16"/>
  <c r="FH159" i="16"/>
  <c r="FX159" i="16"/>
  <c r="GR159" i="16"/>
  <c r="HH159" i="16"/>
  <c r="Y159" i="16"/>
  <c r="AS159" i="16"/>
  <c r="BI159" i="16"/>
  <c r="BZ159" i="16"/>
  <c r="CS159" i="16"/>
  <c r="DJ159" i="16"/>
  <c r="DZ159" i="16"/>
  <c r="ET159" i="16"/>
  <c r="FJ159" i="16"/>
  <c r="FZ159" i="16"/>
  <c r="GT159" i="16"/>
  <c r="HJ159" i="16"/>
  <c r="E163" i="16"/>
  <c r="E166" i="16"/>
  <c r="I166" i="16"/>
  <c r="R148" i="16"/>
  <c r="AF148" i="16"/>
  <c r="AV148" i="16"/>
  <c r="BJ148" i="16"/>
  <c r="BX148" i="16"/>
  <c r="CL148" i="16"/>
  <c r="CZ148" i="16"/>
  <c r="DP148" i="16"/>
  <c r="ED148" i="16"/>
  <c r="ER148" i="16"/>
  <c r="FF148" i="16"/>
  <c r="FT148" i="16"/>
  <c r="GJ148" i="16"/>
  <c r="GX148" i="16"/>
  <c r="HL148" i="16"/>
  <c r="HN150" i="16"/>
  <c r="HB150" i="16"/>
  <c r="GP150" i="16"/>
  <c r="GD150" i="16"/>
  <c r="FR150" i="16"/>
  <c r="FF150" i="16"/>
  <c r="ET150" i="16"/>
  <c r="EH150" i="16"/>
  <c r="DV150" i="16"/>
  <c r="DJ150" i="16"/>
  <c r="CX150" i="16"/>
  <c r="CL150" i="16"/>
  <c r="BZ150" i="16"/>
  <c r="BN150" i="16"/>
  <c r="BB150" i="16"/>
  <c r="AP150" i="16"/>
  <c r="AD150" i="16"/>
  <c r="R150" i="16"/>
  <c r="A150" i="16"/>
  <c r="HM150" i="16"/>
  <c r="HA150" i="16"/>
  <c r="GO150" i="16"/>
  <c r="GC150" i="16"/>
  <c r="FQ150" i="16"/>
  <c r="FE150" i="16"/>
  <c r="ES150" i="16"/>
  <c r="EG150" i="16"/>
  <c r="DU150" i="16"/>
  <c r="DI150" i="16"/>
  <c r="CW150" i="16"/>
  <c r="CK150" i="16"/>
  <c r="BY150" i="16"/>
  <c r="BM150" i="16"/>
  <c r="BA150" i="16"/>
  <c r="AO150" i="16"/>
  <c r="AC150" i="16"/>
  <c r="Q150" i="16"/>
  <c r="U150" i="16"/>
  <c r="AI150" i="16"/>
  <c r="AW150" i="16"/>
  <c r="BK150" i="16"/>
  <c r="CA150" i="16"/>
  <c r="CO150" i="16"/>
  <c r="DC150" i="16"/>
  <c r="DQ150" i="16"/>
  <c r="EE150" i="16"/>
  <c r="EU150" i="16"/>
  <c r="FI150" i="16"/>
  <c r="FW150" i="16"/>
  <c r="GK150" i="16"/>
  <c r="GY150" i="16"/>
  <c r="HO150" i="16"/>
  <c r="Q152" i="16"/>
  <c r="AE152" i="16"/>
  <c r="AS152" i="16"/>
  <c r="BG152" i="16"/>
  <c r="BW152" i="16"/>
  <c r="CK152" i="16"/>
  <c r="CY152" i="16"/>
  <c r="DM152" i="16"/>
  <c r="EA152" i="16"/>
  <c r="EQ152" i="16"/>
  <c r="FE152" i="16"/>
  <c r="FS152" i="16"/>
  <c r="GG152" i="16"/>
  <c r="GU152" i="16"/>
  <c r="HK152" i="16"/>
  <c r="AF156" i="16"/>
  <c r="AU156" i="16"/>
  <c r="BJ156" i="16"/>
  <c r="CB156" i="16"/>
  <c r="CQ156" i="16"/>
  <c r="DF156" i="16"/>
  <c r="DX156" i="16"/>
  <c r="EM156" i="16"/>
  <c r="FB156" i="16"/>
  <c r="FT156" i="16"/>
  <c r="GI156" i="16"/>
  <c r="GX156" i="16"/>
  <c r="T158" i="16"/>
  <c r="AM158" i="16"/>
  <c r="BD158" i="16"/>
  <c r="BT158" i="16"/>
  <c r="CN158" i="16"/>
  <c r="DD158" i="16"/>
  <c r="DT158" i="16"/>
  <c r="EN158" i="16"/>
  <c r="FD158" i="16"/>
  <c r="FU158" i="16"/>
  <c r="GN158" i="16"/>
  <c r="HE158" i="16"/>
  <c r="F159" i="16"/>
  <c r="AE159" i="16"/>
  <c r="AU159" i="16"/>
  <c r="BL159" i="16"/>
  <c r="CE159" i="16"/>
  <c r="CV159" i="16"/>
  <c r="DL159" i="16"/>
  <c r="EF159" i="16"/>
  <c r="EV159" i="16"/>
  <c r="FL159" i="16"/>
  <c r="GF159" i="16"/>
  <c r="GV159" i="16"/>
  <c r="HM159" i="16"/>
  <c r="AA162" i="16"/>
  <c r="AN162" i="16"/>
  <c r="BA162" i="16"/>
  <c r="BN162" i="16"/>
  <c r="CA162" i="16"/>
  <c r="CN162" i="16"/>
  <c r="DB162" i="16"/>
  <c r="DO162" i="16"/>
  <c r="EB162" i="16"/>
  <c r="EO162" i="16"/>
  <c r="FB162" i="16"/>
  <c r="FO162" i="16"/>
  <c r="GB162" i="16"/>
  <c r="GO162" i="16"/>
  <c r="HB162" i="16"/>
  <c r="HO162" i="16"/>
  <c r="Y164" i="16"/>
  <c r="AP164" i="16"/>
  <c r="BE164" i="16"/>
  <c r="BT164" i="16"/>
  <c r="CJ164" i="16"/>
  <c r="CZ164" i="16"/>
  <c r="DO164" i="16"/>
  <c r="EE164" i="16"/>
  <c r="EU164" i="16"/>
  <c r="FJ164" i="16"/>
  <c r="GA164" i="16"/>
  <c r="GQ164" i="16"/>
  <c r="HF164" i="16"/>
  <c r="FJ167" i="16"/>
  <c r="GD167" i="16"/>
  <c r="GX167" i="16"/>
  <c r="HO167" i="16"/>
  <c r="S131" i="16"/>
  <c r="AE131" i="16"/>
  <c r="AQ131" i="16"/>
  <c r="BC131" i="16"/>
  <c r="BO131" i="16"/>
  <c r="CA131" i="16"/>
  <c r="CM131" i="16"/>
  <c r="CY131" i="16"/>
  <c r="DK131" i="16"/>
  <c r="DW131" i="16"/>
  <c r="EI131" i="16"/>
  <c r="EU131" i="16"/>
  <c r="FG131" i="16"/>
  <c r="FS131" i="16"/>
  <c r="GE131" i="16"/>
  <c r="GQ131" i="16"/>
  <c r="HC131" i="16"/>
  <c r="S137" i="16"/>
  <c r="AE137" i="16"/>
  <c r="AQ137" i="16"/>
  <c r="BC137" i="16"/>
  <c r="BO137" i="16"/>
  <c r="CA137" i="16"/>
  <c r="CM137" i="16"/>
  <c r="CY137" i="16"/>
  <c r="DK137" i="16"/>
  <c r="DW137" i="16"/>
  <c r="EI137" i="16"/>
  <c r="EU137" i="16"/>
  <c r="FG137" i="16"/>
  <c r="FS137" i="16"/>
  <c r="GE137" i="16"/>
  <c r="GQ137" i="16"/>
  <c r="HC137" i="16"/>
  <c r="S143" i="16"/>
  <c r="AE143" i="16"/>
  <c r="AQ143" i="16"/>
  <c r="BC143" i="16"/>
  <c r="BO143" i="16"/>
  <c r="CA143" i="16"/>
  <c r="CM143" i="16"/>
  <c r="CY143" i="16"/>
  <c r="DK143" i="16"/>
  <c r="DW143" i="16"/>
  <c r="EI143" i="16"/>
  <c r="EU143" i="16"/>
  <c r="FG143" i="16"/>
  <c r="FS143" i="16"/>
  <c r="GE143" i="16"/>
  <c r="GQ143" i="16"/>
  <c r="HC143" i="16"/>
  <c r="S149" i="16"/>
  <c r="AE149" i="16"/>
  <c r="AQ149" i="16"/>
  <c r="BC149" i="16"/>
  <c r="BO149" i="16"/>
  <c r="CA149" i="16"/>
  <c r="CM149" i="16"/>
  <c r="CY149" i="16"/>
  <c r="DK149" i="16"/>
  <c r="DW149" i="16"/>
  <c r="EI149" i="16"/>
  <c r="EU149" i="16"/>
  <c r="FG149" i="16"/>
  <c r="FS149" i="16"/>
  <c r="GE149" i="16"/>
  <c r="GQ149" i="16"/>
  <c r="HC149" i="16"/>
  <c r="S155" i="16"/>
  <c r="AE155" i="16"/>
  <c r="AQ155" i="16"/>
  <c r="BC155" i="16"/>
  <c r="BO155" i="16"/>
  <c r="CA155" i="16"/>
  <c r="CM155" i="16"/>
  <c r="CY155" i="16"/>
  <c r="DK155" i="16"/>
  <c r="DW155" i="16"/>
  <c r="EI155" i="16"/>
  <c r="EU155" i="16"/>
  <c r="FG155" i="16"/>
  <c r="FS155" i="16"/>
  <c r="GE155" i="16"/>
  <c r="GQ155" i="16"/>
  <c r="HC155" i="16"/>
  <c r="A160" i="16"/>
  <c r="S160" i="16"/>
  <c r="AF160" i="16"/>
  <c r="AS160" i="16"/>
  <c r="BF160" i="16"/>
  <c r="BS160" i="16"/>
  <c r="CF160" i="16"/>
  <c r="CT160" i="16"/>
  <c r="DG160" i="16"/>
  <c r="DT160" i="16"/>
  <c r="EG160" i="16"/>
  <c r="ET160" i="16"/>
  <c r="FG160" i="16"/>
  <c r="FT160" i="16"/>
  <c r="GG160" i="16"/>
  <c r="GT160" i="16"/>
  <c r="O162" i="16"/>
  <c r="AB162" i="16"/>
  <c r="AO162" i="16"/>
  <c r="BB162" i="16"/>
  <c r="BO162" i="16"/>
  <c r="CB162" i="16"/>
  <c r="CP162" i="16"/>
  <c r="DC162" i="16"/>
  <c r="DP162" i="16"/>
  <c r="EC162" i="16"/>
  <c r="EP162" i="16"/>
  <c r="FC162" i="16"/>
  <c r="FP162" i="16"/>
  <c r="GC162" i="16"/>
  <c r="GP162" i="16"/>
  <c r="HC162" i="16"/>
  <c r="F164" i="16"/>
  <c r="AA164" i="16"/>
  <c r="AQ164" i="16"/>
  <c r="BF164" i="16"/>
  <c r="BU164" i="16"/>
  <c r="CL164" i="16"/>
  <c r="DA164" i="16"/>
  <c r="DP164" i="16"/>
  <c r="EF164" i="16"/>
  <c r="EV164" i="16"/>
  <c r="FL164" i="16"/>
  <c r="GB164" i="16"/>
  <c r="GR164" i="16"/>
  <c r="HG164" i="16"/>
  <c r="F166" i="16"/>
  <c r="AC166" i="16"/>
  <c r="AS166" i="16"/>
  <c r="BL166" i="16"/>
  <c r="CB166" i="16"/>
  <c r="CU166" i="16"/>
  <c r="DM166" i="16"/>
  <c r="EG166" i="16"/>
  <c r="EY166" i="16"/>
  <c r="FS166" i="16"/>
  <c r="GM166" i="16"/>
  <c r="HE166" i="16"/>
  <c r="O167" i="16"/>
  <c r="AG167" i="16"/>
  <c r="BA167" i="16"/>
  <c r="BU167" i="16"/>
  <c r="CM167" i="16"/>
  <c r="DG167" i="16"/>
  <c r="DY167" i="16"/>
  <c r="ES167" i="16"/>
  <c r="FM167" i="16"/>
  <c r="GE167" i="16"/>
  <c r="GY167" i="16"/>
  <c r="HN168" i="16"/>
  <c r="HB168" i="16"/>
  <c r="GP168" i="16"/>
  <c r="GD168" i="16"/>
  <c r="FR168" i="16"/>
  <c r="FF168" i="16"/>
  <c r="ET168" i="16"/>
  <c r="EH168" i="16"/>
  <c r="DV168" i="16"/>
  <c r="DJ168" i="16"/>
  <c r="CX168" i="16"/>
  <c r="CL168" i="16"/>
  <c r="BZ168" i="16"/>
  <c r="BN168" i="16"/>
  <c r="BB168" i="16"/>
  <c r="AP168" i="16"/>
  <c r="AD168" i="16"/>
  <c r="R168" i="16"/>
  <c r="A168" i="16"/>
  <c r="HF168" i="16"/>
  <c r="GT168" i="16"/>
  <c r="GH168" i="16"/>
  <c r="FV168" i="16"/>
  <c r="FJ168" i="16"/>
  <c r="EX168" i="16"/>
  <c r="EL168" i="16"/>
  <c r="DZ168" i="16"/>
  <c r="DN168" i="16"/>
  <c r="DB168" i="16"/>
  <c r="CP168" i="16"/>
  <c r="CD168" i="16"/>
  <c r="BR168" i="16"/>
  <c r="BF168" i="16"/>
  <c r="AT168" i="16"/>
  <c r="AH168" i="16"/>
  <c r="V168" i="16"/>
  <c r="HE168" i="16"/>
  <c r="GS168" i="16"/>
  <c r="GG168" i="16"/>
  <c r="FU168" i="16"/>
  <c r="FI168" i="16"/>
  <c r="EW168" i="16"/>
  <c r="EK168" i="16"/>
  <c r="DY168" i="16"/>
  <c r="DM168" i="16"/>
  <c r="DA168" i="16"/>
  <c r="CO168" i="16"/>
  <c r="CC168" i="16"/>
  <c r="BQ168" i="16"/>
  <c r="BE168" i="16"/>
  <c r="AS168" i="16"/>
  <c r="AG168" i="16"/>
  <c r="U168" i="16"/>
  <c r="D168" i="16"/>
  <c r="HO168" i="16"/>
  <c r="GY168" i="16"/>
  <c r="GJ168" i="16"/>
  <c r="FS168" i="16"/>
  <c r="FC168" i="16"/>
  <c r="EN168" i="16"/>
  <c r="DW168" i="16"/>
  <c r="DG168" i="16"/>
  <c r="CR168" i="16"/>
  <c r="CA168" i="16"/>
  <c r="BK168" i="16"/>
  <c r="AV168" i="16"/>
  <c r="AE168" i="16"/>
  <c r="O168" i="16"/>
  <c r="HL168" i="16"/>
  <c r="GW168" i="16"/>
  <c r="GF168" i="16"/>
  <c r="FP168" i="16"/>
  <c r="FA168" i="16"/>
  <c r="EJ168" i="16"/>
  <c r="DT168" i="16"/>
  <c r="DE168" i="16"/>
  <c r="CN168" i="16"/>
  <c r="BX168" i="16"/>
  <c r="BI168" i="16"/>
  <c r="HJ168" i="16"/>
  <c r="GU168" i="16"/>
  <c r="GC168" i="16"/>
  <c r="FN168" i="16"/>
  <c r="EY168" i="16"/>
  <c r="EG168" i="16"/>
  <c r="DR168" i="16"/>
  <c r="DC168" i="16"/>
  <c r="CK168" i="16"/>
  <c r="BV168" i="16"/>
  <c r="BG168" i="16"/>
  <c r="AO168" i="16"/>
  <c r="Z168" i="16"/>
  <c r="F168" i="16"/>
  <c r="HG168" i="16"/>
  <c r="GO168" i="16"/>
  <c r="FZ168" i="16"/>
  <c r="FK168" i="16"/>
  <c r="ES168" i="16"/>
  <c r="ED168" i="16"/>
  <c r="DO168" i="16"/>
  <c r="AA168" i="16"/>
  <c r="AU168" i="16"/>
  <c r="BO168" i="16"/>
  <c r="CI168" i="16"/>
  <c r="DF168" i="16"/>
  <c r="EC168" i="16"/>
  <c r="FB168" i="16"/>
  <c r="FY168" i="16"/>
  <c r="GX168" i="16"/>
  <c r="CC172" i="16"/>
  <c r="HI160" i="16"/>
  <c r="GW160" i="16"/>
  <c r="GK160" i="16"/>
  <c r="FY160" i="16"/>
  <c r="FM160" i="16"/>
  <c r="FA160" i="16"/>
  <c r="EO160" i="16"/>
  <c r="EC160" i="16"/>
  <c r="DQ160" i="16"/>
  <c r="DE160" i="16"/>
  <c r="CS160" i="16"/>
  <c r="CG160" i="16"/>
  <c r="BU160" i="16"/>
  <c r="BI160" i="16"/>
  <c r="AW160" i="16"/>
  <c r="AK160" i="16"/>
  <c r="Y160" i="16"/>
  <c r="H160" i="16"/>
  <c r="T160" i="16"/>
  <c r="AG160" i="16"/>
  <c r="AT160" i="16"/>
  <c r="BG160" i="16"/>
  <c r="BT160" i="16"/>
  <c r="CH160" i="16"/>
  <c r="CU160" i="16"/>
  <c r="DH160" i="16"/>
  <c r="DU160" i="16"/>
  <c r="EH160" i="16"/>
  <c r="EU160" i="16"/>
  <c r="FH160" i="16"/>
  <c r="FU160" i="16"/>
  <c r="GH160" i="16"/>
  <c r="GU160" i="16"/>
  <c r="HH160" i="16"/>
  <c r="P162" i="16"/>
  <c r="AC162" i="16"/>
  <c r="AP162" i="16"/>
  <c r="BC162" i="16"/>
  <c r="BP162" i="16"/>
  <c r="CD162" i="16"/>
  <c r="CQ162" i="16"/>
  <c r="DD162" i="16"/>
  <c r="DQ162" i="16"/>
  <c r="ED162" i="16"/>
  <c r="EQ162" i="16"/>
  <c r="FD162" i="16"/>
  <c r="FQ162" i="16"/>
  <c r="GD162" i="16"/>
  <c r="GQ162" i="16"/>
  <c r="G164" i="16"/>
  <c r="AB164" i="16"/>
  <c r="AR164" i="16"/>
  <c r="BG164" i="16"/>
  <c r="BW164" i="16"/>
  <c r="CM164" i="16"/>
  <c r="DB164" i="16"/>
  <c r="DQ164" i="16"/>
  <c r="EH164" i="16"/>
  <c r="EX164" i="16"/>
  <c r="FM164" i="16"/>
  <c r="GD164" i="16"/>
  <c r="GS164" i="16"/>
  <c r="HH164" i="16"/>
  <c r="G166" i="16"/>
  <c r="AD166" i="16"/>
  <c r="AU166" i="16"/>
  <c r="BM166" i="16"/>
  <c r="CC166" i="16"/>
  <c r="CW166" i="16"/>
  <c r="DO166" i="16"/>
  <c r="EH166" i="16"/>
  <c r="EZ166" i="16"/>
  <c r="FT166" i="16"/>
  <c r="GO166" i="16"/>
  <c r="HG166" i="16"/>
  <c r="P167" i="16"/>
  <c r="AH167" i="16"/>
  <c r="BB167" i="16"/>
  <c r="BW167" i="16"/>
  <c r="CO167" i="16"/>
  <c r="DH167" i="16"/>
  <c r="DZ167" i="16"/>
  <c r="ET167" i="16"/>
  <c r="FO167" i="16"/>
  <c r="GG167" i="16"/>
  <c r="GZ167" i="16"/>
  <c r="HF172" i="16"/>
  <c r="GT172" i="16"/>
  <c r="GH172" i="16"/>
  <c r="HI172" i="16"/>
  <c r="GV172" i="16"/>
  <c r="GI172" i="16"/>
  <c r="FV172" i="16"/>
  <c r="FJ172" i="16"/>
  <c r="EX172" i="16"/>
  <c r="EL172" i="16"/>
  <c r="DZ172" i="16"/>
  <c r="DN172" i="16"/>
  <c r="DB172" i="16"/>
  <c r="CP172" i="16"/>
  <c r="CD172" i="16"/>
  <c r="BR172" i="16"/>
  <c r="BF172" i="16"/>
  <c r="AT172" i="16"/>
  <c r="AH172" i="16"/>
  <c r="V172" i="16"/>
  <c r="HC172" i="16"/>
  <c r="GP172" i="16"/>
  <c r="GC172" i="16"/>
  <c r="FQ172" i="16"/>
  <c r="FE172" i="16"/>
  <c r="ES172" i="16"/>
  <c r="EG172" i="16"/>
  <c r="DU172" i="16"/>
  <c r="DI172" i="16"/>
  <c r="CW172" i="16"/>
  <c r="CK172" i="16"/>
  <c r="BY172" i="16"/>
  <c r="BM172" i="16"/>
  <c r="BA172" i="16"/>
  <c r="AO172" i="16"/>
  <c r="HN172" i="16"/>
  <c r="HA172" i="16"/>
  <c r="GN172" i="16"/>
  <c r="GA172" i="16"/>
  <c r="FO172" i="16"/>
  <c r="FC172" i="16"/>
  <c r="EQ172" i="16"/>
  <c r="EE172" i="16"/>
  <c r="DS172" i="16"/>
  <c r="DG172" i="16"/>
  <c r="CU172" i="16"/>
  <c r="CI172" i="16"/>
  <c r="BW172" i="16"/>
  <c r="BK172" i="16"/>
  <c r="AY172" i="16"/>
  <c r="HM172" i="16"/>
  <c r="GZ172" i="16"/>
  <c r="GM172" i="16"/>
  <c r="FZ172" i="16"/>
  <c r="FN172" i="16"/>
  <c r="FB172" i="16"/>
  <c r="EP172" i="16"/>
  <c r="ED172" i="16"/>
  <c r="DR172" i="16"/>
  <c r="DF172" i="16"/>
  <c r="CT172" i="16"/>
  <c r="CH172" i="16"/>
  <c r="BV172" i="16"/>
  <c r="BJ172" i="16"/>
  <c r="AX172" i="16"/>
  <c r="AL172" i="16"/>
  <c r="Z172" i="16"/>
  <c r="HL172" i="16"/>
  <c r="GY172" i="16"/>
  <c r="GL172" i="16"/>
  <c r="FY172" i="16"/>
  <c r="FM172" i="16"/>
  <c r="FA172" i="16"/>
  <c r="EO172" i="16"/>
  <c r="EC172" i="16"/>
  <c r="DQ172" i="16"/>
  <c r="DE172" i="16"/>
  <c r="CS172" i="16"/>
  <c r="CG172" i="16"/>
  <c r="BU172" i="16"/>
  <c r="BI172" i="16"/>
  <c r="AW172" i="16"/>
  <c r="AK172" i="16"/>
  <c r="Y172" i="16"/>
  <c r="H172" i="16"/>
  <c r="HK172" i="16"/>
  <c r="GX172" i="16"/>
  <c r="GK172" i="16"/>
  <c r="FX172" i="16"/>
  <c r="FL172" i="16"/>
  <c r="EZ172" i="16"/>
  <c r="EN172" i="16"/>
  <c r="EB172" i="16"/>
  <c r="DP172" i="16"/>
  <c r="DD172" i="16"/>
  <c r="CR172" i="16"/>
  <c r="CF172" i="16"/>
  <c r="BT172" i="16"/>
  <c r="BH172" i="16"/>
  <c r="AV172" i="16"/>
  <c r="AJ172" i="16"/>
  <c r="X172" i="16"/>
  <c r="G172" i="16"/>
  <c r="GR172" i="16"/>
  <c r="FS172" i="16"/>
  <c r="EU172" i="16"/>
  <c r="DW172" i="16"/>
  <c r="CY172" i="16"/>
  <c r="CA172" i="16"/>
  <c r="BC172" i="16"/>
  <c r="AF172" i="16"/>
  <c r="P172" i="16"/>
  <c r="GQ172" i="16"/>
  <c r="FR172" i="16"/>
  <c r="ET172" i="16"/>
  <c r="DV172" i="16"/>
  <c r="CX172" i="16"/>
  <c r="BZ172" i="16"/>
  <c r="BB172" i="16"/>
  <c r="AE172" i="16"/>
  <c r="O172" i="16"/>
  <c r="HO172" i="16"/>
  <c r="GO172" i="16"/>
  <c r="FP172" i="16"/>
  <c r="ER172" i="16"/>
  <c r="DT172" i="16"/>
  <c r="CV172" i="16"/>
  <c r="BX172" i="16"/>
  <c r="AZ172" i="16"/>
  <c r="AD172" i="16"/>
  <c r="F172" i="16"/>
  <c r="HJ172" i="16"/>
  <c r="GJ172" i="16"/>
  <c r="FK172" i="16"/>
  <c r="EM172" i="16"/>
  <c r="DO172" i="16"/>
  <c r="CQ172" i="16"/>
  <c r="BS172" i="16"/>
  <c r="AU172" i="16"/>
  <c r="AC172" i="16"/>
  <c r="HH172" i="16"/>
  <c r="GG172" i="16"/>
  <c r="FI172" i="16"/>
  <c r="EK172" i="16"/>
  <c r="DM172" i="16"/>
  <c r="CO172" i="16"/>
  <c r="BQ172" i="16"/>
  <c r="AS172" i="16"/>
  <c r="AB172" i="16"/>
  <c r="C172" i="16"/>
  <c r="D172" i="16" s="1"/>
  <c r="HE172" i="16"/>
  <c r="GE172" i="16"/>
  <c r="FG172" i="16"/>
  <c r="EI172" i="16"/>
  <c r="DK172" i="16"/>
  <c r="CM172" i="16"/>
  <c r="BO172" i="16"/>
  <c r="AQ172" i="16"/>
  <c r="W172" i="16"/>
  <c r="A172" i="16"/>
  <c r="HD172" i="16"/>
  <c r="GD172" i="16"/>
  <c r="FF172" i="16"/>
  <c r="EH172" i="16"/>
  <c r="DJ172" i="16"/>
  <c r="CL172" i="16"/>
  <c r="BN172" i="16"/>
  <c r="AP172" i="16"/>
  <c r="U172" i="16"/>
  <c r="HB172" i="16"/>
  <c r="GB172" i="16"/>
  <c r="FD172" i="16"/>
  <c r="EF172" i="16"/>
  <c r="DH172" i="16"/>
  <c r="CJ172" i="16"/>
  <c r="BL172" i="16"/>
  <c r="AN172" i="16"/>
  <c r="T172" i="16"/>
  <c r="GW172" i="16"/>
  <c r="FW172" i="16"/>
  <c r="EY172" i="16"/>
  <c r="EA172" i="16"/>
  <c r="DC172" i="16"/>
  <c r="CE172" i="16"/>
  <c r="BG172" i="16"/>
  <c r="AM172" i="16"/>
  <c r="S172" i="16"/>
  <c r="CN172" i="16"/>
  <c r="GF172" i="16"/>
  <c r="O164" i="16"/>
  <c r="AE164" i="16"/>
  <c r="AT164" i="16"/>
  <c r="BI164" i="16"/>
  <c r="BZ164" i="16"/>
  <c r="CO164" i="16"/>
  <c r="DD164" i="16"/>
  <c r="DV164" i="16"/>
  <c r="EK164" i="16"/>
  <c r="EZ164" i="16"/>
  <c r="FP164" i="16"/>
  <c r="GF164" i="16"/>
  <c r="GU164" i="16"/>
  <c r="HK164" i="16"/>
  <c r="P166" i="16"/>
  <c r="AF166" i="16"/>
  <c r="AY166" i="16"/>
  <c r="BP166" i="16"/>
  <c r="CI166" i="16"/>
  <c r="CY166" i="16"/>
  <c r="DS166" i="16"/>
  <c r="EJ166" i="16"/>
  <c r="FE166" i="16"/>
  <c r="FX166" i="16"/>
  <c r="GQ166" i="16"/>
  <c r="HK166" i="16"/>
  <c r="R167" i="16"/>
  <c r="AM167" i="16"/>
  <c r="BF167" i="16"/>
  <c r="BY167" i="16"/>
  <c r="CS167" i="16"/>
  <c r="DJ167" i="16"/>
  <c r="EE167" i="16"/>
  <c r="EX167" i="16"/>
  <c r="FQ167" i="16"/>
  <c r="GK167" i="16"/>
  <c r="HB167" i="16"/>
  <c r="HE162" i="16"/>
  <c r="GS162" i="16"/>
  <c r="GG162" i="16"/>
  <c r="FU162" i="16"/>
  <c r="FI162" i="16"/>
  <c r="EW162" i="16"/>
  <c r="EK162" i="16"/>
  <c r="DY162" i="16"/>
  <c r="DM162" i="16"/>
  <c r="DA162" i="16"/>
  <c r="CO162" i="16"/>
  <c r="CC162" i="16"/>
  <c r="BQ162" i="16"/>
  <c r="BE162" i="16"/>
  <c r="AS162" i="16"/>
  <c r="AG162" i="16"/>
  <c r="U162" i="16"/>
  <c r="T162" i="16"/>
  <c r="AH162" i="16"/>
  <c r="AU162" i="16"/>
  <c r="BH162" i="16"/>
  <c r="BU162" i="16"/>
  <c r="CH162" i="16"/>
  <c r="CU162" i="16"/>
  <c r="DH162" i="16"/>
  <c r="DU162" i="16"/>
  <c r="EH162" i="16"/>
  <c r="EU162" i="16"/>
  <c r="FH162" i="16"/>
  <c r="FV162" i="16"/>
  <c r="GI162" i="16"/>
  <c r="GV162" i="16"/>
  <c r="HI162" i="16"/>
  <c r="R164" i="16"/>
  <c r="AG164" i="16"/>
  <c r="AV164" i="16"/>
  <c r="BL164" i="16"/>
  <c r="CB164" i="16"/>
  <c r="CR164" i="16"/>
  <c r="DH164" i="16"/>
  <c r="DX164" i="16"/>
  <c r="EM164" i="16"/>
  <c r="FC164" i="16"/>
  <c r="FS164" i="16"/>
  <c r="GH164" i="16"/>
  <c r="GW164" i="16"/>
  <c r="HN164" i="16"/>
  <c r="R166" i="16"/>
  <c r="AJ166" i="16"/>
  <c r="BB166" i="16"/>
  <c r="BS166" i="16"/>
  <c r="CK166" i="16"/>
  <c r="DA166" i="16"/>
  <c r="DU166" i="16"/>
  <c r="EN166" i="16"/>
  <c r="FH166" i="16"/>
  <c r="GB166" i="16"/>
  <c r="GS166" i="16"/>
  <c r="HM166" i="16"/>
  <c r="V167" i="16"/>
  <c r="AP167" i="16"/>
  <c r="BJ167" i="16"/>
  <c r="CA167" i="16"/>
  <c r="CU167" i="16"/>
  <c r="DN167" i="16"/>
  <c r="EH167" i="16"/>
  <c r="FB167" i="16"/>
  <c r="FS167" i="16"/>
  <c r="GM167" i="16"/>
  <c r="HF167" i="16"/>
  <c r="AI172" i="16"/>
  <c r="DY172" i="16"/>
  <c r="BW162" i="16"/>
  <c r="CJ162" i="16"/>
  <c r="CW162" i="16"/>
  <c r="DJ162" i="16"/>
  <c r="DW162" i="16"/>
  <c r="EJ162" i="16"/>
  <c r="EX162" i="16"/>
  <c r="FK162" i="16"/>
  <c r="FX162" i="16"/>
  <c r="GK162" i="16"/>
  <c r="GX162" i="16"/>
  <c r="HK162" i="16"/>
  <c r="T164" i="16"/>
  <c r="AI164" i="16"/>
  <c r="AY164" i="16"/>
  <c r="BP164" i="16"/>
  <c r="CE164" i="16"/>
  <c r="CU164" i="16"/>
  <c r="DK164" i="16"/>
  <c r="DZ164" i="16"/>
  <c r="EO164" i="16"/>
  <c r="FF164" i="16"/>
  <c r="FU164" i="16"/>
  <c r="GJ164" i="16"/>
  <c r="GZ164" i="16"/>
  <c r="U166" i="16"/>
  <c r="AN166" i="16"/>
  <c r="BD166" i="16"/>
  <c r="BW166" i="16"/>
  <c r="CM166" i="16"/>
  <c r="DD166" i="16"/>
  <c r="DX166" i="16"/>
  <c r="ES166" i="16"/>
  <c r="FK166" i="16"/>
  <c r="GD166" i="16"/>
  <c r="GV166" i="16"/>
  <c r="A167" i="16"/>
  <c r="AA167" i="16"/>
  <c r="AS167" i="16"/>
  <c r="BL167" i="16"/>
  <c r="CD167" i="16"/>
  <c r="CX167" i="16"/>
  <c r="DS167" i="16"/>
  <c r="EK167" i="16"/>
  <c r="FD167" i="16"/>
  <c r="FV167" i="16"/>
  <c r="GP167" i="16"/>
  <c r="AR172" i="16"/>
  <c r="EJ172" i="16"/>
  <c r="F162" i="16"/>
  <c r="X162" i="16"/>
  <c r="AK162" i="16"/>
  <c r="AX162" i="16"/>
  <c r="BK162" i="16"/>
  <c r="BX162" i="16"/>
  <c r="CK162" i="16"/>
  <c r="CX162" i="16"/>
  <c r="DK162" i="16"/>
  <c r="DX162" i="16"/>
  <c r="EL162" i="16"/>
  <c r="EY162" i="16"/>
  <c r="FL162" i="16"/>
  <c r="FY162" i="16"/>
  <c r="GL162" i="16"/>
  <c r="GY162" i="16"/>
  <c r="HL162" i="16"/>
  <c r="A164" i="16"/>
  <c r="U164" i="16"/>
  <c r="AJ164" i="16"/>
  <c r="BB164" i="16"/>
  <c r="BQ164" i="16"/>
  <c r="CF164" i="16"/>
  <c r="CV164" i="16"/>
  <c r="DL164" i="16"/>
  <c r="EA164" i="16"/>
  <c r="EQ164" i="16"/>
  <c r="FG164" i="16"/>
  <c r="FV164" i="16"/>
  <c r="GK164" i="16"/>
  <c r="A166" i="16"/>
  <c r="W166" i="16"/>
  <c r="AO166" i="16"/>
  <c r="BE166" i="16"/>
  <c r="BX166" i="16"/>
  <c r="CN166" i="16"/>
  <c r="DH166" i="16"/>
  <c r="DY166" i="16"/>
  <c r="ET166" i="16"/>
  <c r="FL166" i="16"/>
  <c r="GE166" i="16"/>
  <c r="HD167" i="16"/>
  <c r="GR167" i="16"/>
  <c r="GF167" i="16"/>
  <c r="FT167" i="16"/>
  <c r="FH167" i="16"/>
  <c r="EV167" i="16"/>
  <c r="EJ167" i="16"/>
  <c r="DX167" i="16"/>
  <c r="DL167" i="16"/>
  <c r="CZ167" i="16"/>
  <c r="CN167" i="16"/>
  <c r="CB167" i="16"/>
  <c r="BP167" i="16"/>
  <c r="BD167" i="16"/>
  <c r="AR167" i="16"/>
  <c r="AF167" i="16"/>
  <c r="T167" i="16"/>
  <c r="C167" i="16"/>
  <c r="D167" i="16" s="1"/>
  <c r="HH167" i="16"/>
  <c r="GV167" i="16"/>
  <c r="GJ167" i="16"/>
  <c r="FX167" i="16"/>
  <c r="FL167" i="16"/>
  <c r="EZ167" i="16"/>
  <c r="EN167" i="16"/>
  <c r="EB167" i="16"/>
  <c r="DP167" i="16"/>
  <c r="DD167" i="16"/>
  <c r="CR167" i="16"/>
  <c r="CF167" i="16"/>
  <c r="BT167" i="16"/>
  <c r="BH167" i="16"/>
  <c r="AV167" i="16"/>
  <c r="AJ167" i="16"/>
  <c r="X167" i="16"/>
  <c r="G167" i="16"/>
  <c r="HG167" i="16"/>
  <c r="GU167" i="16"/>
  <c r="GI167" i="16"/>
  <c r="FW167" i="16"/>
  <c r="FK167" i="16"/>
  <c r="EY167" i="16"/>
  <c r="EM167" i="16"/>
  <c r="EA167" i="16"/>
  <c r="DO167" i="16"/>
  <c r="DC167" i="16"/>
  <c r="CQ167" i="16"/>
  <c r="CE167" i="16"/>
  <c r="BS167" i="16"/>
  <c r="BG167" i="16"/>
  <c r="AU167" i="16"/>
  <c r="AI167" i="16"/>
  <c r="W167" i="16"/>
  <c r="F167" i="16"/>
  <c r="HJ167" i="16"/>
  <c r="GS167" i="16"/>
  <c r="GC167" i="16"/>
  <c r="FN167" i="16"/>
  <c r="EW167" i="16"/>
  <c r="EG167" i="16"/>
  <c r="DR167" i="16"/>
  <c r="DA167" i="16"/>
  <c r="CK167" i="16"/>
  <c r="BV167" i="16"/>
  <c r="BE167" i="16"/>
  <c r="AO167" i="16"/>
  <c r="Z167" i="16"/>
  <c r="HC167" i="16"/>
  <c r="GN167" i="16"/>
  <c r="FY167" i="16"/>
  <c r="FG167" i="16"/>
  <c r="ER167" i="16"/>
  <c r="EC167" i="16"/>
  <c r="DK167" i="16"/>
  <c r="CV167" i="16"/>
  <c r="CG167" i="16"/>
  <c r="BO167" i="16"/>
  <c r="AZ167" i="16"/>
  <c r="AK167" i="16"/>
  <c r="S167" i="16"/>
  <c r="AB167" i="16"/>
  <c r="AT167" i="16"/>
  <c r="BM167" i="16"/>
  <c r="CH167" i="16"/>
  <c r="CY167" i="16"/>
  <c r="DT167" i="16"/>
  <c r="EL167" i="16"/>
  <c r="FE167" i="16"/>
  <c r="FZ167" i="16"/>
  <c r="GQ167" i="16"/>
  <c r="HL167" i="16"/>
  <c r="BD172" i="16"/>
  <c r="EV172" i="16"/>
  <c r="HJ164" i="16"/>
  <c r="GX164" i="16"/>
  <c r="GL164" i="16"/>
  <c r="FZ164" i="16"/>
  <c r="FN164" i="16"/>
  <c r="FB164" i="16"/>
  <c r="EP164" i="16"/>
  <c r="ED164" i="16"/>
  <c r="DR164" i="16"/>
  <c r="DF164" i="16"/>
  <c r="CT164" i="16"/>
  <c r="CH164" i="16"/>
  <c r="BV164" i="16"/>
  <c r="BJ164" i="16"/>
  <c r="AX164" i="16"/>
  <c r="AL164" i="16"/>
  <c r="Z164" i="16"/>
  <c r="HM164" i="16"/>
  <c r="HA164" i="16"/>
  <c r="GO164" i="16"/>
  <c r="GC164" i="16"/>
  <c r="FQ164" i="16"/>
  <c r="FE164" i="16"/>
  <c r="ES164" i="16"/>
  <c r="EG164" i="16"/>
  <c r="DU164" i="16"/>
  <c r="DI164" i="16"/>
  <c r="CW164" i="16"/>
  <c r="CK164" i="16"/>
  <c r="BY164" i="16"/>
  <c r="BM164" i="16"/>
  <c r="BA164" i="16"/>
  <c r="AO164" i="16"/>
  <c r="AC164" i="16"/>
  <c r="Q164" i="16"/>
  <c r="HC164" i="16"/>
  <c r="GN164" i="16"/>
  <c r="FY164" i="16"/>
  <c r="FK164" i="16"/>
  <c r="EW164" i="16"/>
  <c r="EI164" i="16"/>
  <c r="DT164" i="16"/>
  <c r="DE164" i="16"/>
  <c r="CQ164" i="16"/>
  <c r="CC164" i="16"/>
  <c r="BO164" i="16"/>
  <c r="AZ164" i="16"/>
  <c r="AK164" i="16"/>
  <c r="W164" i="16"/>
  <c r="D164" i="16"/>
  <c r="V164" i="16"/>
  <c r="AM164" i="16"/>
  <c r="BC164" i="16"/>
  <c r="BR164" i="16"/>
  <c r="CG164" i="16"/>
  <c r="CX164" i="16"/>
  <c r="DM164" i="16"/>
  <c r="EB164" i="16"/>
  <c r="ER164" i="16"/>
  <c r="FH164" i="16"/>
  <c r="FW164" i="16"/>
  <c r="GM164" i="16"/>
  <c r="HD164" i="16"/>
  <c r="HF166" i="16"/>
  <c r="GT166" i="16"/>
  <c r="GH166" i="16"/>
  <c r="FV166" i="16"/>
  <c r="FJ166" i="16"/>
  <c r="EX166" i="16"/>
  <c r="EL166" i="16"/>
  <c r="DZ166" i="16"/>
  <c r="DN166" i="16"/>
  <c r="DB166" i="16"/>
  <c r="CP166" i="16"/>
  <c r="CD166" i="16"/>
  <c r="BR166" i="16"/>
  <c r="BF166" i="16"/>
  <c r="AT166" i="16"/>
  <c r="AH166" i="16"/>
  <c r="V166" i="16"/>
  <c r="HJ166" i="16"/>
  <c r="GX166" i="16"/>
  <c r="GL166" i="16"/>
  <c r="FZ166" i="16"/>
  <c r="FN166" i="16"/>
  <c r="FB166" i="16"/>
  <c r="EP166" i="16"/>
  <c r="ED166" i="16"/>
  <c r="DR166" i="16"/>
  <c r="DF166" i="16"/>
  <c r="CT166" i="16"/>
  <c r="CH166" i="16"/>
  <c r="BV166" i="16"/>
  <c r="BJ166" i="16"/>
  <c r="AX166" i="16"/>
  <c r="AL166" i="16"/>
  <c r="Z166" i="16"/>
  <c r="HI166" i="16"/>
  <c r="GW166" i="16"/>
  <c r="GK166" i="16"/>
  <c r="FY166" i="16"/>
  <c r="FM166" i="16"/>
  <c r="FA166" i="16"/>
  <c r="EO166" i="16"/>
  <c r="EC166" i="16"/>
  <c r="DQ166" i="16"/>
  <c r="DE166" i="16"/>
  <c r="CS166" i="16"/>
  <c r="CG166" i="16"/>
  <c r="BU166" i="16"/>
  <c r="BI166" i="16"/>
  <c r="AW166" i="16"/>
  <c r="AK166" i="16"/>
  <c r="Y166" i="16"/>
  <c r="H166" i="16"/>
  <c r="HC166" i="16"/>
  <c r="GN166" i="16"/>
  <c r="FW166" i="16"/>
  <c r="FG166" i="16"/>
  <c r="ER166" i="16"/>
  <c r="EA166" i="16"/>
  <c r="DK166" i="16"/>
  <c r="CV166" i="16"/>
  <c r="CE166" i="16"/>
  <c r="BO166" i="16"/>
  <c r="AZ166" i="16"/>
  <c r="AI166" i="16"/>
  <c r="S166" i="16"/>
  <c r="HN166" i="16"/>
  <c r="GY166" i="16"/>
  <c r="GG166" i="16"/>
  <c r="FR166" i="16"/>
  <c r="FC166" i="16"/>
  <c r="EK166" i="16"/>
  <c r="DV166" i="16"/>
  <c r="DG166" i="16"/>
  <c r="X166" i="16"/>
  <c r="AP166" i="16"/>
  <c r="BG166" i="16"/>
  <c r="BY166" i="16"/>
  <c r="CO166" i="16"/>
  <c r="DI166" i="16"/>
  <c r="EB166" i="16"/>
  <c r="EU166" i="16"/>
  <c r="FO166" i="16"/>
  <c r="GF166" i="16"/>
  <c r="HA166" i="16"/>
  <c r="AC167" i="16"/>
  <c r="AW167" i="16"/>
  <c r="BN167" i="16"/>
  <c r="CI167" i="16"/>
  <c r="DB167" i="16"/>
  <c r="DU167" i="16"/>
  <c r="EO167" i="16"/>
  <c r="FF167" i="16"/>
  <c r="GA167" i="16"/>
  <c r="GT167" i="16"/>
  <c r="HM167" i="16"/>
  <c r="BE172" i="16"/>
  <c r="EW172" i="16"/>
  <c r="HE174" i="16"/>
  <c r="GS174" i="16"/>
  <c r="GG174" i="16"/>
  <c r="FU174" i="16"/>
  <c r="FI174" i="16"/>
  <c r="EW174" i="16"/>
  <c r="EK174" i="16"/>
  <c r="DY174" i="16"/>
  <c r="DM174" i="16"/>
  <c r="DA174" i="16"/>
  <c r="CO174" i="16"/>
  <c r="CC174" i="16"/>
  <c r="BQ174" i="16"/>
  <c r="BE174" i="16"/>
  <c r="AS174" i="16"/>
  <c r="AG174" i="16"/>
  <c r="U174" i="16"/>
  <c r="HG174" i="16"/>
  <c r="GT174" i="16"/>
  <c r="GF174" i="16"/>
  <c r="FS174" i="16"/>
  <c r="FF174" i="16"/>
  <c r="ES174" i="16"/>
  <c r="EF174" i="16"/>
  <c r="DS174" i="16"/>
  <c r="DF174" i="16"/>
  <c r="CS174" i="16"/>
  <c r="CF174" i="16"/>
  <c r="BS174" i="16"/>
  <c r="BF174" i="16"/>
  <c r="AR174" i="16"/>
  <c r="AE174" i="16"/>
  <c r="R174" i="16"/>
  <c r="HN174" i="16"/>
  <c r="HA174" i="16"/>
  <c r="GN174" i="16"/>
  <c r="GA174" i="16"/>
  <c r="FN174" i="16"/>
  <c r="HL174" i="16"/>
  <c r="GY174" i="16"/>
  <c r="GL174" i="16"/>
  <c r="FY174" i="16"/>
  <c r="FL174" i="16"/>
  <c r="EY174" i="16"/>
  <c r="EL174" i="16"/>
  <c r="DX174" i="16"/>
  <c r="DK174" i="16"/>
  <c r="CX174" i="16"/>
  <c r="CK174" i="16"/>
  <c r="BX174" i="16"/>
  <c r="BK174" i="16"/>
  <c r="AX174" i="16"/>
  <c r="AK174" i="16"/>
  <c r="X174" i="16"/>
  <c r="F174" i="16"/>
  <c r="HJ174" i="16"/>
  <c r="GW174" i="16"/>
  <c r="GJ174" i="16"/>
  <c r="FW174" i="16"/>
  <c r="FJ174" i="16"/>
  <c r="EV174" i="16"/>
  <c r="EI174" i="16"/>
  <c r="DV174" i="16"/>
  <c r="DI174" i="16"/>
  <c r="CV174" i="16"/>
  <c r="HF174" i="16"/>
  <c r="GM174" i="16"/>
  <c r="FR174" i="16"/>
  <c r="FA174" i="16"/>
  <c r="EH174" i="16"/>
  <c r="DQ174" i="16"/>
  <c r="CZ174" i="16"/>
  <c r="CI174" i="16"/>
  <c r="BT174" i="16"/>
  <c r="BC174" i="16"/>
  <c r="AN174" i="16"/>
  <c r="Y174" i="16"/>
  <c r="C174" i="16"/>
  <c r="D174" i="16" s="1"/>
  <c r="GX174" i="16"/>
  <c r="GD174" i="16"/>
  <c r="FK174" i="16"/>
  <c r="ER174" i="16"/>
  <c r="EB174" i="16"/>
  <c r="DJ174" i="16"/>
  <c r="CR174" i="16"/>
  <c r="CB174" i="16"/>
  <c r="BM174" i="16"/>
  <c r="AW174" i="16"/>
  <c r="AH174" i="16"/>
  <c r="Q174" i="16"/>
  <c r="HO174" i="16"/>
  <c r="GU174" i="16"/>
  <c r="GB174" i="16"/>
  <c r="FG174" i="16"/>
  <c r="EP174" i="16"/>
  <c r="DZ174" i="16"/>
  <c r="DG174" i="16"/>
  <c r="CP174" i="16"/>
  <c r="BZ174" i="16"/>
  <c r="BJ174" i="16"/>
  <c r="AU174" i="16"/>
  <c r="AD174" i="16"/>
  <c r="O174" i="16"/>
  <c r="HM174" i="16"/>
  <c r="GR174" i="16"/>
  <c r="FZ174" i="16"/>
  <c r="FE174" i="16"/>
  <c r="EO174" i="16"/>
  <c r="DW174" i="16"/>
  <c r="DE174" i="16"/>
  <c r="CN174" i="16"/>
  <c r="BY174" i="16"/>
  <c r="BI174" i="16"/>
  <c r="AT174" i="16"/>
  <c r="AC174" i="16"/>
  <c r="HK174" i="16"/>
  <c r="GQ174" i="16"/>
  <c r="FX174" i="16"/>
  <c r="FD174" i="16"/>
  <c r="EN174" i="16"/>
  <c r="DU174" i="16"/>
  <c r="DD174" i="16"/>
  <c r="CM174" i="16"/>
  <c r="BW174" i="16"/>
  <c r="BH174" i="16"/>
  <c r="AQ174" i="16"/>
  <c r="AB174" i="16"/>
  <c r="H174" i="16"/>
  <c r="HI174" i="16"/>
  <c r="GP174" i="16"/>
  <c r="FV174" i="16"/>
  <c r="FC174" i="16"/>
  <c r="EM174" i="16"/>
  <c r="DT174" i="16"/>
  <c r="DC174" i="16"/>
  <c r="CL174" i="16"/>
  <c r="BV174" i="16"/>
  <c r="BG174" i="16"/>
  <c r="AP174" i="16"/>
  <c r="AA174" i="16"/>
  <c r="G174" i="16"/>
  <c r="AM174" i="16"/>
  <c r="BR174" i="16"/>
  <c r="CY174" i="16"/>
  <c r="EG174" i="16"/>
  <c r="FQ174" i="16"/>
  <c r="HD174" i="16"/>
  <c r="HJ170" i="16"/>
  <c r="GX170" i="16"/>
  <c r="GL170" i="16"/>
  <c r="FZ170" i="16"/>
  <c r="FN170" i="16"/>
  <c r="FB170" i="16"/>
  <c r="EP170" i="16"/>
  <c r="ED170" i="16"/>
  <c r="DR170" i="16"/>
  <c r="DF170" i="16"/>
  <c r="CT170" i="16"/>
  <c r="CH170" i="16"/>
  <c r="BV170" i="16"/>
  <c r="BJ170" i="16"/>
  <c r="AX170" i="16"/>
  <c r="AL170" i="16"/>
  <c r="Z170" i="16"/>
  <c r="HN170" i="16"/>
  <c r="HB170" i="16"/>
  <c r="GP170" i="16"/>
  <c r="GD170" i="16"/>
  <c r="FR170" i="16"/>
  <c r="FF170" i="16"/>
  <c r="ET170" i="16"/>
  <c r="EH170" i="16"/>
  <c r="DV170" i="16"/>
  <c r="DJ170" i="16"/>
  <c r="CX170" i="16"/>
  <c r="CL170" i="16"/>
  <c r="BZ170" i="16"/>
  <c r="BN170" i="16"/>
  <c r="BB170" i="16"/>
  <c r="AP170" i="16"/>
  <c r="AD170" i="16"/>
  <c r="R170" i="16"/>
  <c r="A170" i="16"/>
  <c r="HM170" i="16"/>
  <c r="HA170" i="16"/>
  <c r="GO170" i="16"/>
  <c r="GC170" i="16"/>
  <c r="FQ170" i="16"/>
  <c r="FE170" i="16"/>
  <c r="ES170" i="16"/>
  <c r="EG170" i="16"/>
  <c r="DU170" i="16"/>
  <c r="DI170" i="16"/>
  <c r="CW170" i="16"/>
  <c r="CK170" i="16"/>
  <c r="BY170" i="16"/>
  <c r="BM170" i="16"/>
  <c r="BA170" i="16"/>
  <c r="AO170" i="16"/>
  <c r="AC170" i="16"/>
  <c r="Q170" i="16"/>
  <c r="HL170" i="16"/>
  <c r="GZ170" i="16"/>
  <c r="GN170" i="16"/>
  <c r="GB170" i="16"/>
  <c r="FP170" i="16"/>
  <c r="FD170" i="16"/>
  <c r="ER170" i="16"/>
  <c r="EF170" i="16"/>
  <c r="DT170" i="16"/>
  <c r="DH170" i="16"/>
  <c r="CV170" i="16"/>
  <c r="CJ170" i="16"/>
  <c r="BX170" i="16"/>
  <c r="BL170" i="16"/>
  <c r="AZ170" i="16"/>
  <c r="AN170" i="16"/>
  <c r="AB170" i="16"/>
  <c r="P170" i="16"/>
  <c r="W170" i="16"/>
  <c r="AQ170" i="16"/>
  <c r="BG170" i="16"/>
  <c r="CA170" i="16"/>
  <c r="CQ170" i="16"/>
  <c r="DK170" i="16"/>
  <c r="EA170" i="16"/>
  <c r="EU170" i="16"/>
  <c r="FK170" i="16"/>
  <c r="GE170" i="16"/>
  <c r="GU170" i="16"/>
  <c r="HO170" i="16"/>
  <c r="H173" i="16"/>
  <c r="AM173" i="16"/>
  <c r="BM173" i="16"/>
  <c r="CM173" i="16"/>
  <c r="DN173" i="16"/>
  <c r="EN173" i="16"/>
  <c r="FN173" i="16"/>
  <c r="GP173" i="16"/>
  <c r="AO174" i="16"/>
  <c r="BU174" i="16"/>
  <c r="DB174" i="16"/>
  <c r="EJ174" i="16"/>
  <c r="FT174" i="16"/>
  <c r="HH174" i="16"/>
  <c r="HJ177" i="16"/>
  <c r="GX177" i="16"/>
  <c r="GL177" i="16"/>
  <c r="FZ177" i="16"/>
  <c r="FN177" i="16"/>
  <c r="FB177" i="16"/>
  <c r="EP177" i="16"/>
  <c r="ED177" i="16"/>
  <c r="DR177" i="16"/>
  <c r="DF177" i="16"/>
  <c r="CT177" i="16"/>
  <c r="CH177" i="16"/>
  <c r="BV177" i="16"/>
  <c r="BJ177" i="16"/>
  <c r="AX177" i="16"/>
  <c r="AL177" i="16"/>
  <c r="Z177" i="16"/>
  <c r="HN177" i="16"/>
  <c r="HB177" i="16"/>
  <c r="GP177" i="16"/>
  <c r="GD177" i="16"/>
  <c r="FR177" i="16"/>
  <c r="FF177" i="16"/>
  <c r="ET177" i="16"/>
  <c r="EH177" i="16"/>
  <c r="DV177" i="16"/>
  <c r="DJ177" i="16"/>
  <c r="CX177" i="16"/>
  <c r="CL177" i="16"/>
  <c r="BZ177" i="16"/>
  <c r="BN177" i="16"/>
  <c r="BB177" i="16"/>
  <c r="AP177" i="16"/>
  <c r="AD177" i="16"/>
  <c r="R177" i="16"/>
  <c r="A177" i="16"/>
  <c r="HI177" i="16"/>
  <c r="GU177" i="16"/>
  <c r="GG177" i="16"/>
  <c r="FS177" i="16"/>
  <c r="FD177" i="16"/>
  <c r="EO177" i="16"/>
  <c r="EA177" i="16"/>
  <c r="DM177" i="16"/>
  <c r="CY177" i="16"/>
  <c r="CJ177" i="16"/>
  <c r="BU177" i="16"/>
  <c r="BG177" i="16"/>
  <c r="AS177" i="16"/>
  <c r="AE177" i="16"/>
  <c r="P177" i="16"/>
  <c r="HO177" i="16"/>
  <c r="GY177" i="16"/>
  <c r="GI177" i="16"/>
  <c r="FT177" i="16"/>
  <c r="FC177" i="16"/>
  <c r="EM177" i="16"/>
  <c r="DX177" i="16"/>
  <c r="DH177" i="16"/>
  <c r="CR177" i="16"/>
  <c r="CC177" i="16"/>
  <c r="BM177" i="16"/>
  <c r="AW177" i="16"/>
  <c r="AH177" i="16"/>
  <c r="S177" i="16"/>
  <c r="HM177" i="16"/>
  <c r="GW177" i="16"/>
  <c r="GH177" i="16"/>
  <c r="FQ177" i="16"/>
  <c r="FA177" i="16"/>
  <c r="EL177" i="16"/>
  <c r="DW177" i="16"/>
  <c r="DG177" i="16"/>
  <c r="CQ177" i="16"/>
  <c r="CB177" i="16"/>
  <c r="BL177" i="16"/>
  <c r="AV177" i="16"/>
  <c r="AG177" i="16"/>
  <c r="Q177" i="16"/>
  <c r="HF177" i="16"/>
  <c r="GQ177" i="16"/>
  <c r="GA177" i="16"/>
  <c r="FK177" i="16"/>
  <c r="EV177" i="16"/>
  <c r="EF177" i="16"/>
  <c r="DP177" i="16"/>
  <c r="DA177" i="16"/>
  <c r="CK177" i="16"/>
  <c r="BT177" i="16"/>
  <c r="BE177" i="16"/>
  <c r="AO177" i="16"/>
  <c r="Y177" i="16"/>
  <c r="HD177" i="16"/>
  <c r="GN177" i="16"/>
  <c r="FX177" i="16"/>
  <c r="FI177" i="16"/>
  <c r="ES177" i="16"/>
  <c r="EC177" i="16"/>
  <c r="DN177" i="16"/>
  <c r="CW177" i="16"/>
  <c r="CG177" i="16"/>
  <c r="BR177" i="16"/>
  <c r="BC177" i="16"/>
  <c r="AM177" i="16"/>
  <c r="W177" i="16"/>
  <c r="C177" i="16"/>
  <c r="D177" i="16" s="1"/>
  <c r="HA177" i="16"/>
  <c r="GK177" i="16"/>
  <c r="FV177" i="16"/>
  <c r="FG177" i="16"/>
  <c r="EQ177" i="16"/>
  <c r="DZ177" i="16"/>
  <c r="DK177" i="16"/>
  <c r="CU177" i="16"/>
  <c r="CE177" i="16"/>
  <c r="BP177" i="16"/>
  <c r="AZ177" i="16"/>
  <c r="AJ177" i="16"/>
  <c r="U177" i="16"/>
  <c r="GT177" i="16"/>
  <c r="FU177" i="16"/>
  <c r="EU177" i="16"/>
  <c r="DS177" i="16"/>
  <c r="CP177" i="16"/>
  <c r="BQ177" i="16"/>
  <c r="AQ177" i="16"/>
  <c r="H177" i="16"/>
  <c r="GS177" i="16"/>
  <c r="FP177" i="16"/>
  <c r="ER177" i="16"/>
  <c r="DQ177" i="16"/>
  <c r="CO177" i="16"/>
  <c r="BO177" i="16"/>
  <c r="AN177" i="16"/>
  <c r="G177" i="16"/>
  <c r="GO177" i="16"/>
  <c r="FM177" i="16"/>
  <c r="EK177" i="16"/>
  <c r="DL177" i="16"/>
  <c r="CM177" i="16"/>
  <c r="BI177" i="16"/>
  <c r="AI177" i="16"/>
  <c r="HK177" i="16"/>
  <c r="GJ177" i="16"/>
  <c r="FJ177" i="16"/>
  <c r="EI177" i="16"/>
  <c r="DE177" i="16"/>
  <c r="CF177" i="16"/>
  <c r="BF177" i="16"/>
  <c r="AC177" i="16"/>
  <c r="HH177" i="16"/>
  <c r="GF177" i="16"/>
  <c r="FH177" i="16"/>
  <c r="EG177" i="16"/>
  <c r="DD177" i="16"/>
  <c r="CD177" i="16"/>
  <c r="BD177" i="16"/>
  <c r="AB177" i="16"/>
  <c r="HG177" i="16"/>
  <c r="GE177" i="16"/>
  <c r="FE177" i="16"/>
  <c r="EE177" i="16"/>
  <c r="DC177" i="16"/>
  <c r="CA177" i="16"/>
  <c r="BA177" i="16"/>
  <c r="AA177" i="16"/>
  <c r="HE177" i="16"/>
  <c r="GC177" i="16"/>
  <c r="EZ177" i="16"/>
  <c r="EB177" i="16"/>
  <c r="DB177" i="16"/>
  <c r="BY177" i="16"/>
  <c r="AY177" i="16"/>
  <c r="X177" i="16"/>
  <c r="HC177" i="16"/>
  <c r="GB177" i="16"/>
  <c r="EY177" i="16"/>
  <c r="DY177" i="16"/>
  <c r="CZ177" i="16"/>
  <c r="BX177" i="16"/>
  <c r="AU177" i="16"/>
  <c r="V177" i="16"/>
  <c r="GZ177" i="16"/>
  <c r="FY177" i="16"/>
  <c r="EX177" i="16"/>
  <c r="DU177" i="16"/>
  <c r="CV177" i="16"/>
  <c r="BW177" i="16"/>
  <c r="AT177" i="16"/>
  <c r="T177" i="16"/>
  <c r="DI177" i="16"/>
  <c r="HL177" i="16"/>
  <c r="R173" i="16"/>
  <c r="AS173" i="16"/>
  <c r="BS173" i="16"/>
  <c r="CS173" i="16"/>
  <c r="DS173" i="16"/>
  <c r="ES173" i="16"/>
  <c r="FS173" i="16"/>
  <c r="GW173" i="16"/>
  <c r="P174" i="16"/>
  <c r="AV174" i="16"/>
  <c r="CA174" i="16"/>
  <c r="DH174" i="16"/>
  <c r="EQ174" i="16"/>
  <c r="GC174" i="16"/>
  <c r="F177" i="16"/>
  <c r="DO177" i="16"/>
  <c r="D170" i="16"/>
  <c r="Y170" i="16"/>
  <c r="AS170" i="16"/>
  <c r="BI170" i="16"/>
  <c r="CC170" i="16"/>
  <c r="CS170" i="16"/>
  <c r="DM170" i="16"/>
  <c r="EC170" i="16"/>
  <c r="EW170" i="16"/>
  <c r="FM170" i="16"/>
  <c r="GG170" i="16"/>
  <c r="GW170" i="16"/>
  <c r="HH171" i="16"/>
  <c r="GV171" i="16"/>
  <c r="GJ171" i="16"/>
  <c r="FX171" i="16"/>
  <c r="FL171" i="16"/>
  <c r="EZ171" i="16"/>
  <c r="EN171" i="16"/>
  <c r="EB171" i="16"/>
  <c r="DP171" i="16"/>
  <c r="DD171" i="16"/>
  <c r="CR171" i="16"/>
  <c r="CF171" i="16"/>
  <c r="BT171" i="16"/>
  <c r="BH171" i="16"/>
  <c r="AV171" i="16"/>
  <c r="AJ171" i="16"/>
  <c r="X171" i="16"/>
  <c r="G171" i="16"/>
  <c r="HL171" i="16"/>
  <c r="GZ171" i="16"/>
  <c r="GN171" i="16"/>
  <c r="GB171" i="16"/>
  <c r="FP171" i="16"/>
  <c r="FD171" i="16"/>
  <c r="ER171" i="16"/>
  <c r="EF171" i="16"/>
  <c r="DT171" i="16"/>
  <c r="DH171" i="16"/>
  <c r="CV171" i="16"/>
  <c r="CJ171" i="16"/>
  <c r="BX171" i="16"/>
  <c r="BL171" i="16"/>
  <c r="AZ171" i="16"/>
  <c r="AN171" i="16"/>
  <c r="AB171" i="16"/>
  <c r="P171" i="16"/>
  <c r="HK171" i="16"/>
  <c r="GY171" i="16"/>
  <c r="GM171" i="16"/>
  <c r="GA171" i="16"/>
  <c r="FO171" i="16"/>
  <c r="FC171" i="16"/>
  <c r="EQ171" i="16"/>
  <c r="EE171" i="16"/>
  <c r="DS171" i="16"/>
  <c r="DG171" i="16"/>
  <c r="CU171" i="16"/>
  <c r="CI171" i="16"/>
  <c r="BW171" i="16"/>
  <c r="BK171" i="16"/>
  <c r="AY171" i="16"/>
  <c r="AM171" i="16"/>
  <c r="AA171" i="16"/>
  <c r="O171" i="16"/>
  <c r="HJ171" i="16"/>
  <c r="GX171" i="16"/>
  <c r="GL171" i="16"/>
  <c r="FZ171" i="16"/>
  <c r="FN171" i="16"/>
  <c r="FB171" i="16"/>
  <c r="EP171" i="16"/>
  <c r="ED171" i="16"/>
  <c r="DR171" i="16"/>
  <c r="DF171" i="16"/>
  <c r="CT171" i="16"/>
  <c r="CH171" i="16"/>
  <c r="BV171" i="16"/>
  <c r="BJ171" i="16"/>
  <c r="AX171" i="16"/>
  <c r="AL171" i="16"/>
  <c r="Z171" i="16"/>
  <c r="W171" i="16"/>
  <c r="AQ171" i="16"/>
  <c r="BG171" i="16"/>
  <c r="CA171" i="16"/>
  <c r="CQ171" i="16"/>
  <c r="DK171" i="16"/>
  <c r="EA171" i="16"/>
  <c r="EU171" i="16"/>
  <c r="FK171" i="16"/>
  <c r="GE171" i="16"/>
  <c r="GU171" i="16"/>
  <c r="HO171" i="16"/>
  <c r="U173" i="16"/>
  <c r="AU173" i="16"/>
  <c r="BU173" i="16"/>
  <c r="CU173" i="16"/>
  <c r="DU173" i="16"/>
  <c r="EU173" i="16"/>
  <c r="FV173" i="16"/>
  <c r="GY173" i="16"/>
  <c r="S174" i="16"/>
  <c r="AY174" i="16"/>
  <c r="CD174" i="16"/>
  <c r="DL174" i="16"/>
  <c r="ET174" i="16"/>
  <c r="GE174" i="16"/>
  <c r="O177" i="16"/>
  <c r="DT177" i="16"/>
  <c r="V173" i="16"/>
  <c r="AV173" i="16"/>
  <c r="BV173" i="16"/>
  <c r="CV173" i="16"/>
  <c r="DV173" i="16"/>
  <c r="EW173" i="16"/>
  <c r="FX173" i="16"/>
  <c r="GZ173" i="16"/>
  <c r="T174" i="16"/>
  <c r="AZ174" i="16"/>
  <c r="CE174" i="16"/>
  <c r="DN174" i="16"/>
  <c r="EU174" i="16"/>
  <c r="GH174" i="16"/>
  <c r="AF177" i="16"/>
  <c r="EJ177" i="16"/>
  <c r="G170" i="16"/>
  <c r="AF170" i="16"/>
  <c r="AV170" i="16"/>
  <c r="BP170" i="16"/>
  <c r="CF170" i="16"/>
  <c r="CZ170" i="16"/>
  <c r="DP170" i="16"/>
  <c r="EJ170" i="16"/>
  <c r="EZ170" i="16"/>
  <c r="FT170" i="16"/>
  <c r="GJ170" i="16"/>
  <c r="HD170" i="16"/>
  <c r="AD171" i="16"/>
  <c r="AT171" i="16"/>
  <c r="BN171" i="16"/>
  <c r="CD171" i="16"/>
  <c r="CX171" i="16"/>
  <c r="DN171" i="16"/>
  <c r="EH171" i="16"/>
  <c r="EX171" i="16"/>
  <c r="FR171" i="16"/>
  <c r="GH171" i="16"/>
  <c r="HB171" i="16"/>
  <c r="X173" i="16"/>
  <c r="AX173" i="16"/>
  <c r="BX173" i="16"/>
  <c r="CX173" i="16"/>
  <c r="DY173" i="16"/>
  <c r="EY173" i="16"/>
  <c r="FZ173" i="16"/>
  <c r="HB173" i="16"/>
  <c r="W174" i="16"/>
  <c r="BB174" i="16"/>
  <c r="CH174" i="16"/>
  <c r="DP174" i="16"/>
  <c r="EZ174" i="16"/>
  <c r="GK174" i="16"/>
  <c r="AR177" i="16"/>
  <c r="EW177" i="16"/>
  <c r="Z173" i="16"/>
  <c r="AZ173" i="16"/>
  <c r="BZ173" i="16"/>
  <c r="DA173" i="16"/>
  <c r="EA173" i="16"/>
  <c r="FA173" i="16"/>
  <c r="GB173" i="16"/>
  <c r="HD173" i="16"/>
  <c r="Z174" i="16"/>
  <c r="BD174" i="16"/>
  <c r="CJ174" i="16"/>
  <c r="DR174" i="16"/>
  <c r="FB174" i="16"/>
  <c r="GO174" i="16"/>
  <c r="BH177" i="16"/>
  <c r="FL177" i="16"/>
  <c r="O170" i="16"/>
  <c r="AH170" i="16"/>
  <c r="AY170" i="16"/>
  <c r="BR170" i="16"/>
  <c r="CI170" i="16"/>
  <c r="DB170" i="16"/>
  <c r="DS170" i="16"/>
  <c r="EL170" i="16"/>
  <c r="FC170" i="16"/>
  <c r="FV170" i="16"/>
  <c r="GM170" i="16"/>
  <c r="HF170" i="16"/>
  <c r="H171" i="16"/>
  <c r="AF171" i="16"/>
  <c r="AW171" i="16"/>
  <c r="BP171" i="16"/>
  <c r="CG171" i="16"/>
  <c r="CZ171" i="16"/>
  <c r="DQ171" i="16"/>
  <c r="EJ171" i="16"/>
  <c r="FA171" i="16"/>
  <c r="FT171" i="16"/>
  <c r="GK171" i="16"/>
  <c r="HD171" i="16"/>
  <c r="AE173" i="16"/>
  <c r="BF173" i="16"/>
  <c r="CF173" i="16"/>
  <c r="DF173" i="16"/>
  <c r="EF173" i="16"/>
  <c r="FF173" i="16"/>
  <c r="GH173" i="16"/>
  <c r="AF174" i="16"/>
  <c r="BL174" i="16"/>
  <c r="CQ174" i="16"/>
  <c r="EA174" i="16"/>
  <c r="FH174" i="16"/>
  <c r="GV174" i="16"/>
  <c r="BK177" i="16"/>
  <c r="FO177" i="16"/>
  <c r="HG173" i="16"/>
  <c r="GU173" i="16"/>
  <c r="GI173" i="16"/>
  <c r="FW173" i="16"/>
  <c r="HO173" i="16"/>
  <c r="HH173" i="16"/>
  <c r="GT173" i="16"/>
  <c r="GG173" i="16"/>
  <c r="FT173" i="16"/>
  <c r="FH173" i="16"/>
  <c r="EV173" i="16"/>
  <c r="EJ173" i="16"/>
  <c r="DX173" i="16"/>
  <c r="DL173" i="16"/>
  <c r="CZ173" i="16"/>
  <c r="CN173" i="16"/>
  <c r="CB173" i="16"/>
  <c r="BP173" i="16"/>
  <c r="BD173" i="16"/>
  <c r="AR173" i="16"/>
  <c r="AF173" i="16"/>
  <c r="T173" i="16"/>
  <c r="C173" i="16"/>
  <c r="D173" i="16" s="1"/>
  <c r="HC173" i="16"/>
  <c r="GO173" i="16"/>
  <c r="GA173" i="16"/>
  <c r="FM173" i="16"/>
  <c r="EZ173" i="16"/>
  <c r="EM173" i="16"/>
  <c r="DZ173" i="16"/>
  <c r="DM173" i="16"/>
  <c r="CY173" i="16"/>
  <c r="CL173" i="16"/>
  <c r="BY173" i="16"/>
  <c r="BL173" i="16"/>
  <c r="AY173" i="16"/>
  <c r="AL173" i="16"/>
  <c r="Y173" i="16"/>
  <c r="G173" i="16"/>
  <c r="HL173" i="16"/>
  <c r="GX173" i="16"/>
  <c r="GJ173" i="16"/>
  <c r="FU173" i="16"/>
  <c r="FG173" i="16"/>
  <c r="ET173" i="16"/>
  <c r="EG173" i="16"/>
  <c r="DT173" i="16"/>
  <c r="DG173" i="16"/>
  <c r="CT173" i="16"/>
  <c r="CG173" i="16"/>
  <c r="BT173" i="16"/>
  <c r="BG173" i="16"/>
  <c r="AT173" i="16"/>
  <c r="AG173" i="16"/>
  <c r="S173" i="16"/>
  <c r="A173" i="16"/>
  <c r="HJ173" i="16"/>
  <c r="GV173" i="16"/>
  <c r="GF173" i="16"/>
  <c r="FR173" i="16"/>
  <c r="FE173" i="16"/>
  <c r="ER173" i="16"/>
  <c r="EE173" i="16"/>
  <c r="DR173" i="16"/>
  <c r="DE173" i="16"/>
  <c r="CR173" i="16"/>
  <c r="CE173" i="16"/>
  <c r="BR173" i="16"/>
  <c r="BE173" i="16"/>
  <c r="AQ173" i="16"/>
  <c r="AD173" i="16"/>
  <c r="Q173" i="16"/>
  <c r="HI173" i="16"/>
  <c r="GS173" i="16"/>
  <c r="GE173" i="16"/>
  <c r="FQ173" i="16"/>
  <c r="FD173" i="16"/>
  <c r="EQ173" i="16"/>
  <c r="ED173" i="16"/>
  <c r="DQ173" i="16"/>
  <c r="DD173" i="16"/>
  <c r="CQ173" i="16"/>
  <c r="CD173" i="16"/>
  <c r="BQ173" i="16"/>
  <c r="BC173" i="16"/>
  <c r="AP173" i="16"/>
  <c r="AC173" i="16"/>
  <c r="P173" i="16"/>
  <c r="HF173" i="16"/>
  <c r="GR173" i="16"/>
  <c r="GD173" i="16"/>
  <c r="FP173" i="16"/>
  <c r="FC173" i="16"/>
  <c r="EP173" i="16"/>
  <c r="EC173" i="16"/>
  <c r="DP173" i="16"/>
  <c r="DC173" i="16"/>
  <c r="CP173" i="16"/>
  <c r="CC173" i="16"/>
  <c r="BO173" i="16"/>
  <c r="BB173" i="16"/>
  <c r="AO173" i="16"/>
  <c r="AB173" i="16"/>
  <c r="O173" i="16"/>
  <c r="HE173" i="16"/>
  <c r="GQ173" i="16"/>
  <c r="GC173" i="16"/>
  <c r="FO173" i="16"/>
  <c r="FB173" i="16"/>
  <c r="EO173" i="16"/>
  <c r="EB173" i="16"/>
  <c r="DO173" i="16"/>
  <c r="DB173" i="16"/>
  <c r="CO173" i="16"/>
  <c r="CA173" i="16"/>
  <c r="BN173" i="16"/>
  <c r="BA173" i="16"/>
  <c r="AN173" i="16"/>
  <c r="AA173" i="16"/>
  <c r="AH173" i="16"/>
  <c r="BH173" i="16"/>
  <c r="CH173" i="16"/>
  <c r="DH173" i="16"/>
  <c r="EH173" i="16"/>
  <c r="FI173" i="16"/>
  <c r="GK173" i="16"/>
  <c r="HM173" i="16"/>
  <c r="AI174" i="16"/>
  <c r="BN174" i="16"/>
  <c r="CT174" i="16"/>
  <c r="EC174" i="16"/>
  <c r="FM174" i="16"/>
  <c r="GZ174" i="16"/>
  <c r="BS177" i="16"/>
  <c r="FW177" i="16"/>
  <c r="HH165" i="16"/>
  <c r="GV165" i="16"/>
  <c r="GJ165" i="16"/>
  <c r="FX165" i="16"/>
  <c r="FL165" i="16"/>
  <c r="EZ165" i="16"/>
  <c r="EN165" i="16"/>
  <c r="EB165" i="16"/>
  <c r="DP165" i="16"/>
  <c r="DD165" i="16"/>
  <c r="CR165" i="16"/>
  <c r="CF165" i="16"/>
  <c r="BT165" i="16"/>
  <c r="BH165" i="16"/>
  <c r="AV165" i="16"/>
  <c r="AJ165" i="16"/>
  <c r="X165" i="16"/>
  <c r="G165" i="16"/>
  <c r="HL165" i="16"/>
  <c r="GZ165" i="16"/>
  <c r="GN165" i="16"/>
  <c r="GB165" i="16"/>
  <c r="FP165" i="16"/>
  <c r="FD165" i="16"/>
  <c r="ER165" i="16"/>
  <c r="EF165" i="16"/>
  <c r="DT165" i="16"/>
  <c r="DH165" i="16"/>
  <c r="CV165" i="16"/>
  <c r="HK165" i="16"/>
  <c r="GY165" i="16"/>
  <c r="GM165" i="16"/>
  <c r="GA165" i="16"/>
  <c r="FO165" i="16"/>
  <c r="FC165" i="16"/>
  <c r="EQ165" i="16"/>
  <c r="EE165" i="16"/>
  <c r="DS165" i="16"/>
  <c r="DG165" i="16"/>
  <c r="CU165" i="16"/>
  <c r="CI165" i="16"/>
  <c r="BW165" i="16"/>
  <c r="BK165" i="16"/>
  <c r="AY165" i="16"/>
  <c r="AM165" i="16"/>
  <c r="AA165" i="16"/>
  <c r="O165" i="16"/>
  <c r="U165" i="16"/>
  <c r="AI165" i="16"/>
  <c r="AX165" i="16"/>
  <c r="BM165" i="16"/>
  <c r="CA165" i="16"/>
  <c r="CO165" i="16"/>
  <c r="DE165" i="16"/>
  <c r="DV165" i="16"/>
  <c r="EK165" i="16"/>
  <c r="FA165" i="16"/>
  <c r="FR165" i="16"/>
  <c r="GG165" i="16"/>
  <c r="GW165" i="16"/>
  <c r="HN165" i="16"/>
  <c r="T170" i="16"/>
  <c r="AJ170" i="16"/>
  <c r="BD170" i="16"/>
  <c r="BT170" i="16"/>
  <c r="CN170" i="16"/>
  <c r="DD170" i="16"/>
  <c r="DX170" i="16"/>
  <c r="EN170" i="16"/>
  <c r="FH170" i="16"/>
  <c r="FX170" i="16"/>
  <c r="GR170" i="16"/>
  <c r="HH170" i="16"/>
  <c r="R171" i="16"/>
  <c r="AH171" i="16"/>
  <c r="BB171" i="16"/>
  <c r="BR171" i="16"/>
  <c r="CL171" i="16"/>
  <c r="DB171" i="16"/>
  <c r="DV171" i="16"/>
  <c r="EL171" i="16"/>
  <c r="FF171" i="16"/>
  <c r="FV171" i="16"/>
  <c r="GP171" i="16"/>
  <c r="HF171" i="16"/>
  <c r="AI173" i="16"/>
  <c r="BI173" i="16"/>
  <c r="CI173" i="16"/>
  <c r="DI173" i="16"/>
  <c r="EI173" i="16"/>
  <c r="FJ173" i="16"/>
  <c r="GL173" i="16"/>
  <c r="HN173" i="16"/>
  <c r="AJ174" i="16"/>
  <c r="BO174" i="16"/>
  <c r="CU174" i="16"/>
  <c r="ED174" i="16"/>
  <c r="FO174" i="16"/>
  <c r="HB174" i="16"/>
  <c r="CI177" i="16"/>
  <c r="GM177" i="16"/>
  <c r="S163" i="16"/>
  <c r="AE163" i="16"/>
  <c r="AQ163" i="16"/>
  <c r="BC163" i="16"/>
  <c r="BO163" i="16"/>
  <c r="CA163" i="16"/>
  <c r="CM163" i="16"/>
  <c r="CY163" i="16"/>
  <c r="DK163" i="16"/>
  <c r="DW163" i="16"/>
  <c r="EI163" i="16"/>
  <c r="EU163" i="16"/>
  <c r="FG163" i="16"/>
  <c r="FS163" i="16"/>
  <c r="GE163" i="16"/>
  <c r="GQ163" i="16"/>
  <c r="HC163" i="16"/>
  <c r="S169" i="16"/>
  <c r="AE169" i="16"/>
  <c r="AQ169" i="16"/>
  <c r="BC169" i="16"/>
  <c r="BO169" i="16"/>
  <c r="CA169" i="16"/>
  <c r="CM169" i="16"/>
  <c r="CY169" i="16"/>
  <c r="DK169" i="16"/>
  <c r="DW169" i="16"/>
  <c r="EI169" i="16"/>
  <c r="EU169" i="16"/>
  <c r="FG169" i="16"/>
  <c r="FS169" i="16"/>
  <c r="GE169" i="16"/>
  <c r="GQ169" i="16"/>
  <c r="HC169" i="16"/>
  <c r="HO169" i="16"/>
  <c r="F176" i="16"/>
  <c r="AI176" i="16"/>
  <c r="BE176" i="16"/>
  <c r="CA176" i="16"/>
  <c r="DB176" i="16"/>
  <c r="EB176" i="16"/>
  <c r="FB176" i="16"/>
  <c r="GC176" i="16"/>
  <c r="HF176" i="16"/>
  <c r="AG179" i="16"/>
  <c r="BM179" i="16"/>
  <c r="CR179" i="16"/>
  <c r="DX179" i="16"/>
  <c r="FF179" i="16"/>
  <c r="GO179" i="16"/>
  <c r="AY180" i="16"/>
  <c r="CL180" i="16"/>
  <c r="EH180" i="16"/>
  <c r="GB180" i="16"/>
  <c r="BI181" i="16"/>
  <c r="DD181" i="16"/>
  <c r="FI181" i="16"/>
  <c r="HL181" i="16"/>
  <c r="G176" i="16"/>
  <c r="AJ176" i="16"/>
  <c r="BG176" i="16"/>
  <c r="CD176" i="16"/>
  <c r="DC176" i="16"/>
  <c r="EE176" i="16"/>
  <c r="FE176" i="16"/>
  <c r="GD176" i="16"/>
  <c r="AI179" i="16"/>
  <c r="BN179" i="16"/>
  <c r="CS179" i="16"/>
  <c r="DY179" i="16"/>
  <c r="FG179" i="16"/>
  <c r="O180" i="16"/>
  <c r="AZ180" i="16"/>
  <c r="CM180" i="16"/>
  <c r="EI180" i="16"/>
  <c r="O181" i="16"/>
  <c r="BJ181" i="16"/>
  <c r="DE181" i="16"/>
  <c r="FJ181" i="16"/>
  <c r="HF179" i="16"/>
  <c r="GT179" i="16"/>
  <c r="GH179" i="16"/>
  <c r="FV179" i="16"/>
  <c r="FJ179" i="16"/>
  <c r="EX179" i="16"/>
  <c r="EL179" i="16"/>
  <c r="DZ179" i="16"/>
  <c r="DN179" i="16"/>
  <c r="DB179" i="16"/>
  <c r="CP179" i="16"/>
  <c r="CD179" i="16"/>
  <c r="BR179" i="16"/>
  <c r="BF179" i="16"/>
  <c r="AT179" i="16"/>
  <c r="AH179" i="16"/>
  <c r="V179" i="16"/>
  <c r="HJ179" i="16"/>
  <c r="GX179" i="16"/>
  <c r="GL179" i="16"/>
  <c r="FZ179" i="16"/>
  <c r="FN179" i="16"/>
  <c r="FB179" i="16"/>
  <c r="EP179" i="16"/>
  <c r="ED179" i="16"/>
  <c r="DR179" i="16"/>
  <c r="DF179" i="16"/>
  <c r="CT179" i="16"/>
  <c r="CH179" i="16"/>
  <c r="BV179" i="16"/>
  <c r="BJ179" i="16"/>
  <c r="AX179" i="16"/>
  <c r="AL179" i="16"/>
  <c r="Z179" i="16"/>
  <c r="HO179" i="16"/>
  <c r="HA179" i="16"/>
  <c r="GM179" i="16"/>
  <c r="FX179" i="16"/>
  <c r="FI179" i="16"/>
  <c r="EU179" i="16"/>
  <c r="EG179" i="16"/>
  <c r="HE179" i="16"/>
  <c r="GQ179" i="16"/>
  <c r="GC179" i="16"/>
  <c r="FO179" i="16"/>
  <c r="EZ179" i="16"/>
  <c r="EK179" i="16"/>
  <c r="DW179" i="16"/>
  <c r="DI179" i="16"/>
  <c r="CU179" i="16"/>
  <c r="CF179" i="16"/>
  <c r="BQ179" i="16"/>
  <c r="BC179" i="16"/>
  <c r="AO179" i="16"/>
  <c r="AA179" i="16"/>
  <c r="G179" i="16"/>
  <c r="HK179" i="16"/>
  <c r="GS179" i="16"/>
  <c r="GB179" i="16"/>
  <c r="FK179" i="16"/>
  <c r="ES179" i="16"/>
  <c r="EB179" i="16"/>
  <c r="DL179" i="16"/>
  <c r="CW179" i="16"/>
  <c r="CG179" i="16"/>
  <c r="BP179" i="16"/>
  <c r="BA179" i="16"/>
  <c r="AK179" i="16"/>
  <c r="U179" i="16"/>
  <c r="A179" i="16"/>
  <c r="HI179" i="16"/>
  <c r="GR179" i="16"/>
  <c r="GA179" i="16"/>
  <c r="FH179" i="16"/>
  <c r="ER179" i="16"/>
  <c r="EA179" i="16"/>
  <c r="DK179" i="16"/>
  <c r="CV179" i="16"/>
  <c r="CE179" i="16"/>
  <c r="BO179" i="16"/>
  <c r="AZ179" i="16"/>
  <c r="AJ179" i="16"/>
  <c r="T179" i="16"/>
  <c r="HB179" i="16"/>
  <c r="GJ179" i="16"/>
  <c r="FS179" i="16"/>
  <c r="FC179" i="16"/>
  <c r="EJ179" i="16"/>
  <c r="DT179" i="16"/>
  <c r="DD179" i="16"/>
  <c r="CN179" i="16"/>
  <c r="BY179" i="16"/>
  <c r="BI179" i="16"/>
  <c r="AS179" i="16"/>
  <c r="AD179" i="16"/>
  <c r="O179" i="16"/>
  <c r="GY179" i="16"/>
  <c r="GG179" i="16"/>
  <c r="FQ179" i="16"/>
  <c r="EY179" i="16"/>
  <c r="EH179" i="16"/>
  <c r="DQ179" i="16"/>
  <c r="DA179" i="16"/>
  <c r="CL179" i="16"/>
  <c r="BW179" i="16"/>
  <c r="BG179" i="16"/>
  <c r="AQ179" i="16"/>
  <c r="AB179" i="16"/>
  <c r="F179" i="16"/>
  <c r="HN179" i="16"/>
  <c r="GW179" i="16"/>
  <c r="GF179" i="16"/>
  <c r="FP179" i="16"/>
  <c r="EW179" i="16"/>
  <c r="EF179" i="16"/>
  <c r="DP179" i="16"/>
  <c r="CZ179" i="16"/>
  <c r="CK179" i="16"/>
  <c r="BU179" i="16"/>
  <c r="BE179" i="16"/>
  <c r="AP179" i="16"/>
  <c r="Y179" i="16"/>
  <c r="HM179" i="16"/>
  <c r="GV179" i="16"/>
  <c r="GE179" i="16"/>
  <c r="FM179" i="16"/>
  <c r="EV179" i="16"/>
  <c r="EE179" i="16"/>
  <c r="DO179" i="16"/>
  <c r="CY179" i="16"/>
  <c r="CJ179" i="16"/>
  <c r="BT179" i="16"/>
  <c r="BD179" i="16"/>
  <c r="AN179" i="16"/>
  <c r="X179" i="16"/>
  <c r="C179" i="16"/>
  <c r="D179" i="16" s="1"/>
  <c r="AM179" i="16"/>
  <c r="BS179" i="16"/>
  <c r="CX179" i="16"/>
  <c r="EC179" i="16"/>
  <c r="FL179" i="16"/>
  <c r="GU179" i="16"/>
  <c r="I191" i="16"/>
  <c r="E191" i="16"/>
  <c r="P169" i="16"/>
  <c r="AB169" i="16"/>
  <c r="AN169" i="16"/>
  <c r="AZ169" i="16"/>
  <c r="BL169" i="16"/>
  <c r="BX169" i="16"/>
  <c r="CJ169" i="16"/>
  <c r="CV169" i="16"/>
  <c r="DH169" i="16"/>
  <c r="DT169" i="16"/>
  <c r="EF169" i="16"/>
  <c r="ER169" i="16"/>
  <c r="FD169" i="16"/>
  <c r="FP169" i="16"/>
  <c r="GB169" i="16"/>
  <c r="GN169" i="16"/>
  <c r="GZ169" i="16"/>
  <c r="HL176" i="16"/>
  <c r="GZ176" i="16"/>
  <c r="GN176" i="16"/>
  <c r="GB176" i="16"/>
  <c r="FP176" i="16"/>
  <c r="FD176" i="16"/>
  <c r="ER176" i="16"/>
  <c r="EF176" i="16"/>
  <c r="DT176" i="16"/>
  <c r="DH176" i="16"/>
  <c r="CV176" i="16"/>
  <c r="CJ176" i="16"/>
  <c r="BX176" i="16"/>
  <c r="HD176" i="16"/>
  <c r="GR176" i="16"/>
  <c r="GF176" i="16"/>
  <c r="FT176" i="16"/>
  <c r="FH176" i="16"/>
  <c r="EV176" i="16"/>
  <c r="EJ176" i="16"/>
  <c r="DX176" i="16"/>
  <c r="DL176" i="16"/>
  <c r="CZ176" i="16"/>
  <c r="HK176" i="16"/>
  <c r="GW176" i="16"/>
  <c r="GI176" i="16"/>
  <c r="FU176" i="16"/>
  <c r="FF176" i="16"/>
  <c r="EQ176" i="16"/>
  <c r="EC176" i="16"/>
  <c r="DO176" i="16"/>
  <c r="DA176" i="16"/>
  <c r="CM176" i="16"/>
  <c r="BZ176" i="16"/>
  <c r="BM176" i="16"/>
  <c r="BA176" i="16"/>
  <c r="AO176" i="16"/>
  <c r="AC176" i="16"/>
  <c r="Q176" i="16"/>
  <c r="HM176" i="16"/>
  <c r="GV176" i="16"/>
  <c r="GG176" i="16"/>
  <c r="FQ176" i="16"/>
  <c r="FA176" i="16"/>
  <c r="EL176" i="16"/>
  <c r="DV176" i="16"/>
  <c r="DF176" i="16"/>
  <c r="CQ176" i="16"/>
  <c r="CC176" i="16"/>
  <c r="BO176" i="16"/>
  <c r="BB176" i="16"/>
  <c r="AN176" i="16"/>
  <c r="AA176" i="16"/>
  <c r="HJ176" i="16"/>
  <c r="GU176" i="16"/>
  <c r="GE176" i="16"/>
  <c r="FO176" i="16"/>
  <c r="EZ176" i="16"/>
  <c r="EK176" i="16"/>
  <c r="DU176" i="16"/>
  <c r="DE176" i="16"/>
  <c r="CP176" i="16"/>
  <c r="CB176" i="16"/>
  <c r="BN176" i="16"/>
  <c r="AZ176" i="16"/>
  <c r="AM176" i="16"/>
  <c r="Z176" i="16"/>
  <c r="H176" i="16"/>
  <c r="HE176" i="16"/>
  <c r="GO176" i="16"/>
  <c r="FY176" i="16"/>
  <c r="FJ176" i="16"/>
  <c r="ET176" i="16"/>
  <c r="ED176" i="16"/>
  <c r="DN176" i="16"/>
  <c r="CX176" i="16"/>
  <c r="CI176" i="16"/>
  <c r="BU176" i="16"/>
  <c r="BH176" i="16"/>
  <c r="AU176" i="16"/>
  <c r="AH176" i="16"/>
  <c r="U176" i="16"/>
  <c r="C176" i="16"/>
  <c r="D176" i="16" s="1"/>
  <c r="HB176" i="16"/>
  <c r="GL176" i="16"/>
  <c r="FW176" i="16"/>
  <c r="FG176" i="16"/>
  <c r="EP176" i="16"/>
  <c r="EA176" i="16"/>
  <c r="DK176" i="16"/>
  <c r="CU176" i="16"/>
  <c r="CG176" i="16"/>
  <c r="BS176" i="16"/>
  <c r="BF176" i="16"/>
  <c r="AS176" i="16"/>
  <c r="AF176" i="16"/>
  <c r="S176" i="16"/>
  <c r="A176" i="16"/>
  <c r="HO176" i="16"/>
  <c r="GY176" i="16"/>
  <c r="GJ176" i="16"/>
  <c r="FS176" i="16"/>
  <c r="FC176" i="16"/>
  <c r="EN176" i="16"/>
  <c r="DY176" i="16"/>
  <c r="DI176" i="16"/>
  <c r="CS176" i="16"/>
  <c r="CE176" i="16"/>
  <c r="BQ176" i="16"/>
  <c r="BD176" i="16"/>
  <c r="AQ176" i="16"/>
  <c r="AD176" i="16"/>
  <c r="P176" i="16"/>
  <c r="AB176" i="16"/>
  <c r="AX176" i="16"/>
  <c r="BV176" i="16"/>
  <c r="CT176" i="16"/>
  <c r="DS176" i="16"/>
  <c r="EW176" i="16"/>
  <c r="FX176" i="16"/>
  <c r="GX176" i="16"/>
  <c r="AC179" i="16"/>
  <c r="BH179" i="16"/>
  <c r="CM179" i="16"/>
  <c r="DS179" i="16"/>
  <c r="FA179" i="16"/>
  <c r="GI179" i="16"/>
  <c r="HG180" i="16"/>
  <c r="GU180" i="16"/>
  <c r="GI180" i="16"/>
  <c r="FW180" i="16"/>
  <c r="FK180" i="16"/>
  <c r="EY180" i="16"/>
  <c r="EM180" i="16"/>
  <c r="EA180" i="16"/>
  <c r="DO180" i="16"/>
  <c r="DC180" i="16"/>
  <c r="CQ180" i="16"/>
  <c r="CE180" i="16"/>
  <c r="HC180" i="16"/>
  <c r="GP180" i="16"/>
  <c r="GC180" i="16"/>
  <c r="FP180" i="16"/>
  <c r="FC180" i="16"/>
  <c r="EP180" i="16"/>
  <c r="EC180" i="16"/>
  <c r="DP180" i="16"/>
  <c r="DB180" i="16"/>
  <c r="CO180" i="16"/>
  <c r="CB180" i="16"/>
  <c r="BP180" i="16"/>
  <c r="BD180" i="16"/>
  <c r="AR180" i="16"/>
  <c r="AF180" i="16"/>
  <c r="T180" i="16"/>
  <c r="C180" i="16"/>
  <c r="D180" i="16" s="1"/>
  <c r="HH180" i="16"/>
  <c r="GT180" i="16"/>
  <c r="GG180" i="16"/>
  <c r="FT180" i="16"/>
  <c r="FG180" i="16"/>
  <c r="ET180" i="16"/>
  <c r="EG180" i="16"/>
  <c r="DT180" i="16"/>
  <c r="DG180" i="16"/>
  <c r="CT180" i="16"/>
  <c r="CG180" i="16"/>
  <c r="BT180" i="16"/>
  <c r="BH180" i="16"/>
  <c r="AV180" i="16"/>
  <c r="AJ180" i="16"/>
  <c r="X180" i="16"/>
  <c r="G180" i="16"/>
  <c r="HL180" i="16"/>
  <c r="GW180" i="16"/>
  <c r="GF180" i="16"/>
  <c r="FQ180" i="16"/>
  <c r="FA180" i="16"/>
  <c r="EK180" i="16"/>
  <c r="DV180" i="16"/>
  <c r="DF180" i="16"/>
  <c r="CP180" i="16"/>
  <c r="HK180" i="16"/>
  <c r="GV180" i="16"/>
  <c r="GE180" i="16"/>
  <c r="FO180" i="16"/>
  <c r="EZ180" i="16"/>
  <c r="EJ180" i="16"/>
  <c r="DU180" i="16"/>
  <c r="DE180" i="16"/>
  <c r="CN180" i="16"/>
  <c r="BY180" i="16"/>
  <c r="BK180" i="16"/>
  <c r="AW180" i="16"/>
  <c r="AH180" i="16"/>
  <c r="S180" i="16"/>
  <c r="HD180" i="16"/>
  <c r="GN180" i="16"/>
  <c r="FY180" i="16"/>
  <c r="FI180" i="16"/>
  <c r="ES180" i="16"/>
  <c r="ED180" i="16"/>
  <c r="DM180" i="16"/>
  <c r="CX180" i="16"/>
  <c r="CI180" i="16"/>
  <c r="BS180" i="16"/>
  <c r="BE180" i="16"/>
  <c r="AP180" i="16"/>
  <c r="AB180" i="16"/>
  <c r="HO180" i="16"/>
  <c r="GZ180" i="16"/>
  <c r="GK180" i="16"/>
  <c r="FU180" i="16"/>
  <c r="FE180" i="16"/>
  <c r="EO180" i="16"/>
  <c r="DY180" i="16"/>
  <c r="DJ180" i="16"/>
  <c r="CU180" i="16"/>
  <c r="CD180" i="16"/>
  <c r="BO180" i="16"/>
  <c r="BA180" i="16"/>
  <c r="AM180" i="16"/>
  <c r="Y180" i="16"/>
  <c r="HF180" i="16"/>
  <c r="GJ180" i="16"/>
  <c r="FL180" i="16"/>
  <c r="EN180" i="16"/>
  <c r="DQ180" i="16"/>
  <c r="CS180" i="16"/>
  <c r="BW180" i="16"/>
  <c r="BC180" i="16"/>
  <c r="AK180" i="16"/>
  <c r="Q180" i="16"/>
  <c r="HE180" i="16"/>
  <c r="GH180" i="16"/>
  <c r="FJ180" i="16"/>
  <c r="EL180" i="16"/>
  <c r="DN180" i="16"/>
  <c r="CR180" i="16"/>
  <c r="BV180" i="16"/>
  <c r="BB180" i="16"/>
  <c r="AI180" i="16"/>
  <c r="P180" i="16"/>
  <c r="GS180" i="16"/>
  <c r="FX180" i="16"/>
  <c r="EX180" i="16"/>
  <c r="EB180" i="16"/>
  <c r="DD180" i="16"/>
  <c r="CH180" i="16"/>
  <c r="BM180" i="16"/>
  <c r="AT180" i="16"/>
  <c r="AA180" i="16"/>
  <c r="HN180" i="16"/>
  <c r="GQ180" i="16"/>
  <c r="FS180" i="16"/>
  <c r="EV180" i="16"/>
  <c r="DX180" i="16"/>
  <c r="CZ180" i="16"/>
  <c r="CC180" i="16"/>
  <c r="BJ180" i="16"/>
  <c r="AQ180" i="16"/>
  <c r="W180" i="16"/>
  <c r="A180" i="16"/>
  <c r="HM180" i="16"/>
  <c r="GO180" i="16"/>
  <c r="FR180" i="16"/>
  <c r="EU180" i="16"/>
  <c r="DW180" i="16"/>
  <c r="CY180" i="16"/>
  <c r="CA180" i="16"/>
  <c r="BI180" i="16"/>
  <c r="AO180" i="16"/>
  <c r="V180" i="16"/>
  <c r="HJ180" i="16"/>
  <c r="GM180" i="16"/>
  <c r="FN180" i="16"/>
  <c r="ER180" i="16"/>
  <c r="DS180" i="16"/>
  <c r="CW180" i="16"/>
  <c r="BZ180" i="16"/>
  <c r="BG180" i="16"/>
  <c r="AN180" i="16"/>
  <c r="U180" i="16"/>
  <c r="AS180" i="16"/>
  <c r="CF180" i="16"/>
  <c r="DZ180" i="16"/>
  <c r="FV180" i="16"/>
  <c r="HJ181" i="16"/>
  <c r="GX181" i="16"/>
  <c r="GL181" i="16"/>
  <c r="FZ181" i="16"/>
  <c r="FN181" i="16"/>
  <c r="FB181" i="16"/>
  <c r="EP181" i="16"/>
  <c r="ED181" i="16"/>
  <c r="DR181" i="16"/>
  <c r="DF181" i="16"/>
  <c r="HO181" i="16"/>
  <c r="HB181" i="16"/>
  <c r="GO181" i="16"/>
  <c r="GB181" i="16"/>
  <c r="FO181" i="16"/>
  <c r="FA181" i="16"/>
  <c r="EN181" i="16"/>
  <c r="EA181" i="16"/>
  <c r="DN181" i="16"/>
  <c r="DA181" i="16"/>
  <c r="CO181" i="16"/>
  <c r="CC181" i="16"/>
  <c r="BQ181" i="16"/>
  <c r="BE181" i="16"/>
  <c r="AS181" i="16"/>
  <c r="AG181" i="16"/>
  <c r="U181" i="16"/>
  <c r="HE181" i="16"/>
  <c r="GR181" i="16"/>
  <c r="GE181" i="16"/>
  <c r="FR181" i="16"/>
  <c r="FE181" i="16"/>
  <c r="ER181" i="16"/>
  <c r="EE181" i="16"/>
  <c r="DQ181" i="16"/>
  <c r="HM181" i="16"/>
  <c r="GW181" i="16"/>
  <c r="GH181" i="16"/>
  <c r="FS181" i="16"/>
  <c r="FC181" i="16"/>
  <c r="EL181" i="16"/>
  <c r="DW181" i="16"/>
  <c r="DH181" i="16"/>
  <c r="CT181" i="16"/>
  <c r="CG181" i="16"/>
  <c r="BT181" i="16"/>
  <c r="BG181" i="16"/>
  <c r="AT181" i="16"/>
  <c r="AF181" i="16"/>
  <c r="S181" i="16"/>
  <c r="A181" i="16"/>
  <c r="HC181" i="16"/>
  <c r="GM181" i="16"/>
  <c r="FW181" i="16"/>
  <c r="FH181" i="16"/>
  <c r="ES181" i="16"/>
  <c r="EB181" i="16"/>
  <c r="DL181" i="16"/>
  <c r="CX181" i="16"/>
  <c r="CK181" i="16"/>
  <c r="BX181" i="16"/>
  <c r="BK181" i="16"/>
  <c r="AX181" i="16"/>
  <c r="AK181" i="16"/>
  <c r="X181" i="16"/>
  <c r="F181" i="16"/>
  <c r="GY181" i="16"/>
  <c r="GF181" i="16"/>
  <c r="FL181" i="16"/>
  <c r="EU181" i="16"/>
  <c r="DZ181" i="16"/>
  <c r="DI181" i="16"/>
  <c r="CR181" i="16"/>
  <c r="CB181" i="16"/>
  <c r="BM181" i="16"/>
  <c r="AW181" i="16"/>
  <c r="AH181" i="16"/>
  <c r="Q181" i="16"/>
  <c r="GV181" i="16"/>
  <c r="GD181" i="16"/>
  <c r="FK181" i="16"/>
  <c r="ET181" i="16"/>
  <c r="DY181" i="16"/>
  <c r="DG181" i="16"/>
  <c r="CQ181" i="16"/>
  <c r="CA181" i="16"/>
  <c r="BL181" i="16"/>
  <c r="AV181" i="16"/>
  <c r="AE181" i="16"/>
  <c r="P181" i="16"/>
  <c r="HH181" i="16"/>
  <c r="GP181" i="16"/>
  <c r="FV181" i="16"/>
  <c r="FD181" i="16"/>
  <c r="EJ181" i="16"/>
  <c r="DS181" i="16"/>
  <c r="CZ181" i="16"/>
  <c r="CJ181" i="16"/>
  <c r="BU181" i="16"/>
  <c r="BD181" i="16"/>
  <c r="AO181" i="16"/>
  <c r="Z181" i="16"/>
  <c r="HD181" i="16"/>
  <c r="GJ181" i="16"/>
  <c r="FQ181" i="16"/>
  <c r="EX181" i="16"/>
  <c r="EG181" i="16"/>
  <c r="DM181" i="16"/>
  <c r="CV181" i="16"/>
  <c r="CF181" i="16"/>
  <c r="BP181" i="16"/>
  <c r="BA181" i="16"/>
  <c r="AL181" i="16"/>
  <c r="V181" i="16"/>
  <c r="GS181" i="16"/>
  <c r="FP181" i="16"/>
  <c r="EM181" i="16"/>
  <c r="DK181" i="16"/>
  <c r="CM181" i="16"/>
  <c r="BO181" i="16"/>
  <c r="AQ181" i="16"/>
  <c r="T181" i="16"/>
  <c r="GQ181" i="16"/>
  <c r="FM181" i="16"/>
  <c r="EK181" i="16"/>
  <c r="DJ181" i="16"/>
  <c r="CL181" i="16"/>
  <c r="BN181" i="16"/>
  <c r="AP181" i="16"/>
  <c r="R181" i="16"/>
  <c r="HG181" i="16"/>
  <c r="GC181" i="16"/>
  <c r="EZ181" i="16"/>
  <c r="DX181" i="16"/>
  <c r="CY181" i="16"/>
  <c r="BZ181" i="16"/>
  <c r="BC181" i="16"/>
  <c r="AD181" i="16"/>
  <c r="C181" i="16"/>
  <c r="D181" i="16" s="1"/>
  <c r="HA181" i="16"/>
  <c r="FY181" i="16"/>
  <c r="EW181" i="16"/>
  <c r="DU181" i="16"/>
  <c r="CU181" i="16"/>
  <c r="BW181" i="16"/>
  <c r="AZ181" i="16"/>
  <c r="AB181" i="16"/>
  <c r="GZ181" i="16"/>
  <c r="FX181" i="16"/>
  <c r="EV181" i="16"/>
  <c r="DT181" i="16"/>
  <c r="CS181" i="16"/>
  <c r="BV181" i="16"/>
  <c r="AY181" i="16"/>
  <c r="AA181" i="16"/>
  <c r="GU181" i="16"/>
  <c r="FU181" i="16"/>
  <c r="EQ181" i="16"/>
  <c r="DP181" i="16"/>
  <c r="CP181" i="16"/>
  <c r="BS181" i="16"/>
  <c r="AU181" i="16"/>
  <c r="Y181" i="16"/>
  <c r="BB181" i="16"/>
  <c r="CW181" i="16"/>
  <c r="EY181" i="16"/>
  <c r="HF181" i="16"/>
  <c r="HH178" i="16"/>
  <c r="GV178" i="16"/>
  <c r="GJ178" i="16"/>
  <c r="FX178" i="16"/>
  <c r="FL178" i="16"/>
  <c r="EZ178" i="16"/>
  <c r="EN178" i="16"/>
  <c r="EB178" i="16"/>
  <c r="DP178" i="16"/>
  <c r="DD178" i="16"/>
  <c r="CR178" i="16"/>
  <c r="CF178" i="16"/>
  <c r="BT178" i="16"/>
  <c r="BH178" i="16"/>
  <c r="AV178" i="16"/>
  <c r="AJ178" i="16"/>
  <c r="X178" i="16"/>
  <c r="G178" i="16"/>
  <c r="HL178" i="16"/>
  <c r="GZ178" i="16"/>
  <c r="GN178" i="16"/>
  <c r="GB178" i="16"/>
  <c r="FP178" i="16"/>
  <c r="FD178" i="16"/>
  <c r="ER178" i="16"/>
  <c r="EF178" i="16"/>
  <c r="DT178" i="16"/>
  <c r="DH178" i="16"/>
  <c r="CV178" i="16"/>
  <c r="CJ178" i="16"/>
  <c r="BX178" i="16"/>
  <c r="BL178" i="16"/>
  <c r="AZ178" i="16"/>
  <c r="AN178" i="16"/>
  <c r="AB178" i="16"/>
  <c r="P178" i="16"/>
  <c r="HG178" i="16"/>
  <c r="GS178" i="16"/>
  <c r="GE178" i="16"/>
  <c r="FQ178" i="16"/>
  <c r="FB178" i="16"/>
  <c r="EM178" i="16"/>
  <c r="DY178" i="16"/>
  <c r="DK178" i="16"/>
  <c r="CW178" i="16"/>
  <c r="CH178" i="16"/>
  <c r="BS178" i="16"/>
  <c r="BE178" i="16"/>
  <c r="AQ178" i="16"/>
  <c r="AC178" i="16"/>
  <c r="V178" i="16"/>
  <c r="AL178" i="16"/>
  <c r="BB178" i="16"/>
  <c r="BQ178" i="16"/>
  <c r="CG178" i="16"/>
  <c r="CX178" i="16"/>
  <c r="DM178" i="16"/>
  <c r="EC178" i="16"/>
  <c r="ES178" i="16"/>
  <c r="FH178" i="16"/>
  <c r="FW178" i="16"/>
  <c r="GM178" i="16"/>
  <c r="HC178" i="16"/>
  <c r="Y178" i="16"/>
  <c r="AO178" i="16"/>
  <c r="BD178" i="16"/>
  <c r="BU178" i="16"/>
  <c r="CK178" i="16"/>
  <c r="CZ178" i="16"/>
  <c r="DO178" i="16"/>
  <c r="EE178" i="16"/>
  <c r="EU178" i="16"/>
  <c r="FJ178" i="16"/>
  <c r="FZ178" i="16"/>
  <c r="GP178" i="16"/>
  <c r="HE178" i="16"/>
  <c r="HD184" i="16"/>
  <c r="GR184" i="16"/>
  <c r="GF184" i="16"/>
  <c r="FT184" i="16"/>
  <c r="FH184" i="16"/>
  <c r="EV184" i="16"/>
  <c r="EJ184" i="16"/>
  <c r="DX184" i="16"/>
  <c r="DL184" i="16"/>
  <c r="CZ184" i="16"/>
  <c r="CN184" i="16"/>
  <c r="CB184" i="16"/>
  <c r="BP184" i="16"/>
  <c r="BD184" i="16"/>
  <c r="AR184" i="16"/>
  <c r="AF184" i="16"/>
  <c r="T184" i="16"/>
  <c r="C184" i="16"/>
  <c r="D184" i="16" s="1"/>
  <c r="HO184" i="16"/>
  <c r="HB184" i="16"/>
  <c r="GO184" i="16"/>
  <c r="GB184" i="16"/>
  <c r="FO184" i="16"/>
  <c r="FB184" i="16"/>
  <c r="EO184" i="16"/>
  <c r="EB184" i="16"/>
  <c r="DO184" i="16"/>
  <c r="DB184" i="16"/>
  <c r="CO184" i="16"/>
  <c r="CA184" i="16"/>
  <c r="BN184" i="16"/>
  <c r="BA184" i="16"/>
  <c r="AN184" i="16"/>
  <c r="AA184" i="16"/>
  <c r="HN184" i="16"/>
  <c r="HA184" i="16"/>
  <c r="GN184" i="16"/>
  <c r="GA184" i="16"/>
  <c r="FN184" i="16"/>
  <c r="FA184" i="16"/>
  <c r="EN184" i="16"/>
  <c r="EA184" i="16"/>
  <c r="DN184" i="16"/>
  <c r="DA184" i="16"/>
  <c r="CM184" i="16"/>
  <c r="BZ184" i="16"/>
  <c r="BM184" i="16"/>
  <c r="AZ184" i="16"/>
  <c r="AM184" i="16"/>
  <c r="Z184" i="16"/>
  <c r="H184" i="16"/>
  <c r="HI184" i="16"/>
  <c r="GV184" i="16"/>
  <c r="GI184" i="16"/>
  <c r="FV184" i="16"/>
  <c r="FI184" i="16"/>
  <c r="EU184" i="16"/>
  <c r="EH184" i="16"/>
  <c r="DU184" i="16"/>
  <c r="DH184" i="16"/>
  <c r="CU184" i="16"/>
  <c r="CH184" i="16"/>
  <c r="BU184" i="16"/>
  <c r="BH184" i="16"/>
  <c r="AU184" i="16"/>
  <c r="HF184" i="16"/>
  <c r="GS184" i="16"/>
  <c r="GE184" i="16"/>
  <c r="FR184" i="16"/>
  <c r="FE184" i="16"/>
  <c r="ER184" i="16"/>
  <c r="EE184" i="16"/>
  <c r="DR184" i="16"/>
  <c r="DE184" i="16"/>
  <c r="CR184" i="16"/>
  <c r="CE184" i="16"/>
  <c r="BR184" i="16"/>
  <c r="BE184" i="16"/>
  <c r="AQ184" i="16"/>
  <c r="AD184" i="16"/>
  <c r="Q184" i="16"/>
  <c r="HM184" i="16"/>
  <c r="GU184" i="16"/>
  <c r="FZ184" i="16"/>
  <c r="FG184" i="16"/>
  <c r="EM184" i="16"/>
  <c r="DT184" i="16"/>
  <c r="CY184" i="16"/>
  <c r="CG184" i="16"/>
  <c r="BL184" i="16"/>
  <c r="AT184" i="16"/>
  <c r="AB184" i="16"/>
  <c r="HE184" i="16"/>
  <c r="GK184" i="16"/>
  <c r="FQ184" i="16"/>
  <c r="EX184" i="16"/>
  <c r="ED184" i="16"/>
  <c r="DJ184" i="16"/>
  <c r="CQ184" i="16"/>
  <c r="BW184" i="16"/>
  <c r="BC184" i="16"/>
  <c r="AJ184" i="16"/>
  <c r="S184" i="16"/>
  <c r="GZ184" i="16"/>
  <c r="GH184" i="16"/>
  <c r="FM184" i="16"/>
  <c r="ET184" i="16"/>
  <c r="DZ184" i="16"/>
  <c r="DG184" i="16"/>
  <c r="CL184" i="16"/>
  <c r="BT184" i="16"/>
  <c r="AY184" i="16"/>
  <c r="AH184" i="16"/>
  <c r="P184" i="16"/>
  <c r="GP184" i="16"/>
  <c r="FP184" i="16"/>
  <c r="EP184" i="16"/>
  <c r="DP184" i="16"/>
  <c r="CP184" i="16"/>
  <c r="BO184" i="16"/>
  <c r="AO184" i="16"/>
  <c r="R184" i="16"/>
  <c r="HL184" i="16"/>
  <c r="GM184" i="16"/>
  <c r="FL184" i="16"/>
  <c r="EL184" i="16"/>
  <c r="DM184" i="16"/>
  <c r="CK184" i="16"/>
  <c r="BK184" i="16"/>
  <c r="AL184" i="16"/>
  <c r="O184" i="16"/>
  <c r="HC184" i="16"/>
  <c r="GC184" i="16"/>
  <c r="FC184" i="16"/>
  <c r="EC184" i="16"/>
  <c r="DC184" i="16"/>
  <c r="CC184" i="16"/>
  <c r="BB184" i="16"/>
  <c r="AC184" i="16"/>
  <c r="A184" i="16"/>
  <c r="GX184" i="16"/>
  <c r="FX184" i="16"/>
  <c r="EY184" i="16"/>
  <c r="DW184" i="16"/>
  <c r="CW184" i="16"/>
  <c r="BX184" i="16"/>
  <c r="AW184" i="16"/>
  <c r="X184" i="16"/>
  <c r="GW184" i="16"/>
  <c r="FW184" i="16"/>
  <c r="EW184" i="16"/>
  <c r="DV184" i="16"/>
  <c r="CV184" i="16"/>
  <c r="BV184" i="16"/>
  <c r="AV184" i="16"/>
  <c r="W184" i="16"/>
  <c r="GT184" i="16"/>
  <c r="FU184" i="16"/>
  <c r="ES184" i="16"/>
  <c r="DS184" i="16"/>
  <c r="CT184" i="16"/>
  <c r="BS184" i="16"/>
  <c r="AS184" i="16"/>
  <c r="V184" i="16"/>
  <c r="BF184" i="16"/>
  <c r="DD184" i="16"/>
  <c r="FD184" i="16"/>
  <c r="HG184" i="16"/>
  <c r="E195" i="16"/>
  <c r="I195" i="16"/>
  <c r="F178" i="16"/>
  <c r="AA178" i="16"/>
  <c r="AR178" i="16"/>
  <c r="BG178" i="16"/>
  <c r="BW178" i="16"/>
  <c r="CM178" i="16"/>
  <c r="DB178" i="16"/>
  <c r="DR178" i="16"/>
  <c r="EH178" i="16"/>
  <c r="EW178" i="16"/>
  <c r="FM178" i="16"/>
  <c r="GC178" i="16"/>
  <c r="GR178" i="16"/>
  <c r="HI178" i="16"/>
  <c r="F184" i="16"/>
  <c r="BI184" i="16"/>
  <c r="DI184" i="16"/>
  <c r="FJ184" i="16"/>
  <c r="HJ184" i="16"/>
  <c r="I192" i="16"/>
  <c r="S178" i="16"/>
  <c r="AH178" i="16"/>
  <c r="AX178" i="16"/>
  <c r="BN178" i="16"/>
  <c r="CC178" i="16"/>
  <c r="CS178" i="16"/>
  <c r="DI178" i="16"/>
  <c r="DX178" i="16"/>
  <c r="EO178" i="16"/>
  <c r="FE178" i="16"/>
  <c r="FT178" i="16"/>
  <c r="GI178" i="16"/>
  <c r="GY178" i="16"/>
  <c r="HO178" i="16"/>
  <c r="AG184" i="16"/>
  <c r="CF184" i="16"/>
  <c r="EG184" i="16"/>
  <c r="GG184" i="16"/>
  <c r="CT178" i="16"/>
  <c r="DJ178" i="16"/>
  <c r="DZ178" i="16"/>
  <c r="EP178" i="16"/>
  <c r="FF178" i="16"/>
  <c r="FU178" i="16"/>
  <c r="GK178" i="16"/>
  <c r="HA178" i="16"/>
  <c r="BP186" i="16"/>
  <c r="CX186" i="16"/>
  <c r="EA186" i="16"/>
  <c r="FI186" i="16"/>
  <c r="GS186" i="16"/>
  <c r="S175" i="16"/>
  <c r="AE175" i="16"/>
  <c r="AQ175" i="16"/>
  <c r="BC175" i="16"/>
  <c r="BO175" i="16"/>
  <c r="CA175" i="16"/>
  <c r="CM175" i="16"/>
  <c r="CY175" i="16"/>
  <c r="DK175" i="16"/>
  <c r="DW175" i="16"/>
  <c r="EI175" i="16"/>
  <c r="EU175" i="16"/>
  <c r="FG175" i="16"/>
  <c r="FS175" i="16"/>
  <c r="GE175" i="16"/>
  <c r="GQ175" i="16"/>
  <c r="HC175" i="16"/>
  <c r="H182" i="16"/>
  <c r="AD182" i="16"/>
  <c r="AX182" i="16"/>
  <c r="BP182" i="16"/>
  <c r="CK182" i="16"/>
  <c r="DG182" i="16"/>
  <c r="EC182" i="16"/>
  <c r="FA182" i="16"/>
  <c r="FY182" i="16"/>
  <c r="GU182" i="16"/>
  <c r="HF183" i="16"/>
  <c r="GT183" i="16"/>
  <c r="GH183" i="16"/>
  <c r="FV183" i="16"/>
  <c r="FJ183" i="16"/>
  <c r="EX183" i="16"/>
  <c r="EL183" i="16"/>
  <c r="DZ183" i="16"/>
  <c r="DN183" i="16"/>
  <c r="DB183" i="16"/>
  <c r="CP183" i="16"/>
  <c r="CD183" i="16"/>
  <c r="BR183" i="16"/>
  <c r="BF183" i="16"/>
  <c r="AT183" i="16"/>
  <c r="AH183" i="16"/>
  <c r="V183" i="16"/>
  <c r="HK183" i="16"/>
  <c r="GX183" i="16"/>
  <c r="GK183" i="16"/>
  <c r="FX183" i="16"/>
  <c r="FK183" i="16"/>
  <c r="EW183" i="16"/>
  <c r="EJ183" i="16"/>
  <c r="DW183" i="16"/>
  <c r="DJ183" i="16"/>
  <c r="CW183" i="16"/>
  <c r="CJ183" i="16"/>
  <c r="BW183" i="16"/>
  <c r="BJ183" i="16"/>
  <c r="AW183" i="16"/>
  <c r="AJ183" i="16"/>
  <c r="W183" i="16"/>
  <c r="HJ183" i="16"/>
  <c r="GW183" i="16"/>
  <c r="GJ183" i="16"/>
  <c r="FW183" i="16"/>
  <c r="FI183" i="16"/>
  <c r="EV183" i="16"/>
  <c r="EI183" i="16"/>
  <c r="DV183" i="16"/>
  <c r="DI183" i="16"/>
  <c r="CV183" i="16"/>
  <c r="CI183" i="16"/>
  <c r="BV183" i="16"/>
  <c r="BI183" i="16"/>
  <c r="AV183" i="16"/>
  <c r="AI183" i="16"/>
  <c r="U183" i="16"/>
  <c r="C183" i="16"/>
  <c r="D183" i="16" s="1"/>
  <c r="HN183" i="16"/>
  <c r="HA183" i="16"/>
  <c r="GN183" i="16"/>
  <c r="GA183" i="16"/>
  <c r="FN183" i="16"/>
  <c r="FA183" i="16"/>
  <c r="EN183" i="16"/>
  <c r="EA183" i="16"/>
  <c r="DM183" i="16"/>
  <c r="CZ183" i="16"/>
  <c r="CM183" i="16"/>
  <c r="BZ183" i="16"/>
  <c r="BM183" i="16"/>
  <c r="AZ183" i="16"/>
  <c r="AM183" i="16"/>
  <c r="Z183" i="16"/>
  <c r="H183" i="16"/>
  <c r="HC183" i="16"/>
  <c r="GL183" i="16"/>
  <c r="FS183" i="16"/>
  <c r="FC183" i="16"/>
  <c r="EK183" i="16"/>
  <c r="DS183" i="16"/>
  <c r="DC183" i="16"/>
  <c r="CK183" i="16"/>
  <c r="BS183" i="16"/>
  <c r="BB183" i="16"/>
  <c r="AK183" i="16"/>
  <c r="R183" i="16"/>
  <c r="HL183" i="16"/>
  <c r="GS183" i="16"/>
  <c r="GC183" i="16"/>
  <c r="FL183" i="16"/>
  <c r="ES183" i="16"/>
  <c r="EC183" i="16"/>
  <c r="DK183" i="16"/>
  <c r="CS183" i="16"/>
  <c r="CB183" i="16"/>
  <c r="BK183" i="16"/>
  <c r="AR183" i="16"/>
  <c r="AB183" i="16"/>
  <c r="F183" i="16"/>
  <c r="HH183" i="16"/>
  <c r="GQ183" i="16"/>
  <c r="FZ183" i="16"/>
  <c r="FG183" i="16"/>
  <c r="EQ183" i="16"/>
  <c r="DY183" i="16"/>
  <c r="DG183" i="16"/>
  <c r="CQ183" i="16"/>
  <c r="BY183" i="16"/>
  <c r="BG183" i="16"/>
  <c r="AP183" i="16"/>
  <c r="Y183" i="16"/>
  <c r="A183" i="16"/>
  <c r="AE183" i="16"/>
  <c r="BC183" i="16"/>
  <c r="CA183" i="16"/>
  <c r="CX183" i="16"/>
  <c r="DT183" i="16"/>
  <c r="ER183" i="16"/>
  <c r="FP183" i="16"/>
  <c r="GM183" i="16"/>
  <c r="HI183" i="16"/>
  <c r="H185" i="16"/>
  <c r="AM185" i="16"/>
  <c r="BO185" i="16"/>
  <c r="CQ185" i="16"/>
  <c r="DU185" i="16"/>
  <c r="FC185" i="16"/>
  <c r="GH185" i="16"/>
  <c r="A186" i="16"/>
  <c r="AM186" i="16"/>
  <c r="BS186" i="16"/>
  <c r="CY186" i="16"/>
  <c r="EG186" i="16"/>
  <c r="FO186" i="16"/>
  <c r="HH186" i="16"/>
  <c r="GV186" i="16"/>
  <c r="GJ186" i="16"/>
  <c r="FX186" i="16"/>
  <c r="FL186" i="16"/>
  <c r="EZ186" i="16"/>
  <c r="EN186" i="16"/>
  <c r="EB186" i="16"/>
  <c r="DP186" i="16"/>
  <c r="DD186" i="16"/>
  <c r="CR186" i="16"/>
  <c r="CF186" i="16"/>
  <c r="BT186" i="16"/>
  <c r="BH186" i="16"/>
  <c r="AV186" i="16"/>
  <c r="AJ186" i="16"/>
  <c r="X186" i="16"/>
  <c r="G186" i="16"/>
  <c r="HL186" i="16"/>
  <c r="GZ186" i="16"/>
  <c r="GN186" i="16"/>
  <c r="GB186" i="16"/>
  <c r="FP186" i="16"/>
  <c r="FD186" i="16"/>
  <c r="ER186" i="16"/>
  <c r="EF186" i="16"/>
  <c r="DT186" i="16"/>
  <c r="DH186" i="16"/>
  <c r="CV186" i="16"/>
  <c r="CJ186" i="16"/>
  <c r="BX186" i="16"/>
  <c r="BL186" i="16"/>
  <c r="AZ186" i="16"/>
  <c r="AN186" i="16"/>
  <c r="AB186" i="16"/>
  <c r="P186" i="16"/>
  <c r="HM186" i="16"/>
  <c r="GX186" i="16"/>
  <c r="GI186" i="16"/>
  <c r="FU186" i="16"/>
  <c r="FG186" i="16"/>
  <c r="ES186" i="16"/>
  <c r="ED186" i="16"/>
  <c r="DO186" i="16"/>
  <c r="DA186" i="16"/>
  <c r="CM186" i="16"/>
  <c r="BY186" i="16"/>
  <c r="BJ186" i="16"/>
  <c r="AU186" i="16"/>
  <c r="AG186" i="16"/>
  <c r="S186" i="16"/>
  <c r="HK186" i="16"/>
  <c r="GW186" i="16"/>
  <c r="GH186" i="16"/>
  <c r="FT186" i="16"/>
  <c r="FF186" i="16"/>
  <c r="EQ186" i="16"/>
  <c r="EC186" i="16"/>
  <c r="DN186" i="16"/>
  <c r="CZ186" i="16"/>
  <c r="CL186" i="16"/>
  <c r="BW186" i="16"/>
  <c r="BI186" i="16"/>
  <c r="AT186" i="16"/>
  <c r="AF186" i="16"/>
  <c r="R186" i="16"/>
  <c r="HE186" i="16"/>
  <c r="GQ186" i="16"/>
  <c r="GC186" i="16"/>
  <c r="FN186" i="16"/>
  <c r="EY186" i="16"/>
  <c r="EK186" i="16"/>
  <c r="DW186" i="16"/>
  <c r="DI186" i="16"/>
  <c r="CT186" i="16"/>
  <c r="CE186" i="16"/>
  <c r="BQ186" i="16"/>
  <c r="BC186" i="16"/>
  <c r="AO186" i="16"/>
  <c r="Z186" i="16"/>
  <c r="F186" i="16"/>
  <c r="HC186" i="16"/>
  <c r="GO186" i="16"/>
  <c r="FZ186" i="16"/>
  <c r="FK186" i="16"/>
  <c r="EW186" i="16"/>
  <c r="EI186" i="16"/>
  <c r="DU186" i="16"/>
  <c r="DF186" i="16"/>
  <c r="CQ186" i="16"/>
  <c r="CC186" i="16"/>
  <c r="BO186" i="16"/>
  <c r="BA186" i="16"/>
  <c r="AL186" i="16"/>
  <c r="W186" i="16"/>
  <c r="HB186" i="16"/>
  <c r="GM186" i="16"/>
  <c r="FY186" i="16"/>
  <c r="FJ186" i="16"/>
  <c r="EV186" i="16"/>
  <c r="EH186" i="16"/>
  <c r="DS186" i="16"/>
  <c r="DE186" i="16"/>
  <c r="CP186" i="16"/>
  <c r="CB186" i="16"/>
  <c r="BN186" i="16"/>
  <c r="AY186" i="16"/>
  <c r="AK186" i="16"/>
  <c r="V186" i="16"/>
  <c r="C186" i="16"/>
  <c r="D186" i="16" s="1"/>
  <c r="HA186" i="16"/>
  <c r="GD186" i="16"/>
  <c r="FC186" i="16"/>
  <c r="EE186" i="16"/>
  <c r="DG186" i="16"/>
  <c r="CH186" i="16"/>
  <c r="BG186" i="16"/>
  <c r="AI186" i="16"/>
  <c r="H186" i="16"/>
  <c r="HN186" i="16"/>
  <c r="GP186" i="16"/>
  <c r="FQ186" i="16"/>
  <c r="EP186" i="16"/>
  <c r="DR186" i="16"/>
  <c r="CU186" i="16"/>
  <c r="BU186" i="16"/>
  <c r="AW186" i="16"/>
  <c r="Y186" i="16"/>
  <c r="HI186" i="16"/>
  <c r="GK186" i="16"/>
  <c r="FM186" i="16"/>
  <c r="EM186" i="16"/>
  <c r="DM186" i="16"/>
  <c r="CO186" i="16"/>
  <c r="BR186" i="16"/>
  <c r="AR186" i="16"/>
  <c r="T186" i="16"/>
  <c r="AP186" i="16"/>
  <c r="BV186" i="16"/>
  <c r="DB186" i="16"/>
  <c r="EJ186" i="16"/>
  <c r="FR186" i="16"/>
  <c r="GU186" i="16"/>
  <c r="P182" i="16"/>
  <c r="AK182" i="16"/>
  <c r="BB182" i="16"/>
  <c r="BW182" i="16"/>
  <c r="CO182" i="16"/>
  <c r="DL182" i="16"/>
  <c r="EJ182" i="16"/>
  <c r="FG182" i="16"/>
  <c r="GC182" i="16"/>
  <c r="HA182" i="16"/>
  <c r="T185" i="16"/>
  <c r="AT185" i="16"/>
  <c r="BU185" i="16"/>
  <c r="DA185" i="16"/>
  <c r="EC185" i="16"/>
  <c r="FJ185" i="16"/>
  <c r="GR185" i="16"/>
  <c r="AS186" i="16"/>
  <c r="CA186" i="16"/>
  <c r="DJ186" i="16"/>
  <c r="EO186" i="16"/>
  <c r="FV186" i="16"/>
  <c r="HD186" i="16"/>
  <c r="A182" i="16"/>
  <c r="Z182" i="16"/>
  <c r="AQ182" i="16"/>
  <c r="BK182" i="16"/>
  <c r="CB182" i="16"/>
  <c r="CX182" i="16"/>
  <c r="DW182" i="16"/>
  <c r="EQ182" i="16"/>
  <c r="FO182" i="16"/>
  <c r="GN182" i="16"/>
  <c r="AB185" i="16"/>
  <c r="BD185" i="16"/>
  <c r="CG185" i="16"/>
  <c r="DL185" i="16"/>
  <c r="EQ185" i="16"/>
  <c r="FU185" i="16"/>
  <c r="AC186" i="16"/>
  <c r="BF186" i="16"/>
  <c r="CN186" i="16"/>
  <c r="DX186" i="16"/>
  <c r="FB186" i="16"/>
  <c r="GG186" i="16"/>
  <c r="HH182" i="16"/>
  <c r="GV182" i="16"/>
  <c r="GJ182" i="16"/>
  <c r="FX182" i="16"/>
  <c r="FL182" i="16"/>
  <c r="EZ182" i="16"/>
  <c r="EN182" i="16"/>
  <c r="EB182" i="16"/>
  <c r="DP182" i="16"/>
  <c r="DD182" i="16"/>
  <c r="CR182" i="16"/>
  <c r="CF182" i="16"/>
  <c r="BT182" i="16"/>
  <c r="BH182" i="16"/>
  <c r="AV182" i="16"/>
  <c r="AJ182" i="16"/>
  <c r="X182" i="16"/>
  <c r="G182" i="16"/>
  <c r="HF182" i="16"/>
  <c r="GS182" i="16"/>
  <c r="GF182" i="16"/>
  <c r="FS182" i="16"/>
  <c r="FF182" i="16"/>
  <c r="ES182" i="16"/>
  <c r="EF182" i="16"/>
  <c r="DS182" i="16"/>
  <c r="DF182" i="16"/>
  <c r="CS182" i="16"/>
  <c r="CE182" i="16"/>
  <c r="BR182" i="16"/>
  <c r="BE182" i="16"/>
  <c r="AR182" i="16"/>
  <c r="AE182" i="16"/>
  <c r="R182" i="16"/>
  <c r="HE182" i="16"/>
  <c r="GR182" i="16"/>
  <c r="GE182" i="16"/>
  <c r="FR182" i="16"/>
  <c r="FE182" i="16"/>
  <c r="ER182" i="16"/>
  <c r="EE182" i="16"/>
  <c r="DR182" i="16"/>
  <c r="DE182" i="16"/>
  <c r="HJ182" i="16"/>
  <c r="GW182" i="16"/>
  <c r="GI182" i="16"/>
  <c r="FV182" i="16"/>
  <c r="FI182" i="16"/>
  <c r="EV182" i="16"/>
  <c r="EI182" i="16"/>
  <c r="DV182" i="16"/>
  <c r="DI182" i="16"/>
  <c r="CV182" i="16"/>
  <c r="CI182" i="16"/>
  <c r="BV182" i="16"/>
  <c r="BI182" i="16"/>
  <c r="AU182" i="16"/>
  <c r="AH182" i="16"/>
  <c r="U182" i="16"/>
  <c r="C182" i="16"/>
  <c r="D182" i="16" s="1"/>
  <c r="HL182" i="16"/>
  <c r="GT182" i="16"/>
  <c r="GB182" i="16"/>
  <c r="FK182" i="16"/>
  <c r="ET182" i="16"/>
  <c r="EA182" i="16"/>
  <c r="DK182" i="16"/>
  <c r="CT182" i="16"/>
  <c r="CC182" i="16"/>
  <c r="BN182" i="16"/>
  <c r="AY182" i="16"/>
  <c r="AI182" i="16"/>
  <c r="S182" i="16"/>
  <c r="HB182" i="16"/>
  <c r="GL182" i="16"/>
  <c r="FT182" i="16"/>
  <c r="FB182" i="16"/>
  <c r="EK182" i="16"/>
  <c r="DT182" i="16"/>
  <c r="DA182" i="16"/>
  <c r="CL182" i="16"/>
  <c r="GZ182" i="16"/>
  <c r="GH182" i="16"/>
  <c r="FP182" i="16"/>
  <c r="EY182" i="16"/>
  <c r="EH182" i="16"/>
  <c r="DO182" i="16"/>
  <c r="CY182" i="16"/>
  <c r="CJ182" i="16"/>
  <c r="BS182" i="16"/>
  <c r="BC182" i="16"/>
  <c r="AN182" i="16"/>
  <c r="Y182" i="16"/>
  <c r="AA182" i="16"/>
  <c r="AS182" i="16"/>
  <c r="BL182" i="16"/>
  <c r="CD182" i="16"/>
  <c r="CZ182" i="16"/>
  <c r="DX182" i="16"/>
  <c r="EU182" i="16"/>
  <c r="FQ182" i="16"/>
  <c r="GO182" i="16"/>
  <c r="HM182" i="16"/>
  <c r="HJ185" i="16"/>
  <c r="GX185" i="16"/>
  <c r="GL185" i="16"/>
  <c r="FZ185" i="16"/>
  <c r="FN185" i="16"/>
  <c r="FB185" i="16"/>
  <c r="EP185" i="16"/>
  <c r="HN185" i="16"/>
  <c r="HB185" i="16"/>
  <c r="GP185" i="16"/>
  <c r="GD185" i="16"/>
  <c r="FR185" i="16"/>
  <c r="FF185" i="16"/>
  <c r="ET185" i="16"/>
  <c r="EH185" i="16"/>
  <c r="DV185" i="16"/>
  <c r="DJ185" i="16"/>
  <c r="CX185" i="16"/>
  <c r="CL185" i="16"/>
  <c r="BZ185" i="16"/>
  <c r="BN185" i="16"/>
  <c r="BB185" i="16"/>
  <c r="AP185" i="16"/>
  <c r="AD185" i="16"/>
  <c r="R185" i="16"/>
  <c r="A185" i="16"/>
  <c r="HO185" i="16"/>
  <c r="GZ185" i="16"/>
  <c r="GK185" i="16"/>
  <c r="FW185" i="16"/>
  <c r="FI185" i="16"/>
  <c r="EU185" i="16"/>
  <c r="EF185" i="16"/>
  <c r="DS185" i="16"/>
  <c r="DF185" i="16"/>
  <c r="CS185" i="16"/>
  <c r="CF185" i="16"/>
  <c r="BS185" i="16"/>
  <c r="BF185" i="16"/>
  <c r="AS185" i="16"/>
  <c r="AF185" i="16"/>
  <c r="S185" i="16"/>
  <c r="HM185" i="16"/>
  <c r="GY185" i="16"/>
  <c r="GJ185" i="16"/>
  <c r="FV185" i="16"/>
  <c r="FH185" i="16"/>
  <c r="ES185" i="16"/>
  <c r="EE185" i="16"/>
  <c r="DR185" i="16"/>
  <c r="DE185" i="16"/>
  <c r="CR185" i="16"/>
  <c r="CE185" i="16"/>
  <c r="BR185" i="16"/>
  <c r="BE185" i="16"/>
  <c r="AR185" i="16"/>
  <c r="AE185" i="16"/>
  <c r="Q185" i="16"/>
  <c r="HG185" i="16"/>
  <c r="GS185" i="16"/>
  <c r="GE185" i="16"/>
  <c r="FP185" i="16"/>
  <c r="FA185" i="16"/>
  <c r="EM185" i="16"/>
  <c r="DZ185" i="16"/>
  <c r="DM185" i="16"/>
  <c r="CZ185" i="16"/>
  <c r="CM185" i="16"/>
  <c r="BY185" i="16"/>
  <c r="BL185" i="16"/>
  <c r="AY185" i="16"/>
  <c r="AL185" i="16"/>
  <c r="Y185" i="16"/>
  <c r="G185" i="16"/>
  <c r="HE185" i="16"/>
  <c r="GQ185" i="16"/>
  <c r="GB185" i="16"/>
  <c r="FM185" i="16"/>
  <c r="EY185" i="16"/>
  <c r="EK185" i="16"/>
  <c r="DX185" i="16"/>
  <c r="DK185" i="16"/>
  <c r="CW185" i="16"/>
  <c r="CJ185" i="16"/>
  <c r="BW185" i="16"/>
  <c r="BJ185" i="16"/>
  <c r="HD185" i="16"/>
  <c r="GO185" i="16"/>
  <c r="GA185" i="16"/>
  <c r="FL185" i="16"/>
  <c r="EX185" i="16"/>
  <c r="EJ185" i="16"/>
  <c r="DW185" i="16"/>
  <c r="DI185" i="16"/>
  <c r="CV185" i="16"/>
  <c r="CI185" i="16"/>
  <c r="BV185" i="16"/>
  <c r="BI185" i="16"/>
  <c r="AV185" i="16"/>
  <c r="AI185" i="16"/>
  <c r="V185" i="16"/>
  <c r="D185" i="16"/>
  <c r="GV185" i="16"/>
  <c r="FX185" i="16"/>
  <c r="EZ185" i="16"/>
  <c r="EB185" i="16"/>
  <c r="DD185" i="16"/>
  <c r="CH185" i="16"/>
  <c r="BM185" i="16"/>
  <c r="AQ185" i="16"/>
  <c r="X185" i="16"/>
  <c r="HI185" i="16"/>
  <c r="GI185" i="16"/>
  <c r="FK185" i="16"/>
  <c r="EN185" i="16"/>
  <c r="DP185" i="16"/>
  <c r="CT185" i="16"/>
  <c r="BX185" i="16"/>
  <c r="BA185" i="16"/>
  <c r="AH185" i="16"/>
  <c r="HF185" i="16"/>
  <c r="GG185" i="16"/>
  <c r="FG185" i="16"/>
  <c r="EI185" i="16"/>
  <c r="DN185" i="16"/>
  <c r="CP185" i="16"/>
  <c r="BT185" i="16"/>
  <c r="AX185" i="16"/>
  <c r="AC185" i="16"/>
  <c r="F185" i="16"/>
  <c r="AG185" i="16"/>
  <c r="BG185" i="16"/>
  <c r="CK185" i="16"/>
  <c r="DO185" i="16"/>
  <c r="ER185" i="16"/>
  <c r="FY185" i="16"/>
  <c r="HH185" i="16"/>
  <c r="AD186" i="16"/>
  <c r="BK186" i="16"/>
  <c r="CS186" i="16"/>
  <c r="DY186" i="16"/>
  <c r="FE186" i="16"/>
  <c r="GL186" i="16"/>
  <c r="O188" i="16"/>
  <c r="AT188" i="16"/>
  <c r="BY188" i="16"/>
  <c r="DA188" i="16"/>
  <c r="EE188" i="16"/>
  <c r="FI188" i="16"/>
  <c r="GL188" i="16"/>
  <c r="HN188" i="16"/>
  <c r="S188" i="16"/>
  <c r="AU188" i="16"/>
  <c r="CA188" i="16"/>
  <c r="DB188" i="16"/>
  <c r="EF188" i="16"/>
  <c r="FJ188" i="16"/>
  <c r="GO188" i="16"/>
  <c r="HG189" i="16"/>
  <c r="GU189" i="16"/>
  <c r="GI189" i="16"/>
  <c r="FW189" i="16"/>
  <c r="FK189" i="16"/>
  <c r="EY189" i="16"/>
  <c r="EM189" i="16"/>
  <c r="EA189" i="16"/>
  <c r="DO189" i="16"/>
  <c r="DC189" i="16"/>
  <c r="CQ189" i="16"/>
  <c r="CE189" i="16"/>
  <c r="BS189" i="16"/>
  <c r="BG189" i="16"/>
  <c r="AU189" i="16"/>
  <c r="AI189" i="16"/>
  <c r="W189" i="16"/>
  <c r="F189" i="16"/>
  <c r="HF189" i="16"/>
  <c r="GT189" i="16"/>
  <c r="GH189" i="16"/>
  <c r="FV189" i="16"/>
  <c r="FJ189" i="16"/>
  <c r="EX189" i="16"/>
  <c r="EL189" i="16"/>
  <c r="DZ189" i="16"/>
  <c r="DN189" i="16"/>
  <c r="DB189" i="16"/>
  <c r="CP189" i="16"/>
  <c r="CD189" i="16"/>
  <c r="BR189" i="16"/>
  <c r="BF189" i="16"/>
  <c r="AT189" i="16"/>
  <c r="AH189" i="16"/>
  <c r="V189" i="16"/>
  <c r="HC189" i="16"/>
  <c r="GO189" i="16"/>
  <c r="GA189" i="16"/>
  <c r="FM189" i="16"/>
  <c r="EW189" i="16"/>
  <c r="EI189" i="16"/>
  <c r="DU189" i="16"/>
  <c r="DG189" i="16"/>
  <c r="CS189" i="16"/>
  <c r="CC189" i="16"/>
  <c r="BO189" i="16"/>
  <c r="BA189" i="16"/>
  <c r="AM189" i="16"/>
  <c r="Y189" i="16"/>
  <c r="D189" i="16"/>
  <c r="HI189" i="16"/>
  <c r="GS189" i="16"/>
  <c r="GE189" i="16"/>
  <c r="FQ189" i="16"/>
  <c r="FC189" i="16"/>
  <c r="EO189" i="16"/>
  <c r="DY189" i="16"/>
  <c r="DK189" i="16"/>
  <c r="CW189" i="16"/>
  <c r="CI189" i="16"/>
  <c r="BU189" i="16"/>
  <c r="BE189" i="16"/>
  <c r="AQ189" i="16"/>
  <c r="AC189" i="16"/>
  <c r="O189" i="16"/>
  <c r="HE189" i="16"/>
  <c r="GQ189" i="16"/>
  <c r="GC189" i="16"/>
  <c r="FO189" i="16"/>
  <c r="FA189" i="16"/>
  <c r="EK189" i="16"/>
  <c r="DW189" i="16"/>
  <c r="HO189" i="16"/>
  <c r="GX189" i="16"/>
  <c r="GD189" i="16"/>
  <c r="FI189" i="16"/>
  <c r="ER189" i="16"/>
  <c r="DX189" i="16"/>
  <c r="DF189" i="16"/>
  <c r="CN189" i="16"/>
  <c r="BX189" i="16"/>
  <c r="BH189" i="16"/>
  <c r="AO189" i="16"/>
  <c r="X189" i="16"/>
  <c r="A189" i="16"/>
  <c r="HN189" i="16"/>
  <c r="GW189" i="16"/>
  <c r="GB189" i="16"/>
  <c r="FH189" i="16"/>
  <c r="EQ189" i="16"/>
  <c r="DV189" i="16"/>
  <c r="DE189" i="16"/>
  <c r="CM189" i="16"/>
  <c r="BW189" i="16"/>
  <c r="BD189" i="16"/>
  <c r="AN189" i="16"/>
  <c r="U189" i="16"/>
  <c r="HH189" i="16"/>
  <c r="GM189" i="16"/>
  <c r="FT189" i="16"/>
  <c r="FB189" i="16"/>
  <c r="EG189" i="16"/>
  <c r="DP189" i="16"/>
  <c r="CX189" i="16"/>
  <c r="CG189" i="16"/>
  <c r="BN189" i="16"/>
  <c r="AX189" i="16"/>
  <c r="AF189" i="16"/>
  <c r="P189" i="16"/>
  <c r="HB189" i="16"/>
  <c r="GK189" i="16"/>
  <c r="FR189" i="16"/>
  <c r="EV189" i="16"/>
  <c r="EE189" i="16"/>
  <c r="DL189" i="16"/>
  <c r="CU189" i="16"/>
  <c r="CB189" i="16"/>
  <c r="BL189" i="16"/>
  <c r="AV189" i="16"/>
  <c r="AD189" i="16"/>
  <c r="H189" i="16"/>
  <c r="HA189" i="16"/>
  <c r="GJ189" i="16"/>
  <c r="FP189" i="16"/>
  <c r="EU189" i="16"/>
  <c r="ED189" i="16"/>
  <c r="DJ189" i="16"/>
  <c r="CT189" i="16"/>
  <c r="CA189" i="16"/>
  <c r="BK189" i="16"/>
  <c r="AS189" i="16"/>
  <c r="AB189" i="16"/>
  <c r="G189" i="16"/>
  <c r="AK189" i="16"/>
  <c r="BP189" i="16"/>
  <c r="CR189" i="16"/>
  <c r="DT189" i="16"/>
  <c r="FE189" i="16"/>
  <c r="GL189" i="16"/>
  <c r="W188" i="16"/>
  <c r="BA188" i="16"/>
  <c r="CC188" i="16"/>
  <c r="DJ188" i="16"/>
  <c r="EJ188" i="16"/>
  <c r="FN188" i="16"/>
  <c r="HI188" i="16"/>
  <c r="GW188" i="16"/>
  <c r="GK188" i="16"/>
  <c r="FY188" i="16"/>
  <c r="FM188" i="16"/>
  <c r="FA188" i="16"/>
  <c r="EO188" i="16"/>
  <c r="EC188" i="16"/>
  <c r="DQ188" i="16"/>
  <c r="DE188" i="16"/>
  <c r="CS188" i="16"/>
  <c r="CG188" i="16"/>
  <c r="BU188" i="16"/>
  <c r="BI188" i="16"/>
  <c r="AW188" i="16"/>
  <c r="AK188" i="16"/>
  <c r="Y188" i="16"/>
  <c r="H188" i="16"/>
  <c r="HH188" i="16"/>
  <c r="GV188" i="16"/>
  <c r="GJ188" i="16"/>
  <c r="FX188" i="16"/>
  <c r="FL188" i="16"/>
  <c r="EZ188" i="16"/>
  <c r="EN188" i="16"/>
  <c r="EB188" i="16"/>
  <c r="DP188" i="16"/>
  <c r="DD188" i="16"/>
  <c r="CR188" i="16"/>
  <c r="CF188" i="16"/>
  <c r="BT188" i="16"/>
  <c r="BH188" i="16"/>
  <c r="AV188" i="16"/>
  <c r="AJ188" i="16"/>
  <c r="X188" i="16"/>
  <c r="G188" i="16"/>
  <c r="HE188" i="16"/>
  <c r="GQ188" i="16"/>
  <c r="GC188" i="16"/>
  <c r="FO188" i="16"/>
  <c r="EY188" i="16"/>
  <c r="EK188" i="16"/>
  <c r="DW188" i="16"/>
  <c r="DI188" i="16"/>
  <c r="CU188" i="16"/>
  <c r="CE188" i="16"/>
  <c r="BQ188" i="16"/>
  <c r="BC188" i="16"/>
  <c r="AO188" i="16"/>
  <c r="AA188" i="16"/>
  <c r="F188" i="16"/>
  <c r="HK188" i="16"/>
  <c r="GU188" i="16"/>
  <c r="GG188" i="16"/>
  <c r="FS188" i="16"/>
  <c r="FE188" i="16"/>
  <c r="EQ188" i="16"/>
  <c r="EA188" i="16"/>
  <c r="DM188" i="16"/>
  <c r="CY188" i="16"/>
  <c r="CK188" i="16"/>
  <c r="BW188" i="16"/>
  <c r="BG188" i="16"/>
  <c r="AS188" i="16"/>
  <c r="AE188" i="16"/>
  <c r="Q188" i="16"/>
  <c r="GZ188" i="16"/>
  <c r="GH188" i="16"/>
  <c r="FQ188" i="16"/>
  <c r="EX188" i="16"/>
  <c r="EH188" i="16"/>
  <c r="DR188" i="16"/>
  <c r="CZ188" i="16"/>
  <c r="CI188" i="16"/>
  <c r="BP188" i="16"/>
  <c r="AZ188" i="16"/>
  <c r="AH188" i="16"/>
  <c r="R188" i="16"/>
  <c r="HO188" i="16"/>
  <c r="GY188" i="16"/>
  <c r="GF188" i="16"/>
  <c r="FP188" i="16"/>
  <c r="EW188" i="16"/>
  <c r="EG188" i="16"/>
  <c r="DO188" i="16"/>
  <c r="CX188" i="16"/>
  <c r="CH188" i="16"/>
  <c r="BO188" i="16"/>
  <c r="AY188" i="16"/>
  <c r="AG188" i="16"/>
  <c r="P188" i="16"/>
  <c r="HG188" i="16"/>
  <c r="GP188" i="16"/>
  <c r="FZ188" i="16"/>
  <c r="FH188" i="16"/>
  <c r="ER188" i="16"/>
  <c r="DY188" i="16"/>
  <c r="DH188" i="16"/>
  <c r="CP188" i="16"/>
  <c r="BZ188" i="16"/>
  <c r="BJ188" i="16"/>
  <c r="AQ188" i="16"/>
  <c r="Z188" i="16"/>
  <c r="C188" i="16"/>
  <c r="D188" i="16" s="1"/>
  <c r="HD188" i="16"/>
  <c r="GN188" i="16"/>
  <c r="FV188" i="16"/>
  <c r="FF188" i="16"/>
  <c r="EM188" i="16"/>
  <c r="DV188" i="16"/>
  <c r="DF188" i="16"/>
  <c r="CN188" i="16"/>
  <c r="BX188" i="16"/>
  <c r="BE188" i="16"/>
  <c r="AN188" i="16"/>
  <c r="V188" i="16"/>
  <c r="A188" i="16"/>
  <c r="HC188" i="16"/>
  <c r="GM188" i="16"/>
  <c r="FU188" i="16"/>
  <c r="FD188" i="16"/>
  <c r="EL188" i="16"/>
  <c r="DU188" i="16"/>
  <c r="DC188" i="16"/>
  <c r="CM188" i="16"/>
  <c r="BV188" i="16"/>
  <c r="BD188" i="16"/>
  <c r="AM188" i="16"/>
  <c r="U188" i="16"/>
  <c r="AI188" i="16"/>
  <c r="BM188" i="16"/>
  <c r="CQ188" i="16"/>
  <c r="DT188" i="16"/>
  <c r="EV188" i="16"/>
  <c r="GB188" i="16"/>
  <c r="HF188" i="16"/>
  <c r="AL188" i="16"/>
  <c r="BN188" i="16"/>
  <c r="CT188" i="16"/>
  <c r="DX188" i="16"/>
  <c r="FB188" i="16"/>
  <c r="GD188" i="16"/>
  <c r="HJ188" i="16"/>
  <c r="AA189" i="16"/>
  <c r="BC189" i="16"/>
  <c r="CJ189" i="16"/>
  <c r="DM189" i="16"/>
  <c r="ES189" i="16"/>
  <c r="FY189" i="16"/>
  <c r="HJ189" i="16"/>
  <c r="A187" i="16"/>
  <c r="T187" i="16"/>
  <c r="AI187" i="16"/>
  <c r="AW187" i="16"/>
  <c r="BL187" i="16"/>
  <c r="BZ187" i="16"/>
  <c r="CN187" i="16"/>
  <c r="DC187" i="16"/>
  <c r="DQ187" i="16"/>
  <c r="EH187" i="16"/>
  <c r="EW187" i="16"/>
  <c r="FM187" i="16"/>
  <c r="GF187" i="16"/>
  <c r="GV187" i="16"/>
  <c r="HK187" i="16"/>
  <c r="GY187" i="16"/>
  <c r="GM187" i="16"/>
  <c r="GA187" i="16"/>
  <c r="FO187" i="16"/>
  <c r="FC187" i="16"/>
  <c r="EQ187" i="16"/>
  <c r="EE187" i="16"/>
  <c r="DS187" i="16"/>
  <c r="HJ187" i="16"/>
  <c r="GX187" i="16"/>
  <c r="GL187" i="16"/>
  <c r="FZ187" i="16"/>
  <c r="FN187" i="16"/>
  <c r="FB187" i="16"/>
  <c r="HG187" i="16"/>
  <c r="GS187" i="16"/>
  <c r="GE187" i="16"/>
  <c r="FQ187" i="16"/>
  <c r="FA187" i="16"/>
  <c r="EN187" i="16"/>
  <c r="EA187" i="16"/>
  <c r="DN187" i="16"/>
  <c r="DB187" i="16"/>
  <c r="CP187" i="16"/>
  <c r="CD187" i="16"/>
  <c r="BR187" i="16"/>
  <c r="BF187" i="16"/>
  <c r="AT187" i="16"/>
  <c r="AH187" i="16"/>
  <c r="V187" i="16"/>
  <c r="HM187" i="16"/>
  <c r="GW187" i="16"/>
  <c r="GI187" i="16"/>
  <c r="FU187" i="16"/>
  <c r="FG187" i="16"/>
  <c r="ES187" i="16"/>
  <c r="EF187" i="16"/>
  <c r="DR187" i="16"/>
  <c r="DF187" i="16"/>
  <c r="CT187" i="16"/>
  <c r="CH187" i="16"/>
  <c r="BV187" i="16"/>
  <c r="BJ187" i="16"/>
  <c r="AX187" i="16"/>
  <c r="AL187" i="16"/>
  <c r="Z187" i="16"/>
  <c r="U187" i="16"/>
  <c r="AJ187" i="16"/>
  <c r="AY187" i="16"/>
  <c r="BM187" i="16"/>
  <c r="CA187" i="16"/>
  <c r="CO187" i="16"/>
  <c r="DD187" i="16"/>
  <c r="DT187" i="16"/>
  <c r="EI187" i="16"/>
  <c r="EX187" i="16"/>
  <c r="FP187" i="16"/>
  <c r="GG187" i="16"/>
  <c r="GZ187" i="16"/>
  <c r="D187" i="16"/>
  <c r="X187" i="16"/>
  <c r="AM187" i="16"/>
  <c r="BA187" i="16"/>
  <c r="BO187" i="16"/>
  <c r="CC187" i="16"/>
  <c r="CR187" i="16"/>
  <c r="DG187" i="16"/>
  <c r="DV187" i="16"/>
  <c r="EK187" i="16"/>
  <c r="EZ187" i="16"/>
  <c r="FS187" i="16"/>
  <c r="GJ187" i="16"/>
  <c r="HB187" i="16"/>
  <c r="P187" i="16"/>
  <c r="AD187" i="16"/>
  <c r="AR187" i="16"/>
  <c r="BG187" i="16"/>
  <c r="BU187" i="16"/>
  <c r="CJ187" i="16"/>
  <c r="CX187" i="16"/>
  <c r="DL187" i="16"/>
  <c r="EB187" i="16"/>
  <c r="ER187" i="16"/>
  <c r="FI187" i="16"/>
  <c r="FY187" i="16"/>
  <c r="GQ187" i="16"/>
  <c r="HH187" i="16"/>
  <c r="Q187" i="16"/>
  <c r="AE187" i="16"/>
  <c r="AS187" i="16"/>
  <c r="BH187" i="16"/>
  <c r="BW187" i="16"/>
  <c r="CK187" i="16"/>
  <c r="CY187" i="16"/>
  <c r="DM187" i="16"/>
  <c r="EC187" i="16"/>
  <c r="ET187" i="16"/>
  <c r="FJ187" i="16"/>
  <c r="GB187" i="16"/>
  <c r="GR187" i="16"/>
  <c r="HI187" i="16"/>
  <c r="GA190" i="16"/>
  <c r="GO190" i="16"/>
  <c r="HC190" i="16"/>
  <c r="X193" i="16"/>
  <c r="BH193" i="16"/>
  <c r="CS193" i="16"/>
  <c r="EG193" i="16"/>
  <c r="FT193" i="16"/>
  <c r="HG193" i="16"/>
  <c r="AA193" i="16"/>
  <c r="BK193" i="16"/>
  <c r="CW193" i="16"/>
  <c r="EJ193" i="16"/>
  <c r="FW193" i="16"/>
  <c r="HL193" i="16"/>
  <c r="H190" i="16"/>
  <c r="AA190" i="16"/>
  <c r="AO190" i="16"/>
  <c r="BC190" i="16"/>
  <c r="BS190" i="16"/>
  <c r="CG190" i="16"/>
  <c r="CU190" i="16"/>
  <c r="DI190" i="16"/>
  <c r="DW190" i="16"/>
  <c r="EM190" i="16"/>
  <c r="FA190" i="16"/>
  <c r="FO190" i="16"/>
  <c r="GC190" i="16"/>
  <c r="GQ190" i="16"/>
  <c r="AB193" i="16"/>
  <c r="BL193" i="16"/>
  <c r="CX193" i="16"/>
  <c r="EK193" i="16"/>
  <c r="FX193" i="16"/>
  <c r="HK193" i="16"/>
  <c r="GY193" i="16"/>
  <c r="GM193" i="16"/>
  <c r="GA193" i="16"/>
  <c r="FO193" i="16"/>
  <c r="FC193" i="16"/>
  <c r="EQ193" i="16"/>
  <c r="EE193" i="16"/>
  <c r="DS193" i="16"/>
  <c r="DG193" i="16"/>
  <c r="CU193" i="16"/>
  <c r="CI193" i="16"/>
  <c r="HJ193" i="16"/>
  <c r="HI193" i="16"/>
  <c r="GV193" i="16"/>
  <c r="GI193" i="16"/>
  <c r="FV193" i="16"/>
  <c r="FI193" i="16"/>
  <c r="EV193" i="16"/>
  <c r="EI193" i="16"/>
  <c r="DV193" i="16"/>
  <c r="DI193" i="16"/>
  <c r="CV193" i="16"/>
  <c r="CH193" i="16"/>
  <c r="BV193" i="16"/>
  <c r="BJ193" i="16"/>
  <c r="AX193" i="16"/>
  <c r="AL193" i="16"/>
  <c r="Z193" i="16"/>
  <c r="HH193" i="16"/>
  <c r="GU193" i="16"/>
  <c r="GH193" i="16"/>
  <c r="FU193" i="16"/>
  <c r="FH193" i="16"/>
  <c r="EU193" i="16"/>
  <c r="EH193" i="16"/>
  <c r="DU193" i="16"/>
  <c r="DH193" i="16"/>
  <c r="CT193" i="16"/>
  <c r="CG193" i="16"/>
  <c r="BU193" i="16"/>
  <c r="BI193" i="16"/>
  <c r="AW193" i="16"/>
  <c r="AK193" i="16"/>
  <c r="Y193" i="16"/>
  <c r="H193" i="16"/>
  <c r="HC193" i="16"/>
  <c r="GP193" i="16"/>
  <c r="GC193" i="16"/>
  <c r="FP193" i="16"/>
  <c r="FB193" i="16"/>
  <c r="EO193" i="16"/>
  <c r="EB193" i="16"/>
  <c r="DO193" i="16"/>
  <c r="DB193" i="16"/>
  <c r="CO193" i="16"/>
  <c r="CB193" i="16"/>
  <c r="BP193" i="16"/>
  <c r="BD193" i="16"/>
  <c r="AR193" i="16"/>
  <c r="AF193" i="16"/>
  <c r="T193" i="16"/>
  <c r="C193" i="16"/>
  <c r="D193" i="16" s="1"/>
  <c r="HN193" i="16"/>
  <c r="GZ193" i="16"/>
  <c r="GL193" i="16"/>
  <c r="FY193" i="16"/>
  <c r="FL193" i="16"/>
  <c r="EY193" i="16"/>
  <c r="EL193" i="16"/>
  <c r="DY193" i="16"/>
  <c r="DL193" i="16"/>
  <c r="CY193" i="16"/>
  <c r="CL193" i="16"/>
  <c r="BY193" i="16"/>
  <c r="BM193" i="16"/>
  <c r="BA193" i="16"/>
  <c r="AO193" i="16"/>
  <c r="AC193" i="16"/>
  <c r="Q193" i="16"/>
  <c r="GW193" i="16"/>
  <c r="GD193" i="16"/>
  <c r="FJ193" i="16"/>
  <c r="EP193" i="16"/>
  <c r="DW193" i="16"/>
  <c r="DC193" i="16"/>
  <c r="CJ193" i="16"/>
  <c r="BQ193" i="16"/>
  <c r="AY193" i="16"/>
  <c r="AG193" i="16"/>
  <c r="O193" i="16"/>
  <c r="GT193" i="16"/>
  <c r="GB193" i="16"/>
  <c r="FG193" i="16"/>
  <c r="EN193" i="16"/>
  <c r="DT193" i="16"/>
  <c r="DA193" i="16"/>
  <c r="CF193" i="16"/>
  <c r="BO193" i="16"/>
  <c r="AV193" i="16"/>
  <c r="AE193" i="16"/>
  <c r="G193" i="16"/>
  <c r="HF193" i="16"/>
  <c r="GN193" i="16"/>
  <c r="FS193" i="16"/>
  <c r="EZ193" i="16"/>
  <c r="EF193" i="16"/>
  <c r="DM193" i="16"/>
  <c r="CR193" i="16"/>
  <c r="BZ193" i="16"/>
  <c r="BG193" i="16"/>
  <c r="AP193" i="16"/>
  <c r="W193" i="16"/>
  <c r="A193" i="16"/>
  <c r="HD193" i="16"/>
  <c r="GJ193" i="16"/>
  <c r="FQ193" i="16"/>
  <c r="EW193" i="16"/>
  <c r="EC193" i="16"/>
  <c r="DJ193" i="16"/>
  <c r="CP193" i="16"/>
  <c r="BW193" i="16"/>
  <c r="BE193" i="16"/>
  <c r="AM193" i="16"/>
  <c r="U193" i="16"/>
  <c r="HB193" i="16"/>
  <c r="GG193" i="16"/>
  <c r="FN193" i="16"/>
  <c r="ET193" i="16"/>
  <c r="EA193" i="16"/>
  <c r="DF193" i="16"/>
  <c r="CN193" i="16"/>
  <c r="BT193" i="16"/>
  <c r="BC193" i="16"/>
  <c r="AJ193" i="16"/>
  <c r="S193" i="16"/>
  <c r="HA193" i="16"/>
  <c r="GF193" i="16"/>
  <c r="FM193" i="16"/>
  <c r="ES193" i="16"/>
  <c r="DZ193" i="16"/>
  <c r="DE193" i="16"/>
  <c r="CM193" i="16"/>
  <c r="BS193" i="16"/>
  <c r="BB193" i="16"/>
  <c r="AI193" i="16"/>
  <c r="R193" i="16"/>
  <c r="AQ193" i="16"/>
  <c r="CA193" i="16"/>
  <c r="DN193" i="16"/>
  <c r="FA193" i="16"/>
  <c r="GO193" i="16"/>
  <c r="AS193" i="16"/>
  <c r="CC193" i="16"/>
  <c r="DP193" i="16"/>
  <c r="FD193" i="16"/>
  <c r="GQ193" i="16"/>
  <c r="HE190" i="16"/>
  <c r="GS190" i="16"/>
  <c r="GG190" i="16"/>
  <c r="FU190" i="16"/>
  <c r="FI190" i="16"/>
  <c r="EW190" i="16"/>
  <c r="EK190" i="16"/>
  <c r="DY190" i="16"/>
  <c r="DM190" i="16"/>
  <c r="DA190" i="16"/>
  <c r="CO190" i="16"/>
  <c r="CC190" i="16"/>
  <c r="BQ190" i="16"/>
  <c r="BE190" i="16"/>
  <c r="AS190" i="16"/>
  <c r="AG190" i="16"/>
  <c r="U190" i="16"/>
  <c r="HD190" i="16"/>
  <c r="GR190" i="16"/>
  <c r="GF190" i="16"/>
  <c r="FT190" i="16"/>
  <c r="FH190" i="16"/>
  <c r="EV190" i="16"/>
  <c r="EJ190" i="16"/>
  <c r="DX190" i="16"/>
  <c r="DL190" i="16"/>
  <c r="CZ190" i="16"/>
  <c r="CN190" i="16"/>
  <c r="CB190" i="16"/>
  <c r="BP190" i="16"/>
  <c r="BD190" i="16"/>
  <c r="AR190" i="16"/>
  <c r="AF190" i="16"/>
  <c r="T190" i="16"/>
  <c r="C190" i="16"/>
  <c r="D190" i="16" s="1"/>
  <c r="W190" i="16"/>
  <c r="AK190" i="16"/>
  <c r="AY190" i="16"/>
  <c r="BM190" i="16"/>
  <c r="CA190" i="16"/>
  <c r="CQ190" i="16"/>
  <c r="DE190" i="16"/>
  <c r="DS190" i="16"/>
  <c r="EG190" i="16"/>
  <c r="EU190" i="16"/>
  <c r="FK190" i="16"/>
  <c r="FY190" i="16"/>
  <c r="GM190" i="16"/>
  <c r="HA190" i="16"/>
  <c r="HO190" i="16"/>
  <c r="P193" i="16"/>
  <c r="AZ193" i="16"/>
  <c r="CK193" i="16"/>
  <c r="DX193" i="16"/>
  <c r="FK193" i="16"/>
  <c r="GX193" i="16"/>
  <c r="HO195" i="16"/>
  <c r="HC195" i="16"/>
  <c r="GQ195" i="16"/>
  <c r="GE195" i="16"/>
  <c r="FS195" i="16"/>
  <c r="FG195" i="16"/>
  <c r="EU195" i="16"/>
  <c r="EI195" i="16"/>
  <c r="DW195" i="16"/>
  <c r="DK195" i="16"/>
  <c r="CY195" i="16"/>
  <c r="CM195" i="16"/>
  <c r="HN195" i="16"/>
  <c r="HB195" i="16"/>
  <c r="GP195" i="16"/>
  <c r="GD195" i="16"/>
  <c r="FR195" i="16"/>
  <c r="FF195" i="16"/>
  <c r="ET195" i="16"/>
  <c r="EH195" i="16"/>
  <c r="DV195" i="16"/>
  <c r="DJ195" i="16"/>
  <c r="CX195" i="16"/>
  <c r="CL195" i="16"/>
  <c r="BZ195" i="16"/>
  <c r="BN195" i="16"/>
  <c r="BB195" i="16"/>
  <c r="AP195" i="16"/>
  <c r="HL195" i="16"/>
  <c r="GZ195" i="16"/>
  <c r="GN195" i="16"/>
  <c r="GB195" i="16"/>
  <c r="FP195" i="16"/>
  <c r="FD195" i="16"/>
  <c r="ER195" i="16"/>
  <c r="EF195" i="16"/>
  <c r="DT195" i="16"/>
  <c r="DH195" i="16"/>
  <c r="CV195" i="16"/>
  <c r="CJ195" i="16"/>
  <c r="BX195" i="16"/>
  <c r="BL195" i="16"/>
  <c r="AZ195" i="16"/>
  <c r="HH195" i="16"/>
  <c r="GV195" i="16"/>
  <c r="GJ195" i="16"/>
  <c r="FX195" i="16"/>
  <c r="FL195" i="16"/>
  <c r="EZ195" i="16"/>
  <c r="EN195" i="16"/>
  <c r="EB195" i="16"/>
  <c r="DP195" i="16"/>
  <c r="DD195" i="16"/>
  <c r="CR195" i="16"/>
  <c r="CF195" i="16"/>
  <c r="BT195" i="16"/>
  <c r="BH195" i="16"/>
  <c r="AV195" i="16"/>
  <c r="AJ195" i="16"/>
  <c r="X195" i="16"/>
  <c r="G195" i="16"/>
  <c r="HG195" i="16"/>
  <c r="GU195" i="16"/>
  <c r="GI195" i="16"/>
  <c r="FW195" i="16"/>
  <c r="FK195" i="16"/>
  <c r="EY195" i="16"/>
  <c r="EM195" i="16"/>
  <c r="EA195" i="16"/>
  <c r="DO195" i="16"/>
  <c r="DC195" i="16"/>
  <c r="CQ195" i="16"/>
  <c r="CE195" i="16"/>
  <c r="BS195" i="16"/>
  <c r="BG195" i="16"/>
  <c r="AU195" i="16"/>
  <c r="AI195" i="16"/>
  <c r="W195" i="16"/>
  <c r="F195" i="16"/>
  <c r="HF195" i="16"/>
  <c r="GT195" i="16"/>
  <c r="GH195" i="16"/>
  <c r="FV195" i="16"/>
  <c r="FJ195" i="16"/>
  <c r="EX195" i="16"/>
  <c r="EL195" i="16"/>
  <c r="DZ195" i="16"/>
  <c r="DN195" i="16"/>
  <c r="DB195" i="16"/>
  <c r="CP195" i="16"/>
  <c r="CD195" i="16"/>
  <c r="BR195" i="16"/>
  <c r="BF195" i="16"/>
  <c r="AT195" i="16"/>
  <c r="AH195" i="16"/>
  <c r="V195" i="16"/>
  <c r="HE195" i="16"/>
  <c r="GS195" i="16"/>
  <c r="GG195" i="16"/>
  <c r="FU195" i="16"/>
  <c r="FI195" i="16"/>
  <c r="EW195" i="16"/>
  <c r="EK195" i="16"/>
  <c r="DY195" i="16"/>
  <c r="GO195" i="16"/>
  <c r="FN195" i="16"/>
  <c r="EJ195" i="16"/>
  <c r="DI195" i="16"/>
  <c r="CK195" i="16"/>
  <c r="BP195" i="16"/>
  <c r="AW195" i="16"/>
  <c r="AD195" i="16"/>
  <c r="O195" i="16"/>
  <c r="GM195" i="16"/>
  <c r="FM195" i="16"/>
  <c r="EG195" i="16"/>
  <c r="DG195" i="16"/>
  <c r="CI195" i="16"/>
  <c r="BO195" i="16"/>
  <c r="AS195" i="16"/>
  <c r="AC195" i="16"/>
  <c r="HD195" i="16"/>
  <c r="GA195" i="16"/>
  <c r="FA195" i="16"/>
  <c r="DU195" i="16"/>
  <c r="CW195" i="16"/>
  <c r="CA195" i="16"/>
  <c r="BE195" i="16"/>
  <c r="AM195" i="16"/>
  <c r="U195" i="16"/>
  <c r="A195" i="16"/>
  <c r="GY195" i="16"/>
  <c r="FY195" i="16"/>
  <c r="ES195" i="16"/>
  <c r="DR195" i="16"/>
  <c r="CT195" i="16"/>
  <c r="BW195" i="16"/>
  <c r="BC195" i="16"/>
  <c r="AK195" i="16"/>
  <c r="S195" i="16"/>
  <c r="GX195" i="16"/>
  <c r="FT195" i="16"/>
  <c r="EQ195" i="16"/>
  <c r="DQ195" i="16"/>
  <c r="CS195" i="16"/>
  <c r="BV195" i="16"/>
  <c r="BA195" i="16"/>
  <c r="AG195" i="16"/>
  <c r="R195" i="16"/>
  <c r="GW195" i="16"/>
  <c r="FQ195" i="16"/>
  <c r="EP195" i="16"/>
  <c r="DM195" i="16"/>
  <c r="CO195" i="16"/>
  <c r="BU195" i="16"/>
  <c r="AY195" i="16"/>
  <c r="AF195" i="16"/>
  <c r="Q195" i="16"/>
  <c r="HA195" i="16"/>
  <c r="EV195" i="16"/>
  <c r="CU195" i="16"/>
  <c r="BD195" i="16"/>
  <c r="T195" i="16"/>
  <c r="GR195" i="16"/>
  <c r="EO195" i="16"/>
  <c r="CN195" i="16"/>
  <c r="AX195" i="16"/>
  <c r="P195" i="16"/>
  <c r="FZ195" i="16"/>
  <c r="DS195" i="16"/>
  <c r="BY195" i="16"/>
  <c r="AL195" i="16"/>
  <c r="HM195" i="16"/>
  <c r="FH195" i="16"/>
  <c r="DF195" i="16"/>
  <c r="BM195" i="16"/>
  <c r="AB195" i="16"/>
  <c r="HK195" i="16"/>
  <c r="FE195" i="16"/>
  <c r="DE195" i="16"/>
  <c r="BK195" i="16"/>
  <c r="AA195" i="16"/>
  <c r="HJ195" i="16"/>
  <c r="FC195" i="16"/>
  <c r="DA195" i="16"/>
  <c r="BJ195" i="16"/>
  <c r="Z195" i="16"/>
  <c r="CB195" i="16"/>
  <c r="GC195" i="16"/>
  <c r="CD191" i="16"/>
  <c r="CS191" i="16"/>
  <c r="DH191" i="16"/>
  <c r="DZ191" i="16"/>
  <c r="EO191" i="16"/>
  <c r="FD191" i="16"/>
  <c r="FV191" i="16"/>
  <c r="GK191" i="16"/>
  <c r="HN191" i="16"/>
  <c r="HB191" i="16"/>
  <c r="GP191" i="16"/>
  <c r="GD191" i="16"/>
  <c r="FR191" i="16"/>
  <c r="FF191" i="16"/>
  <c r="ET191" i="16"/>
  <c r="EH191" i="16"/>
  <c r="DV191" i="16"/>
  <c r="DJ191" i="16"/>
  <c r="CX191" i="16"/>
  <c r="CL191" i="16"/>
  <c r="BZ191" i="16"/>
  <c r="BN191" i="16"/>
  <c r="BB191" i="16"/>
  <c r="AP191" i="16"/>
  <c r="AD191" i="16"/>
  <c r="HM191" i="16"/>
  <c r="HA191" i="16"/>
  <c r="GO191" i="16"/>
  <c r="GC191" i="16"/>
  <c r="FQ191" i="16"/>
  <c r="FE191" i="16"/>
  <c r="ES191" i="16"/>
  <c r="EG191" i="16"/>
  <c r="DU191" i="16"/>
  <c r="DI191" i="16"/>
  <c r="CW191" i="16"/>
  <c r="CK191" i="16"/>
  <c r="BY191" i="16"/>
  <c r="BM191" i="16"/>
  <c r="BA191" i="16"/>
  <c r="AO191" i="16"/>
  <c r="AC191" i="16"/>
  <c r="HE191" i="16"/>
  <c r="GS191" i="16"/>
  <c r="GG191" i="16"/>
  <c r="FU191" i="16"/>
  <c r="FI191" i="16"/>
  <c r="EW191" i="16"/>
  <c r="EK191" i="16"/>
  <c r="DY191" i="16"/>
  <c r="DM191" i="16"/>
  <c r="DA191" i="16"/>
  <c r="CO191" i="16"/>
  <c r="CC191" i="16"/>
  <c r="BQ191" i="16"/>
  <c r="BE191" i="16"/>
  <c r="AS191" i="16"/>
  <c r="AG191" i="16"/>
  <c r="U191" i="16"/>
  <c r="S191" i="16"/>
  <c r="AI191" i="16"/>
  <c r="AX191" i="16"/>
  <c r="BO191" i="16"/>
  <c r="CE191" i="16"/>
  <c r="CT191" i="16"/>
  <c r="DK191" i="16"/>
  <c r="EA191" i="16"/>
  <c r="EP191" i="16"/>
  <c r="FG191" i="16"/>
  <c r="FW191" i="16"/>
  <c r="GL191" i="16"/>
  <c r="HC191" i="16"/>
  <c r="EQ194" i="16"/>
  <c r="FE194" i="16"/>
  <c r="FS194" i="16"/>
  <c r="GG194" i="16"/>
  <c r="GU194" i="16"/>
  <c r="HL194" i="16"/>
  <c r="HD197" i="16"/>
  <c r="GR197" i="16"/>
  <c r="GF197" i="16"/>
  <c r="FT197" i="16"/>
  <c r="FH197" i="16"/>
  <c r="EV197" i="16"/>
  <c r="EJ197" i="16"/>
  <c r="DX197" i="16"/>
  <c r="DL197" i="16"/>
  <c r="CZ197" i="16"/>
  <c r="CN197" i="16"/>
  <c r="CB197" i="16"/>
  <c r="BP197" i="16"/>
  <c r="BD197" i="16"/>
  <c r="AR197" i="16"/>
  <c r="AF197" i="16"/>
  <c r="T197" i="16"/>
  <c r="C197" i="16"/>
  <c r="D197" i="16" s="1"/>
  <c r="HM197" i="16"/>
  <c r="HJ197" i="16"/>
  <c r="GX197" i="16"/>
  <c r="GL197" i="16"/>
  <c r="FZ197" i="16"/>
  <c r="FN197" i="16"/>
  <c r="FB197" i="16"/>
  <c r="EP197" i="16"/>
  <c r="ED197" i="16"/>
  <c r="DR197" i="16"/>
  <c r="DF197" i="16"/>
  <c r="CT197" i="16"/>
  <c r="CH197" i="16"/>
  <c r="BV197" i="16"/>
  <c r="BJ197" i="16"/>
  <c r="AX197" i="16"/>
  <c r="AL197" i="16"/>
  <c r="Z197" i="16"/>
  <c r="HI197" i="16"/>
  <c r="GW197" i="16"/>
  <c r="GK197" i="16"/>
  <c r="FY197" i="16"/>
  <c r="FM197" i="16"/>
  <c r="FA197" i="16"/>
  <c r="EO197" i="16"/>
  <c r="EC197" i="16"/>
  <c r="DQ197" i="16"/>
  <c r="DE197" i="16"/>
  <c r="CS197" i="16"/>
  <c r="CG197" i="16"/>
  <c r="BU197" i="16"/>
  <c r="BI197" i="16"/>
  <c r="AW197" i="16"/>
  <c r="AK197" i="16"/>
  <c r="Y197" i="16"/>
  <c r="H197" i="16"/>
  <c r="HH197" i="16"/>
  <c r="GV197" i="16"/>
  <c r="GJ197" i="16"/>
  <c r="FX197" i="16"/>
  <c r="FL197" i="16"/>
  <c r="EZ197" i="16"/>
  <c r="EN197" i="16"/>
  <c r="EB197" i="16"/>
  <c r="DP197" i="16"/>
  <c r="DD197" i="16"/>
  <c r="CR197" i="16"/>
  <c r="CF197" i="16"/>
  <c r="BT197" i="16"/>
  <c r="BH197" i="16"/>
  <c r="AV197" i="16"/>
  <c r="AJ197" i="16"/>
  <c r="X197" i="16"/>
  <c r="G197" i="16"/>
  <c r="HA197" i="16"/>
  <c r="GH197" i="16"/>
  <c r="FQ197" i="16"/>
  <c r="EX197" i="16"/>
  <c r="EG197" i="16"/>
  <c r="DN197" i="16"/>
  <c r="CW197" i="16"/>
  <c r="CD197" i="16"/>
  <c r="BM197" i="16"/>
  <c r="AT197" i="16"/>
  <c r="AC197" i="16"/>
  <c r="GZ197" i="16"/>
  <c r="GG197" i="16"/>
  <c r="FP197" i="16"/>
  <c r="EW197" i="16"/>
  <c r="EF197" i="16"/>
  <c r="DM197" i="16"/>
  <c r="CV197" i="16"/>
  <c r="CC197" i="16"/>
  <c r="BL197" i="16"/>
  <c r="AS197" i="16"/>
  <c r="AB197" i="16"/>
  <c r="HO197" i="16"/>
  <c r="GU197" i="16"/>
  <c r="GD197" i="16"/>
  <c r="FK197" i="16"/>
  <c r="ET197" i="16"/>
  <c r="EA197" i="16"/>
  <c r="DJ197" i="16"/>
  <c r="CQ197" i="16"/>
  <c r="BZ197" i="16"/>
  <c r="BG197" i="16"/>
  <c r="AP197" i="16"/>
  <c r="W197" i="16"/>
  <c r="A197" i="16"/>
  <c r="HG197" i="16"/>
  <c r="GP197" i="16"/>
  <c r="FW197" i="16"/>
  <c r="FF197" i="16"/>
  <c r="EM197" i="16"/>
  <c r="DV197" i="16"/>
  <c r="DC197" i="16"/>
  <c r="CL197" i="16"/>
  <c r="BS197" i="16"/>
  <c r="BB197" i="16"/>
  <c r="AI197" i="16"/>
  <c r="R197" i="16"/>
  <c r="HF197" i="16"/>
  <c r="GO197" i="16"/>
  <c r="FV197" i="16"/>
  <c r="FE197" i="16"/>
  <c r="EL197" i="16"/>
  <c r="DU197" i="16"/>
  <c r="DB197" i="16"/>
  <c r="CK197" i="16"/>
  <c r="BR197" i="16"/>
  <c r="BA197" i="16"/>
  <c r="AH197" i="16"/>
  <c r="Q197" i="16"/>
  <c r="HE197" i="16"/>
  <c r="GN197" i="16"/>
  <c r="FU197" i="16"/>
  <c r="FD197" i="16"/>
  <c r="EK197" i="16"/>
  <c r="DT197" i="16"/>
  <c r="DA197" i="16"/>
  <c r="CJ197" i="16"/>
  <c r="BQ197" i="16"/>
  <c r="AZ197" i="16"/>
  <c r="AG197" i="16"/>
  <c r="P197" i="16"/>
  <c r="HC197" i="16"/>
  <c r="GM197" i="16"/>
  <c r="FS197" i="16"/>
  <c r="FC197" i="16"/>
  <c r="EI197" i="16"/>
  <c r="DS197" i="16"/>
  <c r="CY197" i="16"/>
  <c r="CI197" i="16"/>
  <c r="BO197" i="16"/>
  <c r="AY197" i="16"/>
  <c r="AE197" i="16"/>
  <c r="O197" i="16"/>
  <c r="BC197" i="16"/>
  <c r="CP197" i="16"/>
  <c r="EH197" i="16"/>
  <c r="GB197" i="16"/>
  <c r="HD198" i="16"/>
  <c r="GR198" i="16"/>
  <c r="GF198" i="16"/>
  <c r="FT198" i="16"/>
  <c r="FH198" i="16"/>
  <c r="EV198" i="16"/>
  <c r="EJ198" i="16"/>
  <c r="DX198" i="16"/>
  <c r="DL198" i="16"/>
  <c r="CZ198" i="16"/>
  <c r="CN198" i="16"/>
  <c r="CB198" i="16"/>
  <c r="BP198" i="16"/>
  <c r="BD198" i="16"/>
  <c r="AR198" i="16"/>
  <c r="AF198" i="16"/>
  <c r="T198" i="16"/>
  <c r="HM198" i="16"/>
  <c r="HA198" i="16"/>
  <c r="GO198" i="16"/>
  <c r="GC198" i="16"/>
  <c r="FQ198" i="16"/>
  <c r="FE198" i="16"/>
  <c r="ES198" i="16"/>
  <c r="EG198" i="16"/>
  <c r="DU198" i="16"/>
  <c r="DI198" i="16"/>
  <c r="CW198" i="16"/>
  <c r="CK198" i="16"/>
  <c r="BY198" i="16"/>
  <c r="BM198" i="16"/>
  <c r="BA198" i="16"/>
  <c r="AO198" i="16"/>
  <c r="AC198" i="16"/>
  <c r="Q198" i="16"/>
  <c r="HJ198" i="16"/>
  <c r="GX198" i="16"/>
  <c r="GL198" i="16"/>
  <c r="FZ198" i="16"/>
  <c r="FN198" i="16"/>
  <c r="FB198" i="16"/>
  <c r="EP198" i="16"/>
  <c r="ED198" i="16"/>
  <c r="DR198" i="16"/>
  <c r="DF198" i="16"/>
  <c r="CT198" i="16"/>
  <c r="CH198" i="16"/>
  <c r="BV198" i="16"/>
  <c r="BJ198" i="16"/>
  <c r="AX198" i="16"/>
  <c r="AL198" i="16"/>
  <c r="Z198" i="16"/>
  <c r="HI198" i="16"/>
  <c r="GW198" i="16"/>
  <c r="GK198" i="16"/>
  <c r="FY198" i="16"/>
  <c r="FM198" i="16"/>
  <c r="FA198" i="16"/>
  <c r="EO198" i="16"/>
  <c r="EC198" i="16"/>
  <c r="DQ198" i="16"/>
  <c r="DE198" i="16"/>
  <c r="CS198" i="16"/>
  <c r="CG198" i="16"/>
  <c r="BU198" i="16"/>
  <c r="BI198" i="16"/>
  <c r="AW198" i="16"/>
  <c r="AK198" i="16"/>
  <c r="Y198" i="16"/>
  <c r="HH198" i="16"/>
  <c r="GV198" i="16"/>
  <c r="GJ198" i="16"/>
  <c r="FX198" i="16"/>
  <c r="FL198" i="16"/>
  <c r="EZ198" i="16"/>
  <c r="EN198" i="16"/>
  <c r="EB198" i="16"/>
  <c r="DP198" i="16"/>
  <c r="DD198" i="16"/>
  <c r="CR198" i="16"/>
  <c r="CF198" i="16"/>
  <c r="BT198" i="16"/>
  <c r="BH198" i="16"/>
  <c r="AV198" i="16"/>
  <c r="AJ198" i="16"/>
  <c r="X198" i="16"/>
  <c r="HG198" i="16"/>
  <c r="GN198" i="16"/>
  <c r="FS198" i="16"/>
  <c r="EX198" i="16"/>
  <c r="EE198" i="16"/>
  <c r="DJ198" i="16"/>
  <c r="CO198" i="16"/>
  <c r="BS198" i="16"/>
  <c r="AZ198" i="16"/>
  <c r="AE198" i="16"/>
  <c r="HF198" i="16"/>
  <c r="GM198" i="16"/>
  <c r="FR198" i="16"/>
  <c r="EW198" i="16"/>
  <c r="EA198" i="16"/>
  <c r="DH198" i="16"/>
  <c r="CM198" i="16"/>
  <c r="BR198" i="16"/>
  <c r="AY198" i="16"/>
  <c r="AD198" i="16"/>
  <c r="HC198" i="16"/>
  <c r="GH198" i="16"/>
  <c r="FO198" i="16"/>
  <c r="ET198" i="16"/>
  <c r="DY198" i="16"/>
  <c r="DC198" i="16"/>
  <c r="CJ198" i="16"/>
  <c r="BO198" i="16"/>
  <c r="AT198" i="16"/>
  <c r="AA198" i="16"/>
  <c r="GU198" i="16"/>
  <c r="GB198" i="16"/>
  <c r="FG198" i="16"/>
  <c r="EL198" i="16"/>
  <c r="DS198" i="16"/>
  <c r="CX198" i="16"/>
  <c r="CC198" i="16"/>
  <c r="BG198" i="16"/>
  <c r="AN198" i="16"/>
  <c r="S198" i="16"/>
  <c r="HO198" i="16"/>
  <c r="GT198" i="16"/>
  <c r="GA198" i="16"/>
  <c r="FF198" i="16"/>
  <c r="EK198" i="16"/>
  <c r="DO198" i="16"/>
  <c r="CV198" i="16"/>
  <c r="CA198" i="16"/>
  <c r="BF198" i="16"/>
  <c r="AM198" i="16"/>
  <c r="R198" i="16"/>
  <c r="HN198" i="16"/>
  <c r="GS198" i="16"/>
  <c r="FW198" i="16"/>
  <c r="FD198" i="16"/>
  <c r="EI198" i="16"/>
  <c r="DN198" i="16"/>
  <c r="CU198" i="16"/>
  <c r="BZ198" i="16"/>
  <c r="BE198" i="16"/>
  <c r="AI198" i="16"/>
  <c r="P198" i="16"/>
  <c r="HL198" i="16"/>
  <c r="GQ198" i="16"/>
  <c r="FV198" i="16"/>
  <c r="FC198" i="16"/>
  <c r="EH198" i="16"/>
  <c r="DM198" i="16"/>
  <c r="CQ198" i="16"/>
  <c r="BX198" i="16"/>
  <c r="BC198" i="16"/>
  <c r="AH198" i="16"/>
  <c r="O198" i="16"/>
  <c r="BB198" i="16"/>
  <c r="DA198" i="16"/>
  <c r="EU198" i="16"/>
  <c r="GY198" i="16"/>
  <c r="S192" i="16"/>
  <c r="AE192" i="16"/>
  <c r="AQ192" i="16"/>
  <c r="BC192" i="16"/>
  <c r="BO192" i="16"/>
  <c r="CA192" i="16"/>
  <c r="CM192" i="16"/>
  <c r="CY192" i="16"/>
  <c r="DK192" i="16"/>
  <c r="DW192" i="16"/>
  <c r="EI192" i="16"/>
  <c r="EU192" i="16"/>
  <c r="FG192" i="16"/>
  <c r="FS192" i="16"/>
  <c r="GE192" i="16"/>
  <c r="GQ192" i="16"/>
  <c r="HC192" i="16"/>
  <c r="HO192" i="16"/>
  <c r="R194" i="16"/>
  <c r="AF194" i="16"/>
  <c r="AT194" i="16"/>
  <c r="BJ194" i="16"/>
  <c r="BX194" i="16"/>
  <c r="CL194" i="16"/>
  <c r="CZ194" i="16"/>
  <c r="DN194" i="16"/>
  <c r="ED194" i="16"/>
  <c r="ER194" i="16"/>
  <c r="FF194" i="16"/>
  <c r="FT194" i="16"/>
  <c r="GH194" i="16"/>
  <c r="GX194" i="16"/>
  <c r="F197" i="16"/>
  <c r="BE197" i="16"/>
  <c r="CU197" i="16"/>
  <c r="EQ197" i="16"/>
  <c r="GC197" i="16"/>
  <c r="BK198" i="16"/>
  <c r="DB198" i="16"/>
  <c r="EY198" i="16"/>
  <c r="GZ198" i="16"/>
  <c r="S197" i="16"/>
  <c r="BF197" i="16"/>
  <c r="CX197" i="16"/>
  <c r="ER197" i="16"/>
  <c r="GE197" i="16"/>
  <c r="BL198" i="16"/>
  <c r="DG198" i="16"/>
  <c r="FI198" i="16"/>
  <c r="HB198" i="16"/>
  <c r="HJ194" i="16"/>
  <c r="HI194" i="16"/>
  <c r="GW194" i="16"/>
  <c r="GK194" i="16"/>
  <c r="FY194" i="16"/>
  <c r="FM194" i="16"/>
  <c r="FA194" i="16"/>
  <c r="EO194" i="16"/>
  <c r="EC194" i="16"/>
  <c r="DQ194" i="16"/>
  <c r="DE194" i="16"/>
  <c r="CS194" i="16"/>
  <c r="CG194" i="16"/>
  <c r="BU194" i="16"/>
  <c r="BI194" i="16"/>
  <c r="AW194" i="16"/>
  <c r="AK194" i="16"/>
  <c r="Y194" i="16"/>
  <c r="H194" i="16"/>
  <c r="HH194" i="16"/>
  <c r="GV194" i="16"/>
  <c r="GJ194" i="16"/>
  <c r="FX194" i="16"/>
  <c r="FL194" i="16"/>
  <c r="EZ194" i="16"/>
  <c r="EN194" i="16"/>
  <c r="EB194" i="16"/>
  <c r="DP194" i="16"/>
  <c r="DD194" i="16"/>
  <c r="CR194" i="16"/>
  <c r="CF194" i="16"/>
  <c r="BT194" i="16"/>
  <c r="BH194" i="16"/>
  <c r="AV194" i="16"/>
  <c r="AJ194" i="16"/>
  <c r="X194" i="16"/>
  <c r="G194" i="16"/>
  <c r="U194" i="16"/>
  <c r="AI194" i="16"/>
  <c r="AY194" i="16"/>
  <c r="BM194" i="16"/>
  <c r="CA194" i="16"/>
  <c r="CO194" i="16"/>
  <c r="DC194" i="16"/>
  <c r="DS194" i="16"/>
  <c r="EG194" i="16"/>
  <c r="EU194" i="16"/>
  <c r="FI194" i="16"/>
  <c r="FW194" i="16"/>
  <c r="GM194" i="16"/>
  <c r="HA194" i="16"/>
  <c r="V197" i="16"/>
  <c r="BN197" i="16"/>
  <c r="DH197" i="16"/>
  <c r="EU197" i="16"/>
  <c r="GQ197" i="16"/>
  <c r="V198" i="16"/>
  <c r="BQ198" i="16"/>
  <c r="DT198" i="16"/>
  <c r="FK198" i="16"/>
  <c r="HK198" i="16"/>
  <c r="O192" i="16"/>
  <c r="AA192" i="16"/>
  <c r="AM192" i="16"/>
  <c r="AY192" i="16"/>
  <c r="BK192" i="16"/>
  <c r="BW192" i="16"/>
  <c r="CI192" i="16"/>
  <c r="CU192" i="16"/>
  <c r="DG192" i="16"/>
  <c r="DS192" i="16"/>
  <c r="EE192" i="16"/>
  <c r="EQ192" i="16"/>
  <c r="FC192" i="16"/>
  <c r="FO192" i="16"/>
  <c r="GA192" i="16"/>
  <c r="GM192" i="16"/>
  <c r="GY192" i="16"/>
  <c r="HK192" i="16"/>
  <c r="AB194" i="16"/>
  <c r="AP194" i="16"/>
  <c r="BD194" i="16"/>
  <c r="BR194" i="16"/>
  <c r="CH194" i="16"/>
  <c r="CV194" i="16"/>
  <c r="DJ194" i="16"/>
  <c r="DX194" i="16"/>
  <c r="EL194" i="16"/>
  <c r="FB194" i="16"/>
  <c r="FP194" i="16"/>
  <c r="GD194" i="16"/>
  <c r="GR194" i="16"/>
  <c r="HF194" i="16"/>
  <c r="AO197" i="16"/>
  <c r="CE197" i="16"/>
  <c r="DY197" i="16"/>
  <c r="FO197" i="16"/>
  <c r="HK197" i="16"/>
  <c r="AQ198" i="16"/>
  <c r="CL198" i="16"/>
  <c r="EM198" i="16"/>
  <c r="GG198" i="16"/>
  <c r="P192" i="16"/>
  <c r="AB192" i="16"/>
  <c r="AN192" i="16"/>
  <c r="AZ192" i="16"/>
  <c r="BL192" i="16"/>
  <c r="BX192" i="16"/>
  <c r="CJ192" i="16"/>
  <c r="CV192" i="16"/>
  <c r="DH192" i="16"/>
  <c r="DT192" i="16"/>
  <c r="EF192" i="16"/>
  <c r="ER192" i="16"/>
  <c r="FD192" i="16"/>
  <c r="FP192" i="16"/>
  <c r="GB192" i="16"/>
  <c r="GN192" i="16"/>
  <c r="GZ192" i="16"/>
  <c r="O194" i="16"/>
  <c r="AC194" i="16"/>
  <c r="AQ194" i="16"/>
  <c r="BE194" i="16"/>
  <c r="BS194" i="16"/>
  <c r="CI194" i="16"/>
  <c r="CW194" i="16"/>
  <c r="DK194" i="16"/>
  <c r="DY194" i="16"/>
  <c r="EM194" i="16"/>
  <c r="FC194" i="16"/>
  <c r="FQ194" i="16"/>
  <c r="GE194" i="16"/>
  <c r="GS194" i="16"/>
  <c r="HG194" i="16"/>
  <c r="AQ197" i="16"/>
  <c r="CM197" i="16"/>
  <c r="DZ197" i="16"/>
  <c r="FR197" i="16"/>
  <c r="HL197" i="16"/>
  <c r="AS198" i="16"/>
  <c r="CP198" i="16"/>
  <c r="EQ198" i="16"/>
  <c r="GI198" i="16"/>
  <c r="HF196" i="16"/>
  <c r="GT196" i="16"/>
  <c r="GH196" i="16"/>
  <c r="FV196" i="16"/>
  <c r="FJ196" i="16"/>
  <c r="EX196" i="16"/>
  <c r="EL196" i="16"/>
  <c r="DZ196" i="16"/>
  <c r="DN196" i="16"/>
  <c r="DB196" i="16"/>
  <c r="CP196" i="16"/>
  <c r="HL196" i="16"/>
  <c r="GZ196" i="16"/>
  <c r="GN196" i="16"/>
  <c r="GB196" i="16"/>
  <c r="FP196" i="16"/>
  <c r="FD196" i="16"/>
  <c r="HK196" i="16"/>
  <c r="GY196" i="16"/>
  <c r="GM196" i="16"/>
  <c r="GA196" i="16"/>
  <c r="FO196" i="16"/>
  <c r="FC196" i="16"/>
  <c r="EQ196" i="16"/>
  <c r="EE196" i="16"/>
  <c r="DS196" i="16"/>
  <c r="DG196" i="16"/>
  <c r="CU196" i="16"/>
  <c r="CI196" i="16"/>
  <c r="BW196" i="16"/>
  <c r="HJ196" i="16"/>
  <c r="GX196" i="16"/>
  <c r="GL196" i="16"/>
  <c r="FZ196" i="16"/>
  <c r="FN196" i="16"/>
  <c r="FB196" i="16"/>
  <c r="EP196" i="16"/>
  <c r="ED196" i="16"/>
  <c r="DR196" i="16"/>
  <c r="DF196" i="16"/>
  <c r="CT196" i="16"/>
  <c r="CH196" i="16"/>
  <c r="S196" i="16"/>
  <c r="AE196" i="16"/>
  <c r="AQ196" i="16"/>
  <c r="BC196" i="16"/>
  <c r="BO196" i="16"/>
  <c r="CB196" i="16"/>
  <c r="CQ196" i="16"/>
  <c r="DH196" i="16"/>
  <c r="DW196" i="16"/>
  <c r="EM196" i="16"/>
  <c r="FE196" i="16"/>
  <c r="FU196" i="16"/>
  <c r="GO196" i="16"/>
  <c r="HE196" i="16"/>
  <c r="V199" i="16"/>
  <c r="AQ199" i="16"/>
  <c r="BL199" i="16"/>
  <c r="CE199" i="16"/>
  <c r="DA199" i="16"/>
  <c r="DV199" i="16"/>
  <c r="EQ199" i="16"/>
  <c r="FJ199" i="16"/>
  <c r="GE199" i="16"/>
  <c r="GZ199" i="16"/>
  <c r="C196" i="16"/>
  <c r="D196" i="16" s="1"/>
  <c r="T196" i="16"/>
  <c r="AF196" i="16"/>
  <c r="AR196" i="16"/>
  <c r="BD196" i="16"/>
  <c r="BP196" i="16"/>
  <c r="CC196" i="16"/>
  <c r="CR196" i="16"/>
  <c r="DI196" i="16"/>
  <c r="DX196" i="16"/>
  <c r="EN196" i="16"/>
  <c r="FF196" i="16"/>
  <c r="FW196" i="16"/>
  <c r="GP196" i="16"/>
  <c r="HG196" i="16"/>
  <c r="W199" i="16"/>
  <c r="AS199" i="16"/>
  <c r="BN199" i="16"/>
  <c r="CI199" i="16"/>
  <c r="DB199" i="16"/>
  <c r="DW199" i="16"/>
  <c r="ER199" i="16"/>
  <c r="FK199" i="16"/>
  <c r="GG199" i="16"/>
  <c r="HB199" i="16"/>
  <c r="U196" i="16"/>
  <c r="AG196" i="16"/>
  <c r="AS196" i="16"/>
  <c r="BE196" i="16"/>
  <c r="BQ196" i="16"/>
  <c r="CD196" i="16"/>
  <c r="CS196" i="16"/>
  <c r="DJ196" i="16"/>
  <c r="DY196" i="16"/>
  <c r="EO196" i="16"/>
  <c r="FG196" i="16"/>
  <c r="FX196" i="16"/>
  <c r="GQ196" i="16"/>
  <c r="HH196" i="16"/>
  <c r="AA199" i="16"/>
  <c r="AT199" i="16"/>
  <c r="BO199" i="16"/>
  <c r="CJ199" i="16"/>
  <c r="DC199" i="16"/>
  <c r="DY199" i="16"/>
  <c r="ET199" i="16"/>
  <c r="FO199" i="16"/>
  <c r="GH199" i="16"/>
  <c r="V196" i="16"/>
  <c r="AH196" i="16"/>
  <c r="AT196" i="16"/>
  <c r="BF196" i="16"/>
  <c r="BR196" i="16"/>
  <c r="CE196" i="16"/>
  <c r="CV196" i="16"/>
  <c r="DK196" i="16"/>
  <c r="EA196" i="16"/>
  <c r="ER196" i="16"/>
  <c r="FH196" i="16"/>
  <c r="FY196" i="16"/>
  <c r="GR196" i="16"/>
  <c r="HI196" i="16"/>
  <c r="HD199" i="16"/>
  <c r="GR199" i="16"/>
  <c r="GF199" i="16"/>
  <c r="FT199" i="16"/>
  <c r="FH199" i="16"/>
  <c r="EV199" i="16"/>
  <c r="EJ199" i="16"/>
  <c r="DX199" i="16"/>
  <c r="DL199" i="16"/>
  <c r="CZ199" i="16"/>
  <c r="CN199" i="16"/>
  <c r="CB199" i="16"/>
  <c r="BP199" i="16"/>
  <c r="BD199" i="16"/>
  <c r="AR199" i="16"/>
  <c r="AF199" i="16"/>
  <c r="T199" i="16"/>
  <c r="HM199" i="16"/>
  <c r="HA199" i="16"/>
  <c r="GO199" i="16"/>
  <c r="GC199" i="16"/>
  <c r="FQ199" i="16"/>
  <c r="FE199" i="16"/>
  <c r="ES199" i="16"/>
  <c r="EG199" i="16"/>
  <c r="DU199" i="16"/>
  <c r="DI199" i="16"/>
  <c r="CW199" i="16"/>
  <c r="CK199" i="16"/>
  <c r="BY199" i="16"/>
  <c r="BM199" i="16"/>
  <c r="BA199" i="16"/>
  <c r="AO199" i="16"/>
  <c r="AC199" i="16"/>
  <c r="Q199" i="16"/>
  <c r="HJ199" i="16"/>
  <c r="GX199" i="16"/>
  <c r="GL199" i="16"/>
  <c r="FZ199" i="16"/>
  <c r="FN199" i="16"/>
  <c r="FB199" i="16"/>
  <c r="EP199" i="16"/>
  <c r="ED199" i="16"/>
  <c r="DR199" i="16"/>
  <c r="DF199" i="16"/>
  <c r="CT199" i="16"/>
  <c r="CH199" i="16"/>
  <c r="BV199" i="16"/>
  <c r="BJ199" i="16"/>
  <c r="AX199" i="16"/>
  <c r="AL199" i="16"/>
  <c r="Z199" i="16"/>
  <c r="HI199" i="16"/>
  <c r="GW199" i="16"/>
  <c r="GK199" i="16"/>
  <c r="FY199" i="16"/>
  <c r="FM199" i="16"/>
  <c r="FA199" i="16"/>
  <c r="EO199" i="16"/>
  <c r="EC199" i="16"/>
  <c r="DQ199" i="16"/>
  <c r="DE199" i="16"/>
  <c r="CS199" i="16"/>
  <c r="CG199" i="16"/>
  <c r="BU199" i="16"/>
  <c r="BI199" i="16"/>
  <c r="AW199" i="16"/>
  <c r="AK199" i="16"/>
  <c r="Y199" i="16"/>
  <c r="HH199" i="16"/>
  <c r="GV199" i="16"/>
  <c r="GJ199" i="16"/>
  <c r="FX199" i="16"/>
  <c r="FL199" i="16"/>
  <c r="EZ199" i="16"/>
  <c r="EN199" i="16"/>
  <c r="EB199" i="16"/>
  <c r="DP199" i="16"/>
  <c r="DD199" i="16"/>
  <c r="CR199" i="16"/>
  <c r="CF199" i="16"/>
  <c r="BT199" i="16"/>
  <c r="BH199" i="16"/>
  <c r="AV199" i="16"/>
  <c r="AJ199" i="16"/>
  <c r="X199" i="16"/>
  <c r="AB199" i="16"/>
  <c r="AU199" i="16"/>
  <c r="BQ199" i="16"/>
  <c r="CL199" i="16"/>
  <c r="DG199" i="16"/>
  <c r="DZ199" i="16"/>
  <c r="EU199" i="16"/>
  <c r="FP199" i="16"/>
  <c r="GI199" i="16"/>
  <c r="HE199" i="16"/>
  <c r="Z196" i="16"/>
  <c r="AL196" i="16"/>
  <c r="AX196" i="16"/>
  <c r="BJ196" i="16"/>
  <c r="BV196" i="16"/>
  <c r="CK196" i="16"/>
  <c r="CZ196" i="16"/>
  <c r="DP196" i="16"/>
  <c r="EG196" i="16"/>
  <c r="EV196" i="16"/>
  <c r="FM196" i="16"/>
  <c r="GF196" i="16"/>
  <c r="GW196" i="16"/>
  <c r="O199" i="16"/>
  <c r="AH199" i="16"/>
  <c r="BC199" i="16"/>
  <c r="BX199" i="16"/>
  <c r="CQ199" i="16"/>
  <c r="DM199" i="16"/>
  <c r="EH199" i="16"/>
  <c r="FC199" i="16"/>
  <c r="FV199" i="16"/>
  <c r="GQ199" i="16"/>
  <c r="HL199" i="16"/>
  <c r="P196" i="16"/>
  <c r="AB196" i="16"/>
  <c r="AN196" i="16"/>
  <c r="AZ196" i="16"/>
  <c r="BL196" i="16"/>
  <c r="BY196" i="16"/>
  <c r="CM196" i="16"/>
  <c r="DC196" i="16"/>
  <c r="DT196" i="16"/>
  <c r="EI196" i="16"/>
  <c r="EY196" i="16"/>
  <c r="FR196" i="16"/>
  <c r="GI196" i="16"/>
  <c r="HB196" i="16"/>
  <c r="R199" i="16"/>
  <c r="AM199" i="16"/>
  <c r="BF199" i="16"/>
  <c r="CA199" i="16"/>
  <c r="CV199" i="16"/>
  <c r="DO199" i="16"/>
  <c r="EK199" i="16"/>
  <c r="FF199" i="16"/>
  <c r="GA199" i="16"/>
  <c r="GT199" i="16"/>
  <c r="HO199" i="16"/>
  <c r="Q196" i="16"/>
  <c r="AC196" i="16"/>
  <c r="AO196" i="16"/>
  <c r="BA196" i="16"/>
  <c r="BM196" i="16"/>
  <c r="BZ196" i="16"/>
  <c r="CN196" i="16"/>
  <c r="DD196" i="16"/>
  <c r="DU196" i="16"/>
  <c r="EJ196" i="16"/>
  <c r="EZ196" i="16"/>
  <c r="FS196" i="16"/>
  <c r="GJ196" i="16"/>
  <c r="HC196" i="16"/>
  <c r="S199" i="16"/>
  <c r="AN199" i="16"/>
  <c r="BG199" i="16"/>
  <c r="CC199" i="16"/>
  <c r="CX199" i="16"/>
  <c r="DS199" i="16"/>
  <c r="EL199" i="16"/>
  <c r="FG199" i="16"/>
  <c r="GB199" i="16"/>
  <c r="GU199" i="16"/>
  <c r="E200" i="16"/>
  <c r="V200" i="16"/>
  <c r="AH200" i="16"/>
  <c r="AT200" i="16"/>
  <c r="BF200" i="16"/>
  <c r="BR200" i="16"/>
  <c r="CD200" i="16"/>
  <c r="CP200" i="16"/>
  <c r="DB200" i="16"/>
  <c r="DN200" i="16"/>
  <c r="DZ200" i="16"/>
  <c r="EL200" i="16"/>
  <c r="EX200" i="16"/>
  <c r="FJ200" i="16"/>
  <c r="FV200" i="16"/>
  <c r="GH200" i="16"/>
  <c r="GT200" i="16"/>
  <c r="HF200" i="16"/>
  <c r="F200" i="16"/>
  <c r="W200" i="16"/>
  <c r="AI200" i="16"/>
  <c r="AU200" i="16"/>
  <c r="BG200" i="16"/>
  <c r="BS200" i="16"/>
  <c r="CE200" i="16"/>
  <c r="CQ200" i="16"/>
  <c r="DC200" i="16"/>
  <c r="DO200" i="16"/>
  <c r="EA200" i="16"/>
  <c r="EM200" i="16"/>
  <c r="EY200" i="16"/>
  <c r="FK200" i="16"/>
  <c r="FW200" i="16"/>
  <c r="GI200" i="16"/>
  <c r="GU200" i="16"/>
  <c r="HG200" i="16"/>
  <c r="G200" i="16"/>
  <c r="X200" i="16"/>
  <c r="AJ200" i="16"/>
  <c r="AV200" i="16"/>
  <c r="BH200" i="16"/>
  <c r="BT200" i="16"/>
  <c r="CF200" i="16"/>
  <c r="CR200" i="16"/>
  <c r="DD200" i="16"/>
  <c r="DP200" i="16"/>
  <c r="EB200" i="16"/>
  <c r="EN200" i="16"/>
  <c r="EZ200" i="16"/>
  <c r="FL200" i="16"/>
  <c r="FX200" i="16"/>
  <c r="GJ200" i="16"/>
  <c r="GV200" i="16"/>
  <c r="HH200" i="16"/>
  <c r="O200" i="16"/>
  <c r="AA200" i="16"/>
  <c r="AM200" i="16"/>
  <c r="AY200" i="16"/>
  <c r="BK200" i="16"/>
  <c r="BW200" i="16"/>
  <c r="CI200" i="16"/>
  <c r="CU200" i="16"/>
  <c r="DG200" i="16"/>
  <c r="DS200" i="16"/>
  <c r="EE200" i="16"/>
  <c r="EQ200" i="16"/>
  <c r="FC200" i="16"/>
  <c r="FO200" i="16"/>
  <c r="GA200" i="16"/>
  <c r="GM200" i="16"/>
  <c r="GY200" i="16"/>
  <c r="HK200" i="16"/>
  <c r="A200" i="16"/>
  <c r="R200" i="16"/>
  <c r="AD200" i="16"/>
  <c r="AP200" i="16"/>
  <c r="BB200" i="16"/>
  <c r="BN200" i="16"/>
  <c r="BZ200" i="16"/>
  <c r="CL200" i="16"/>
  <c r="CX200" i="16"/>
  <c r="DJ200" i="16"/>
  <c r="DV200" i="16"/>
  <c r="EH200" i="16"/>
  <c r="ET200" i="16"/>
  <c r="FF200" i="16"/>
  <c r="FR200" i="16"/>
  <c r="GD200" i="16"/>
  <c r="GP200" i="16"/>
  <c r="HB200" i="16"/>
  <c r="HN200" i="16"/>
  <c r="S200" i="16"/>
  <c r="AE200" i="16"/>
  <c r="AQ200" i="16"/>
  <c r="BC200" i="16"/>
  <c r="BO200" i="16"/>
  <c r="CA200" i="16"/>
  <c r="CM200" i="16"/>
  <c r="CY200" i="16"/>
  <c r="DK200" i="16"/>
  <c r="DW200" i="16"/>
  <c r="EI200" i="16"/>
  <c r="EU200" i="16"/>
  <c r="FG200" i="16"/>
  <c r="FS200" i="16"/>
  <c r="GE200" i="16"/>
  <c r="GQ200" i="16"/>
  <c r="HC200" i="16"/>
  <c r="I121" i="16" l="1"/>
  <c r="E152" i="16"/>
  <c r="E109" i="16"/>
  <c r="I165" i="16"/>
  <c r="I104" i="16"/>
  <c r="I71" i="16"/>
  <c r="E69" i="16"/>
  <c r="E194" i="16"/>
  <c r="F149" i="15"/>
  <c r="J18" i="9" a="1"/>
  <c r="J18" i="9" s="1"/>
  <c r="F59" i="15"/>
  <c r="F142" i="15"/>
  <c r="F137" i="15"/>
  <c r="F100" i="15"/>
  <c r="F82" i="15"/>
  <c r="E103" i="16"/>
  <c r="I103" i="16"/>
  <c r="E113" i="16"/>
  <c r="I113" i="16"/>
  <c r="I150" i="16"/>
  <c r="F80" i="15"/>
  <c r="I72" i="16"/>
  <c r="E72" i="16"/>
  <c r="F141" i="15"/>
  <c r="F98" i="15"/>
  <c r="E77" i="16"/>
  <c r="I77" i="16"/>
  <c r="F105" i="15"/>
  <c r="F95" i="15"/>
  <c r="F87" i="15"/>
  <c r="F101" i="15"/>
  <c r="F126" i="15"/>
  <c r="H19" i="9" a="1"/>
  <c r="H19" i="9" s="1"/>
  <c r="F78" i="15"/>
  <c r="O22" i="9" a="1"/>
  <c r="O22" i="9" s="1"/>
  <c r="F158" i="15"/>
  <c r="H23" i="9" a="1"/>
  <c r="H23" i="9" s="1"/>
  <c r="H22" i="9" a="1"/>
  <c r="H22" i="9" s="1"/>
  <c r="H18" i="9" a="1"/>
  <c r="H18" i="9" s="1"/>
  <c r="F175" i="15"/>
  <c r="I94" i="16"/>
  <c r="E94" i="16"/>
  <c r="E171" i="16"/>
  <c r="I171" i="16"/>
  <c r="E155" i="16"/>
  <c r="I155" i="16"/>
  <c r="I156" i="16"/>
  <c r="E156" i="16"/>
  <c r="I123" i="16"/>
  <c r="E123" i="16"/>
  <c r="I101" i="16"/>
  <c r="E101" i="16"/>
  <c r="F107" i="15"/>
  <c r="E153" i="16"/>
  <c r="I153" i="16"/>
  <c r="E133" i="15"/>
  <c r="P18" i="9" a="1"/>
  <c r="P18" i="9" s="1"/>
  <c r="J19" i="9" a="1"/>
  <c r="J19" i="9" s="1"/>
  <c r="F182" i="15"/>
  <c r="E110" i="15"/>
  <c r="E70" i="15"/>
  <c r="E128" i="15"/>
  <c r="E130" i="15"/>
  <c r="E138" i="15"/>
  <c r="E98" i="16"/>
  <c r="I98" i="16"/>
  <c r="F136" i="15"/>
  <c r="F81" i="15"/>
  <c r="F86" i="15"/>
  <c r="E87" i="15"/>
  <c r="E119" i="15"/>
  <c r="E150" i="15"/>
  <c r="F71" i="15"/>
  <c r="E75" i="15"/>
  <c r="E96" i="15"/>
  <c r="F119" i="15"/>
  <c r="E121" i="15"/>
  <c r="E169" i="16"/>
  <c r="I169" i="16"/>
  <c r="F144" i="15"/>
  <c r="F103" i="15"/>
  <c r="E118" i="15"/>
  <c r="E78" i="15"/>
  <c r="F85" i="15"/>
  <c r="F90" i="15"/>
  <c r="E129" i="15"/>
  <c r="H16" i="9" a="1"/>
  <c r="H16" i="9" s="1"/>
  <c r="E122" i="15"/>
  <c r="E174" i="15"/>
  <c r="E82" i="15"/>
  <c r="E106" i="15"/>
  <c r="F120" i="15"/>
  <c r="F111" i="15"/>
  <c r="E97" i="15"/>
  <c r="F57" i="15"/>
  <c r="E166" i="15"/>
  <c r="E107" i="15"/>
  <c r="E131" i="16"/>
  <c r="I131" i="16"/>
  <c r="F122" i="15"/>
  <c r="E85" i="15"/>
  <c r="P22" i="9" a="1"/>
  <c r="P22" i="9" s="1"/>
  <c r="E171" i="15"/>
  <c r="E73" i="15"/>
  <c r="E149" i="16"/>
  <c r="P23" i="9" a="1"/>
  <c r="P23" i="9" s="1"/>
  <c r="F178" i="15"/>
  <c r="I175" i="16"/>
  <c r="E175" i="16"/>
  <c r="I89" i="16"/>
  <c r="E89" i="16"/>
  <c r="F79" i="15"/>
  <c r="E145" i="15"/>
  <c r="O16" i="9" a="1"/>
  <c r="O16" i="9" s="1"/>
  <c r="O18" i="9" a="1"/>
  <c r="O18" i="9" s="1"/>
  <c r="K16" i="9" a="1"/>
  <c r="K16" i="9" s="1"/>
  <c r="K24" i="9" a="1"/>
  <c r="K24" i="9" s="1"/>
  <c r="O23" i="9" a="1"/>
  <c r="O23" i="9" s="1"/>
  <c r="K23" i="9" a="1"/>
  <c r="K23" i="9" s="1"/>
  <c r="I62" i="16"/>
  <c r="E62" i="16"/>
  <c r="I56" i="16"/>
  <c r="E56" i="16"/>
  <c r="E51" i="16"/>
  <c r="I51" i="16"/>
  <c r="I38" i="16"/>
  <c r="E38" i="16"/>
  <c r="E19" i="16"/>
  <c r="I19" i="16"/>
  <c r="E21" i="16"/>
  <c r="I21" i="16"/>
  <c r="E172" i="16"/>
  <c r="I172" i="16"/>
  <c r="I50" i="16"/>
  <c r="E50" i="16"/>
  <c r="I117" i="16"/>
  <c r="E117" i="16"/>
  <c r="C52" i="16"/>
  <c r="D52" i="16" s="1"/>
  <c r="I43" i="16"/>
  <c r="E43" i="16"/>
  <c r="C40" i="16"/>
  <c r="D40" i="16" s="1"/>
  <c r="C36" i="16"/>
  <c r="D36" i="16" s="1"/>
  <c r="E48" i="16"/>
  <c r="I48" i="16"/>
  <c r="E104" i="15"/>
  <c r="C49" i="16"/>
  <c r="D49" i="16" s="1"/>
  <c r="C28" i="16"/>
  <c r="D28" i="16" s="1"/>
  <c r="F172" i="15"/>
  <c r="I190" i="16"/>
  <c r="E190" i="16"/>
  <c r="E23" i="16"/>
  <c r="I23" i="16"/>
  <c r="I174" i="16"/>
  <c r="E174" i="16"/>
  <c r="E167" i="16"/>
  <c r="I167" i="16"/>
  <c r="I149" i="15"/>
  <c r="C68" i="16"/>
  <c r="D68" i="16" s="1"/>
  <c r="C30" i="16"/>
  <c r="D30" i="16" s="1"/>
  <c r="C46" i="16"/>
  <c r="D46" i="16" s="1"/>
  <c r="C18" i="16"/>
  <c r="D18" i="16" s="1"/>
  <c r="C34" i="16"/>
  <c r="D34" i="16" s="1"/>
  <c r="F176" i="15"/>
  <c r="I145" i="16"/>
  <c r="E145" i="16"/>
  <c r="E57" i="16"/>
  <c r="I57" i="16"/>
  <c r="I96" i="16"/>
  <c r="E96" i="16"/>
  <c r="C64" i="16"/>
  <c r="D64" i="16" s="1"/>
  <c r="C29" i="16"/>
  <c r="D29" i="16" s="1"/>
  <c r="D90" i="10"/>
  <c r="I157" i="16"/>
  <c r="E157" i="16"/>
  <c r="I177" i="16"/>
  <c r="E177" i="16"/>
  <c r="E147" i="16"/>
  <c r="I147" i="16"/>
  <c r="C59" i="16"/>
  <c r="D59" i="16" s="1"/>
  <c r="I107" i="16"/>
  <c r="E107" i="16"/>
  <c r="K17" i="9" a="1"/>
  <c r="K17" i="9" s="1"/>
  <c r="J17" i="9" a="1"/>
  <c r="J17" i="9" s="1"/>
  <c r="P17" i="9" a="1"/>
  <c r="P17" i="9" s="1"/>
  <c r="O17" i="9" a="1"/>
  <c r="O17" i="9" s="1"/>
  <c r="H17" i="9" a="1"/>
  <c r="H17" i="9" s="1"/>
  <c r="I15" i="9"/>
  <c r="I25" i="9" s="1" a="1"/>
  <c r="I25" i="9" s="1"/>
  <c r="N17" i="9" a="1"/>
  <c r="N17" i="9" s="1"/>
  <c r="I178" i="16"/>
  <c r="E178" i="16"/>
  <c r="E181" i="16"/>
  <c r="I181" i="16"/>
  <c r="E119" i="16"/>
  <c r="I119" i="16"/>
  <c r="I90" i="16"/>
  <c r="E90" i="16"/>
  <c r="C32" i="16"/>
  <c r="D32" i="16" s="1"/>
  <c r="C16" i="16"/>
  <c r="C53" i="16"/>
  <c r="D53" i="16" s="1"/>
  <c r="I65" i="16"/>
  <c r="E65" i="16"/>
  <c r="E151" i="16"/>
  <c r="I151" i="16"/>
  <c r="I126" i="16"/>
  <c r="E126" i="16"/>
  <c r="I100" i="16"/>
  <c r="E100" i="16"/>
  <c r="C33" i="16"/>
  <c r="D33" i="16" s="1"/>
  <c r="F66" i="15"/>
  <c r="E114" i="15"/>
  <c r="I146" i="16"/>
  <c r="E146" i="16"/>
  <c r="C26" i="16"/>
  <c r="D26" i="16" s="1"/>
  <c r="E130" i="16"/>
  <c r="I130" i="16"/>
  <c r="C45" i="16"/>
  <c r="D45" i="16" s="1"/>
  <c r="C25" i="16"/>
  <c r="D25" i="16" s="1"/>
  <c r="I182" i="15"/>
  <c r="E180" i="16"/>
  <c r="I180" i="16"/>
  <c r="C54" i="16"/>
  <c r="D54" i="16" s="1"/>
  <c r="F156" i="15"/>
  <c r="I193" i="16"/>
  <c r="E193" i="16"/>
  <c r="C37" i="16"/>
  <c r="D37" i="16" s="1"/>
  <c r="E179" i="16"/>
  <c r="I179" i="16"/>
  <c r="I135" i="16"/>
  <c r="E135" i="16"/>
  <c r="C66" i="16"/>
  <c r="D66" i="16" s="1"/>
  <c r="C20" i="16"/>
  <c r="D20" i="16" s="1"/>
  <c r="E154" i="16"/>
  <c r="I154" i="16"/>
  <c r="I87" i="16"/>
  <c r="E87" i="16"/>
  <c r="E84" i="16"/>
  <c r="I84" i="16"/>
  <c r="C58" i="16"/>
  <c r="D58" i="16" s="1"/>
  <c r="C31" i="16"/>
  <c r="D31" i="16" s="1"/>
  <c r="C27" i="16"/>
  <c r="D27" i="16" s="1"/>
  <c r="E155" i="15"/>
  <c r="I144" i="15"/>
  <c r="I128" i="15"/>
  <c r="I113" i="15"/>
  <c r="E73" i="16"/>
  <c r="I73" i="16"/>
  <c r="I81" i="16"/>
  <c r="E81" i="16"/>
  <c r="C39" i="16"/>
  <c r="D39" i="16" s="1"/>
  <c r="I61" i="15"/>
  <c r="I67" i="15"/>
  <c r="HJ15" i="16"/>
  <c r="HL15" i="16"/>
  <c r="HK15" i="16"/>
  <c r="K18" i="9" a="1"/>
  <c r="K18" i="9" s="1"/>
  <c r="F174" i="15"/>
  <c r="F143" i="15"/>
  <c r="F58" i="15"/>
  <c r="F150" i="15"/>
  <c r="E68" i="15"/>
  <c r="E99" i="15"/>
  <c r="E98" i="15"/>
  <c r="E56" i="15"/>
  <c r="E127" i="15"/>
  <c r="H174" i="15"/>
  <c r="H150" i="15"/>
  <c r="H126" i="15"/>
  <c r="D89" i="10"/>
  <c r="I154" i="15"/>
  <c r="E168" i="16"/>
  <c r="I168" i="16"/>
  <c r="I134" i="15"/>
  <c r="I132" i="15"/>
  <c r="E132" i="16"/>
  <c r="I132" i="16"/>
  <c r="I129" i="16"/>
  <c r="E129" i="16"/>
  <c r="E108" i="16"/>
  <c r="I108" i="16"/>
  <c r="I88" i="15"/>
  <c r="I77" i="15"/>
  <c r="I71" i="15"/>
  <c r="I83" i="15"/>
  <c r="C60" i="16"/>
  <c r="D60" i="16" s="1"/>
  <c r="C41" i="16"/>
  <c r="D41" i="16" s="1"/>
  <c r="C24" i="16"/>
  <c r="D24" i="16" s="1"/>
  <c r="O19" i="9" a="1"/>
  <c r="O19" i="9" s="1"/>
  <c r="E159" i="15"/>
  <c r="E90" i="15"/>
  <c r="E79" i="15"/>
  <c r="E144" i="15"/>
  <c r="H122" i="15"/>
  <c r="D87" i="10"/>
  <c r="I172" i="15"/>
  <c r="I146" i="15"/>
  <c r="I133" i="16"/>
  <c r="E133" i="16"/>
  <c r="I119" i="15"/>
  <c r="I106" i="16"/>
  <c r="E106" i="16"/>
  <c r="E70" i="16"/>
  <c r="I70" i="16"/>
  <c r="C67" i="16"/>
  <c r="D67" i="16" s="1"/>
  <c r="I80" i="15"/>
  <c r="C61" i="16"/>
  <c r="D61" i="16" s="1"/>
  <c r="E75" i="16"/>
  <c r="I75" i="16"/>
  <c r="C44" i="16"/>
  <c r="D44" i="16" s="1"/>
  <c r="J22" i="9" a="1"/>
  <c r="J22" i="9" s="1"/>
  <c r="N24" i="9" a="1"/>
  <c r="N24" i="9" s="1"/>
  <c r="F180" i="15"/>
  <c r="F148" i="15"/>
  <c r="E135" i="15"/>
  <c r="E124" i="15"/>
  <c r="E152" i="15"/>
  <c r="H170" i="15"/>
  <c r="H146" i="15"/>
  <c r="H118" i="15"/>
  <c r="I148" i="15"/>
  <c r="I133" i="15"/>
  <c r="I122" i="15"/>
  <c r="I105" i="16"/>
  <c r="E105" i="16"/>
  <c r="I79" i="16"/>
  <c r="E79" i="16"/>
  <c r="I62" i="15"/>
  <c r="C17" i="16"/>
  <c r="D17" i="16" s="1"/>
  <c r="F154" i="15"/>
  <c r="E91" i="15"/>
  <c r="E111" i="15"/>
  <c r="H114" i="15"/>
  <c r="I170" i="15"/>
  <c r="I176" i="16"/>
  <c r="E176" i="16"/>
  <c r="I163" i="15"/>
  <c r="I159" i="15"/>
  <c r="I159" i="16"/>
  <c r="E159" i="16"/>
  <c r="E161" i="16"/>
  <c r="I161" i="16"/>
  <c r="I124" i="16"/>
  <c r="E124" i="16"/>
  <c r="C63" i="16"/>
  <c r="D63" i="16" s="1"/>
  <c r="N22" i="9" a="1"/>
  <c r="N22" i="9" s="1"/>
  <c r="J16" i="9" a="1"/>
  <c r="J16" i="9" s="1"/>
  <c r="F168" i="15"/>
  <c r="H166" i="15"/>
  <c r="H142" i="15"/>
  <c r="I188" i="16"/>
  <c r="E188" i="16"/>
  <c r="I197" i="16"/>
  <c r="E197" i="16"/>
  <c r="I176" i="15"/>
  <c r="I184" i="16"/>
  <c r="E184" i="16"/>
  <c r="I175" i="15"/>
  <c r="I186" i="16"/>
  <c r="E186" i="16"/>
  <c r="I171" i="15"/>
  <c r="I170" i="16"/>
  <c r="E170" i="16"/>
  <c r="I153" i="15"/>
  <c r="I140" i="15"/>
  <c r="I144" i="16"/>
  <c r="E144" i="16"/>
  <c r="I136" i="16"/>
  <c r="E136" i="16"/>
  <c r="I141" i="15"/>
  <c r="E122" i="16"/>
  <c r="I122" i="16"/>
  <c r="I100" i="15"/>
  <c r="I76" i="15"/>
  <c r="C47" i="16"/>
  <c r="D47" i="16" s="1"/>
  <c r="C42" i="16"/>
  <c r="D42" i="16" s="1"/>
  <c r="N23" i="9" a="1"/>
  <c r="N23" i="9" s="1"/>
  <c r="F145" i="15"/>
  <c r="E63" i="15"/>
  <c r="I196" i="16"/>
  <c r="E196" i="16"/>
  <c r="E183" i="16"/>
  <c r="I183" i="16"/>
  <c r="I185" i="16"/>
  <c r="E185" i="16"/>
  <c r="E128" i="16"/>
  <c r="I128" i="16"/>
  <c r="I116" i="15"/>
  <c r="I89" i="15"/>
  <c r="I85" i="16"/>
  <c r="E85" i="16"/>
  <c r="E76" i="16"/>
  <c r="I76" i="16"/>
  <c r="I68" i="15"/>
  <c r="I75" i="15"/>
  <c r="F74" i="15"/>
  <c r="H162" i="15"/>
  <c r="H138" i="15"/>
  <c r="I165" i="15"/>
  <c r="I164" i="15"/>
  <c r="I164" i="16"/>
  <c r="E164" i="16"/>
  <c r="I151" i="15"/>
  <c r="I145" i="15"/>
  <c r="E141" i="16"/>
  <c r="I141" i="16"/>
  <c r="I112" i="15"/>
  <c r="I127" i="15"/>
  <c r="I140" i="16"/>
  <c r="E140" i="16"/>
  <c r="I104" i="15"/>
  <c r="I93" i="15"/>
  <c r="I86" i="15"/>
  <c r="I80" i="16"/>
  <c r="E80" i="16"/>
  <c r="C22" i="16"/>
  <c r="D22" i="16" s="1"/>
  <c r="G21" i="9"/>
  <c r="N18" i="9" a="1"/>
  <c r="N18" i="9" s="1"/>
  <c r="F64" i="15"/>
  <c r="F65" i="15"/>
  <c r="E172" i="15"/>
  <c r="E142" i="15"/>
  <c r="E146" i="15"/>
  <c r="D91" i="10"/>
  <c r="H69" i="15"/>
  <c r="I184" i="15"/>
  <c r="I173" i="15"/>
  <c r="I173" i="16"/>
  <c r="E173" i="16"/>
  <c r="I162" i="16"/>
  <c r="E162" i="16"/>
  <c r="E138" i="16"/>
  <c r="I138" i="16"/>
  <c r="I99" i="15"/>
  <c r="I107" i="15"/>
  <c r="I112" i="16"/>
  <c r="E112" i="16"/>
  <c r="I95" i="15"/>
  <c r="E111" i="16"/>
  <c r="I111" i="16"/>
  <c r="I74" i="15"/>
  <c r="E93" i="16"/>
  <c r="I93" i="16"/>
  <c r="I78" i="16"/>
  <c r="E78" i="16"/>
  <c r="I59" i="15"/>
  <c r="O25" i="9" a="1"/>
  <c r="O25" i="9" s="1"/>
  <c r="K25" i="9" a="1"/>
  <c r="K25" i="9" s="1"/>
  <c r="J25" i="9" a="1"/>
  <c r="J25" i="9" s="1"/>
  <c r="Q15" i="9"/>
  <c r="Q20" i="9" s="1" a="1"/>
  <c r="Q20" i="9" s="1"/>
  <c r="P25" i="9" a="1"/>
  <c r="P25" i="9" s="1"/>
  <c r="H25" i="9" a="1"/>
  <c r="H25" i="9" s="1"/>
  <c r="N25" i="9" a="1"/>
  <c r="N25" i="9" s="1"/>
  <c r="P24" i="9" a="1"/>
  <c r="P24" i="9" s="1"/>
  <c r="H182" i="15"/>
  <c r="H158" i="15"/>
  <c r="H134" i="15"/>
  <c r="E189" i="16"/>
  <c r="I189" i="16"/>
  <c r="I168" i="15"/>
  <c r="I166" i="15"/>
  <c r="I161" i="15"/>
  <c r="E118" i="16"/>
  <c r="I118" i="16"/>
  <c r="I97" i="15"/>
  <c r="I82" i="15"/>
  <c r="I94" i="15"/>
  <c r="E102" i="16"/>
  <c r="I102" i="16"/>
  <c r="E99" i="16"/>
  <c r="I99" i="16"/>
  <c r="I87" i="15"/>
  <c r="I88" i="16"/>
  <c r="E88" i="16"/>
  <c r="I56" i="15"/>
  <c r="I74" i="16"/>
  <c r="E74" i="16"/>
  <c r="C35" i="16"/>
  <c r="D35" i="16" s="1"/>
  <c r="K22" i="9" a="1"/>
  <c r="K22" i="9" s="1"/>
  <c r="J24" i="9" a="1"/>
  <c r="J24" i="9" s="1"/>
  <c r="E76" i="15"/>
  <c r="E187" i="16"/>
  <c r="I187" i="16"/>
  <c r="E182" i="16"/>
  <c r="I182" i="16"/>
  <c r="I155" i="15"/>
  <c r="E158" i="16"/>
  <c r="I158" i="16"/>
  <c r="E148" i="16"/>
  <c r="I148" i="16"/>
  <c r="I142" i="16"/>
  <c r="E142" i="16"/>
  <c r="E134" i="16"/>
  <c r="I134" i="16"/>
  <c r="E125" i="16"/>
  <c r="I125" i="16"/>
  <c r="I106" i="15"/>
  <c r="I114" i="16"/>
  <c r="E114" i="16"/>
  <c r="I120" i="16"/>
  <c r="E120" i="16"/>
  <c r="E82" i="16"/>
  <c r="I82" i="16"/>
  <c r="C55" i="16"/>
  <c r="D55" i="16" s="1"/>
  <c r="N20" i="9" a="1"/>
  <c r="N20" i="9" s="1"/>
  <c r="H20" i="9" a="1"/>
  <c r="H20" i="9" s="1"/>
  <c r="K20" i="9" a="1"/>
  <c r="K20" i="9" s="1"/>
  <c r="J20" i="9" a="1"/>
  <c r="J20" i="9" s="1"/>
  <c r="P20" i="9" a="1"/>
  <c r="P20" i="9" s="1"/>
  <c r="O20" i="9" a="1"/>
  <c r="O20" i="9" s="1"/>
  <c r="L15" i="9"/>
  <c r="L17" i="9" s="1" a="1"/>
  <c r="L17" i="9" s="1"/>
  <c r="N19" i="9" a="1"/>
  <c r="N19" i="9" s="1"/>
  <c r="D80" i="10"/>
  <c r="H178" i="15"/>
  <c r="H154" i="15"/>
  <c r="H130" i="15"/>
  <c r="H97" i="15"/>
  <c r="H88" i="15"/>
  <c r="H93" i="15"/>
  <c r="H102" i="15"/>
  <c r="H86" i="15"/>
  <c r="H110" i="15"/>
  <c r="H70" i="15"/>
  <c r="H61" i="15"/>
  <c r="H74" i="15"/>
  <c r="I17" i="9" l="1" a="1"/>
  <c r="I17" i="9" s="1"/>
  <c r="I20" i="9" a="1"/>
  <c r="I20" i="9" s="1"/>
  <c r="L20" i="9" a="1"/>
  <c r="L20" i="9" s="1"/>
  <c r="E61" i="16"/>
  <c r="I61" i="16"/>
  <c r="E60" i="16"/>
  <c r="I60" i="16"/>
  <c r="E66" i="16"/>
  <c r="I66" i="16"/>
  <c r="I37" i="16"/>
  <c r="E37" i="16"/>
  <c r="E64" i="16"/>
  <c r="I64" i="16"/>
  <c r="E30" i="16"/>
  <c r="I30" i="16"/>
  <c r="E28" i="16"/>
  <c r="I28" i="16"/>
  <c r="Q25" i="9" a="1"/>
  <c r="Q25" i="9" s="1"/>
  <c r="I63" i="16"/>
  <c r="E63" i="16"/>
  <c r="I27" i="16"/>
  <c r="E27" i="16"/>
  <c r="Q17" i="9" a="1"/>
  <c r="Q17" i="9" s="1"/>
  <c r="I68" i="16"/>
  <c r="E68" i="16"/>
  <c r="I49" i="16"/>
  <c r="E49" i="16"/>
  <c r="E38" i="15"/>
  <c r="I31" i="16"/>
  <c r="E31" i="16"/>
  <c r="I33" i="16"/>
  <c r="E33" i="16"/>
  <c r="E53" i="16"/>
  <c r="I53" i="16"/>
  <c r="E50" i="15"/>
  <c r="I67" i="16"/>
  <c r="E67" i="16"/>
  <c r="E58" i="16"/>
  <c r="I58" i="16"/>
  <c r="D16" i="16"/>
  <c r="C10" i="16"/>
  <c r="A10" i="16" s="1"/>
  <c r="C7" i="16"/>
  <c r="A7" i="16" s="1"/>
  <c r="C6" i="16"/>
  <c r="A6" i="16" s="1"/>
  <c r="C5" i="16"/>
  <c r="A5" i="16" s="1"/>
  <c r="C2" i="16"/>
  <c r="A2" i="16" s="1"/>
  <c r="C3" i="16"/>
  <c r="A3" i="16" s="1"/>
  <c r="C8" i="16"/>
  <c r="A8" i="16" s="1"/>
  <c r="C4" i="16"/>
  <c r="A4" i="16" s="1"/>
  <c r="C9" i="16"/>
  <c r="A9" i="16" s="1"/>
  <c r="C11" i="16"/>
  <c r="A11" i="16" s="1"/>
  <c r="E39" i="16"/>
  <c r="I39" i="16"/>
  <c r="I20" i="16"/>
  <c r="E20" i="16"/>
  <c r="Q21" i="9" a="1"/>
  <c r="Q21" i="9" s="1"/>
  <c r="K21" i="9" a="1"/>
  <c r="K21" i="9" s="1"/>
  <c r="L21" i="9" a="1"/>
  <c r="L21" i="9" s="1"/>
  <c r="J21" i="9" a="1"/>
  <c r="J21" i="9" s="1"/>
  <c r="P21" i="9" a="1"/>
  <c r="P21" i="9" s="1"/>
  <c r="I21" i="9" a="1"/>
  <c r="I21" i="9" s="1"/>
  <c r="O21" i="9" a="1"/>
  <c r="O21" i="9" s="1"/>
  <c r="H21" i="9" a="1"/>
  <c r="H21" i="9" s="1"/>
  <c r="M15" i="9"/>
  <c r="M21" i="9" s="1" a="1"/>
  <c r="M21" i="9" s="1"/>
  <c r="N21" i="9" a="1"/>
  <c r="N21" i="9" s="1"/>
  <c r="E42" i="16"/>
  <c r="I42" i="16"/>
  <c r="I32" i="16"/>
  <c r="E32" i="16"/>
  <c r="I36" i="16"/>
  <c r="E36" i="16"/>
  <c r="I47" i="16"/>
  <c r="E47" i="16"/>
  <c r="HM15" i="16"/>
  <c r="HO15" i="16"/>
  <c r="HN15" i="16"/>
  <c r="I25" i="16"/>
  <c r="E25" i="16"/>
  <c r="I40" i="16"/>
  <c r="E40" i="16"/>
  <c r="E41" i="16"/>
  <c r="I41" i="16"/>
  <c r="L25" i="9" a="1"/>
  <c r="L25" i="9" s="1"/>
  <c r="E45" i="16"/>
  <c r="I45" i="16"/>
  <c r="I26" i="16"/>
  <c r="E26" i="16"/>
  <c r="I24" i="9" a="1"/>
  <c r="I24" i="9" s="1"/>
  <c r="I19" i="9" a="1"/>
  <c r="I19" i="9" s="1"/>
  <c r="I18" i="9" a="1"/>
  <c r="I18" i="9" s="1"/>
  <c r="I22" i="9" a="1"/>
  <c r="I22" i="9" s="1"/>
  <c r="I16" i="9" a="1"/>
  <c r="I16" i="9" s="1"/>
  <c r="I23" i="9" a="1"/>
  <c r="I23" i="9" s="1"/>
  <c r="I22" i="16"/>
  <c r="E22" i="16"/>
  <c r="E17" i="16"/>
  <c r="I17" i="16"/>
  <c r="L18" i="9" a="1"/>
  <c r="L18" i="9" s="1"/>
  <c r="L19" i="9" a="1"/>
  <c r="L19" i="9" s="1"/>
  <c r="L16" i="9" a="1"/>
  <c r="L16" i="9" s="1"/>
  <c r="L24" i="9" a="1"/>
  <c r="L24" i="9" s="1"/>
  <c r="L22" i="9" a="1"/>
  <c r="L22" i="9" s="1"/>
  <c r="L23" i="9" a="1"/>
  <c r="L23" i="9" s="1"/>
  <c r="I54" i="16"/>
  <c r="E54" i="16"/>
  <c r="I59" i="16"/>
  <c r="E59" i="16"/>
  <c r="E29" i="16"/>
  <c r="I29" i="16"/>
  <c r="I46" i="16"/>
  <c r="E46" i="16"/>
  <c r="E55" i="16"/>
  <c r="I55" i="16"/>
  <c r="E44" i="16"/>
  <c r="I44" i="16"/>
  <c r="I34" i="16"/>
  <c r="E34" i="16"/>
  <c r="Q24" i="9" a="1"/>
  <c r="Q24" i="9" s="1"/>
  <c r="Q19" i="9" a="1"/>
  <c r="Q19" i="9" s="1"/>
  <c r="Q16" i="9" a="1"/>
  <c r="Q16" i="9" s="1"/>
  <c r="Q22" i="9" a="1"/>
  <c r="Q22" i="9" s="1"/>
  <c r="Q23" i="9" a="1"/>
  <c r="Q23" i="9" s="1"/>
  <c r="Q18" i="9" a="1"/>
  <c r="Q18" i="9" s="1"/>
  <c r="E35" i="16"/>
  <c r="I35" i="16"/>
  <c r="I24" i="16"/>
  <c r="E24" i="16"/>
  <c r="E18" i="16"/>
  <c r="I18" i="16"/>
  <c r="E52" i="16"/>
  <c r="I52" i="16"/>
  <c r="F20" i="16" l="1"/>
  <c r="E16" i="16"/>
  <c r="I16" i="16"/>
  <c r="A16" i="16"/>
  <c r="D14" i="16"/>
  <c r="G16" i="16" s="1"/>
  <c r="F53" i="16"/>
  <c r="E29" i="15"/>
  <c r="E28" i="15"/>
  <c r="F28" i="16"/>
  <c r="F45" i="16"/>
  <c r="F36" i="16"/>
  <c r="E39" i="15"/>
  <c r="F42" i="16"/>
  <c r="F58" i="16"/>
  <c r="F68" i="16"/>
  <c r="E35" i="15"/>
  <c r="E42" i="15"/>
  <c r="E45" i="15"/>
  <c r="F24" i="16"/>
  <c r="E34" i="15"/>
  <c r="F35" i="16"/>
  <c r="F29" i="16"/>
  <c r="F22" i="16"/>
  <c r="F40" i="16"/>
  <c r="F34" i="16"/>
  <c r="F67" i="16"/>
  <c r="E49" i="15"/>
  <c r="F66" i="16"/>
  <c r="F60" i="16"/>
  <c r="F61" i="16"/>
  <c r="E51" i="15"/>
  <c r="E47" i="15"/>
  <c r="F59" i="16"/>
  <c r="M16" i="9" a="1"/>
  <c r="M16" i="9" s="1"/>
  <c r="M18" i="9" a="1"/>
  <c r="M18" i="9" s="1"/>
  <c r="M22" i="9" a="1"/>
  <c r="M22" i="9" s="1"/>
  <c r="M24" i="9" a="1"/>
  <c r="M24" i="9" s="1"/>
  <c r="M23" i="9" a="1"/>
  <c r="M23" i="9" s="1"/>
  <c r="M19" i="9" a="1"/>
  <c r="M19" i="9" s="1"/>
  <c r="M20" i="9" a="1"/>
  <c r="M20" i="9" s="1"/>
  <c r="M25" i="9" a="1"/>
  <c r="M25" i="9" s="1"/>
  <c r="M17" i="9" a="1"/>
  <c r="M17" i="9" s="1"/>
  <c r="F39" i="16"/>
  <c r="E31" i="15"/>
  <c r="E43" i="15"/>
  <c r="F30" i="16"/>
  <c r="F52" i="16"/>
  <c r="F55" i="16"/>
  <c r="F54" i="16"/>
  <c r="F25" i="16"/>
  <c r="E37" i="15"/>
  <c r="E33" i="15"/>
  <c r="F49" i="16"/>
  <c r="F47" i="16"/>
  <c r="E44" i="15"/>
  <c r="F26" i="16"/>
  <c r="F3" i="16"/>
  <c r="F9" i="16"/>
  <c r="F11" i="16"/>
  <c r="F13" i="16"/>
  <c r="F12" i="16"/>
  <c r="F10" i="16"/>
  <c r="F5" i="16"/>
  <c r="F4" i="16"/>
  <c r="F6" i="16"/>
  <c r="F2" i="16"/>
  <c r="F27" i="16"/>
  <c r="F17" i="16"/>
  <c r="E30" i="15"/>
  <c r="F33" i="16"/>
  <c r="F46" i="16"/>
  <c r="F32" i="16"/>
  <c r="E55" i="15"/>
  <c r="E40" i="15"/>
  <c r="E46" i="15"/>
  <c r="F63" i="16"/>
  <c r="F64" i="16"/>
  <c r="F18" i="16"/>
  <c r="F44" i="16"/>
  <c r="F41" i="16"/>
  <c r="E36" i="15"/>
  <c r="F31" i="16"/>
  <c r="E32" i="15"/>
  <c r="E41" i="15"/>
  <c r="F37" i="16"/>
  <c r="E11" i="15" l="1"/>
  <c r="I24" i="15"/>
  <c r="I13" i="15"/>
  <c r="I54" i="15"/>
  <c r="I40" i="15"/>
  <c r="I5" i="15"/>
  <c r="I34" i="15"/>
  <c r="I4" i="15"/>
  <c r="I39" i="15"/>
  <c r="I46" i="15"/>
  <c r="I11" i="15"/>
  <c r="I19" i="15"/>
  <c r="I9" i="15"/>
  <c r="I15" i="15"/>
  <c r="I26" i="15"/>
  <c r="I50" i="15"/>
  <c r="I21" i="15"/>
  <c r="I29" i="15"/>
  <c r="I23" i="15"/>
  <c r="I32" i="15"/>
  <c r="I36" i="15"/>
  <c r="I14" i="15"/>
  <c r="I41" i="15"/>
  <c r="I27" i="15"/>
  <c r="I16" i="15"/>
  <c r="I55" i="15"/>
  <c r="G199" i="16"/>
  <c r="H199" i="16"/>
  <c r="G198" i="16"/>
  <c r="H198" i="16"/>
  <c r="G21" i="16"/>
  <c r="G65" i="16"/>
  <c r="H38" i="16"/>
  <c r="G62" i="16"/>
  <c r="G38" i="16"/>
  <c r="H62" i="16"/>
  <c r="G43" i="16"/>
  <c r="H43" i="16"/>
  <c r="G57" i="16"/>
  <c r="H50" i="16"/>
  <c r="G23" i="16"/>
  <c r="G56" i="16"/>
  <c r="G50" i="16"/>
  <c r="H56" i="16"/>
  <c r="H19" i="16"/>
  <c r="H21" i="16"/>
  <c r="G51" i="16"/>
  <c r="G19" i="16"/>
  <c r="H23" i="16"/>
  <c r="H51" i="16"/>
  <c r="H48" i="16"/>
  <c r="G48" i="16"/>
  <c r="H57" i="16"/>
  <c r="H65" i="16"/>
  <c r="G63" i="16"/>
  <c r="H68" i="16"/>
  <c r="H58" i="16"/>
  <c r="G20" i="16"/>
  <c r="G42" i="16"/>
  <c r="H32" i="16"/>
  <c r="G36" i="16"/>
  <c r="H45" i="16"/>
  <c r="H18" i="16"/>
  <c r="H37" i="16"/>
  <c r="H28" i="16"/>
  <c r="G31" i="16"/>
  <c r="H53" i="16"/>
  <c r="G58" i="16"/>
  <c r="H20" i="16"/>
  <c r="H42" i="16"/>
  <c r="G45" i="16"/>
  <c r="H24" i="16"/>
  <c r="G37" i="16"/>
  <c r="G28" i="16"/>
  <c r="H31" i="16"/>
  <c r="G53" i="16"/>
  <c r="G32" i="16"/>
  <c r="H41" i="16"/>
  <c r="H46" i="16"/>
  <c r="H44" i="16"/>
  <c r="G18" i="16"/>
  <c r="H64" i="16"/>
  <c r="G27" i="16"/>
  <c r="G33" i="16"/>
  <c r="G41" i="16"/>
  <c r="H26" i="16"/>
  <c r="H59" i="16"/>
  <c r="G46" i="16"/>
  <c r="G44" i="16"/>
  <c r="G64" i="16"/>
  <c r="H33" i="16"/>
  <c r="H55" i="16"/>
  <c r="H61" i="16"/>
  <c r="H27" i="16"/>
  <c r="G26" i="16"/>
  <c r="H17" i="16"/>
  <c r="G59" i="16"/>
  <c r="H34" i="16"/>
  <c r="G61" i="16"/>
  <c r="G49" i="16"/>
  <c r="H67" i="16"/>
  <c r="H25" i="16"/>
  <c r="H40" i="16"/>
  <c r="G17" i="16"/>
  <c r="G54" i="16"/>
  <c r="G55" i="16"/>
  <c r="G34" i="16"/>
  <c r="H35" i="16"/>
  <c r="H29" i="16"/>
  <c r="H49" i="16"/>
  <c r="G25" i="16"/>
  <c r="G40" i="16"/>
  <c r="G22" i="16"/>
  <c r="H54" i="16"/>
  <c r="G35" i="16"/>
  <c r="G24" i="16"/>
  <c r="G52" i="16"/>
  <c r="H30" i="16"/>
  <c r="G67" i="16"/>
  <c r="H39" i="16"/>
  <c r="H52" i="16"/>
  <c r="H60" i="16"/>
  <c r="G66" i="16"/>
  <c r="G30" i="16"/>
  <c r="G39" i="16"/>
  <c r="H47" i="16"/>
  <c r="H22" i="16"/>
  <c r="G60" i="16"/>
  <c r="H66" i="16"/>
  <c r="G47" i="16"/>
  <c r="G29" i="16"/>
  <c r="H63" i="16"/>
  <c r="G68" i="16"/>
  <c r="H36" i="16"/>
  <c r="E3" i="15"/>
  <c r="I51" i="15"/>
  <c r="I33" i="15"/>
  <c r="I20" i="15"/>
  <c r="I18" i="15"/>
  <c r="I28" i="15"/>
  <c r="I31" i="15"/>
  <c r="I48" i="15"/>
  <c r="H16" i="16"/>
  <c r="I7" i="15"/>
  <c r="I17" i="15"/>
  <c r="I47" i="15"/>
  <c r="I12" i="15"/>
  <c r="I42" i="15"/>
  <c r="I53" i="15"/>
  <c r="I22" i="15"/>
  <c r="I45" i="15"/>
  <c r="E14" i="16"/>
  <c r="B13" i="16"/>
  <c r="F199" i="16"/>
  <c r="F198" i="16"/>
  <c r="F16" i="16"/>
  <c r="F57" i="16"/>
  <c r="F48" i="16"/>
  <c r="F50" i="16"/>
  <c r="F23" i="16"/>
  <c r="F21" i="16"/>
  <c r="F43" i="16"/>
  <c r="F65" i="16"/>
  <c r="F51" i="16"/>
  <c r="F19" i="16"/>
  <c r="F56" i="16"/>
  <c r="F38" i="16"/>
  <c r="F62" i="16"/>
  <c r="E10" i="15" l="1"/>
  <c r="E15" i="15"/>
  <c r="I3" i="15"/>
  <c r="F14" i="16"/>
  <c r="A60" i="16"/>
  <c r="F48" i="15"/>
  <c r="A31" i="16"/>
  <c r="A33" i="16"/>
  <c r="E25" i="15"/>
  <c r="A45" i="16"/>
  <c r="A22" i="16"/>
  <c r="A59" i="16"/>
  <c r="A53" i="16"/>
  <c r="I35" i="15"/>
  <c r="A48" i="16"/>
  <c r="E22" i="15"/>
  <c r="A62" i="16"/>
  <c r="I49" i="15"/>
  <c r="E26" i="15"/>
  <c r="A38" i="16"/>
  <c r="I25" i="15"/>
  <c r="I185" i="15"/>
  <c r="A198" i="16"/>
  <c r="E13" i="15"/>
  <c r="A55" i="16"/>
  <c r="E24" i="15"/>
  <c r="A46" i="16"/>
  <c r="E14" i="15"/>
  <c r="E4" i="15"/>
  <c r="E6" i="15"/>
  <c r="I186" i="15"/>
  <c r="A199" i="16"/>
  <c r="E5" i="15"/>
  <c r="E2" i="15" s="1"/>
  <c r="A36" i="16"/>
  <c r="E21" i="15"/>
  <c r="A28" i="16"/>
  <c r="A39" i="16"/>
  <c r="I43" i="15"/>
  <c r="A56" i="16"/>
  <c r="I6" i="15"/>
  <c r="A19" i="16"/>
  <c r="E8" i="15"/>
  <c r="A64" i="16"/>
  <c r="A42" i="16"/>
  <c r="A47" i="16"/>
  <c r="A51" i="16"/>
  <c r="I38" i="15"/>
  <c r="A58" i="16"/>
  <c r="A35" i="16"/>
  <c r="A63" i="16"/>
  <c r="E7" i="15"/>
  <c r="A67" i="16"/>
  <c r="A29" i="16"/>
  <c r="A24" i="16"/>
  <c r="A44" i="16"/>
  <c r="A40" i="16"/>
  <c r="E19" i="15"/>
  <c r="A17" i="16"/>
  <c r="A49" i="16"/>
  <c r="I30" i="15"/>
  <c r="A43" i="16"/>
  <c r="A30" i="16"/>
  <c r="A68" i="16"/>
  <c r="A54" i="16"/>
  <c r="E9" i="15"/>
  <c r="A18" i="16"/>
  <c r="E18" i="15"/>
  <c r="A27" i="16"/>
  <c r="A65" i="16"/>
  <c r="I52" i="15"/>
  <c r="I8" i="15"/>
  <c r="A21" i="16"/>
  <c r="A20" i="16"/>
  <c r="A37" i="16"/>
  <c r="I10" i="15"/>
  <c r="A23" i="16"/>
  <c r="A66" i="16"/>
  <c r="A41" i="16"/>
  <c r="E20" i="15"/>
  <c r="E16" i="15"/>
  <c r="A34" i="16"/>
  <c r="A32" i="16"/>
  <c r="A57" i="16"/>
  <c r="I44" i="15"/>
  <c r="A50" i="16"/>
  <c r="I37" i="15"/>
  <c r="A25" i="16"/>
  <c r="A61" i="16"/>
  <c r="E23" i="15"/>
  <c r="A52" i="16"/>
  <c r="E17" i="15"/>
  <c r="A26" i="16"/>
  <c r="B36" i="15" l="1"/>
  <c r="D36" i="15"/>
  <c r="B41" i="15"/>
  <c r="D41" i="15"/>
  <c r="B52" i="15"/>
  <c r="D52" i="15"/>
  <c r="B3" i="15"/>
  <c r="B2" i="8"/>
  <c r="B54" i="15"/>
  <c r="D54" i="15"/>
  <c r="B31" i="15"/>
  <c r="M14" i="9"/>
  <c r="AD2" i="8"/>
  <c r="B55" i="15"/>
  <c r="D55" i="15"/>
  <c r="B14" i="15"/>
  <c r="A14" i="15" s="1"/>
  <c r="M2" i="8"/>
  <c r="B26" i="15"/>
  <c r="Y2" i="8"/>
  <c r="B35" i="15"/>
  <c r="D35" i="15"/>
  <c r="B6" i="15"/>
  <c r="A6" i="15" s="1"/>
  <c r="K14" i="9"/>
  <c r="E2" i="8"/>
  <c r="B19" i="15"/>
  <c r="A19" i="15" s="1"/>
  <c r="D19" i="15"/>
  <c r="R2" i="8"/>
  <c r="B8" i="15"/>
  <c r="A8" i="15" s="1"/>
  <c r="H14" i="9"/>
  <c r="G2" i="8"/>
  <c r="B46" i="15"/>
  <c r="D46" i="15"/>
  <c r="B48" i="15"/>
  <c r="D48" i="15"/>
  <c r="B27" i="15"/>
  <c r="Z2" i="8"/>
  <c r="B42" i="15"/>
  <c r="D42" i="15"/>
  <c r="B22" i="15"/>
  <c r="D22" i="15"/>
  <c r="U2" i="8"/>
  <c r="B30" i="15"/>
  <c r="AC2" i="8"/>
  <c r="N14" i="9"/>
  <c r="B11" i="15"/>
  <c r="A11" i="15" s="1"/>
  <c r="P14" i="9"/>
  <c r="J2" i="8"/>
  <c r="B12" i="15"/>
  <c r="A12" i="15" s="1"/>
  <c r="K2" i="8"/>
  <c r="D12" i="15"/>
  <c r="B51" i="15"/>
  <c r="D51" i="15"/>
  <c r="B50" i="15"/>
  <c r="D50" i="15"/>
  <c r="B5" i="15"/>
  <c r="A5" i="15" s="1"/>
  <c r="D2" i="8"/>
  <c r="B9" i="15"/>
  <c r="A9" i="15" s="1"/>
  <c r="H2" i="8"/>
  <c r="B47" i="15"/>
  <c r="D47" i="15"/>
  <c r="B49" i="15"/>
  <c r="D49" i="15"/>
  <c r="B43" i="15"/>
  <c r="D43" i="15"/>
  <c r="B28" i="15"/>
  <c r="AA2" i="8"/>
  <c r="B34" i="15"/>
  <c r="AG2" i="8"/>
  <c r="B33" i="15"/>
  <c r="D33" i="15"/>
  <c r="AF2" i="8"/>
  <c r="B16" i="15"/>
  <c r="A16" i="15" s="1"/>
  <c r="J14" i="9"/>
  <c r="O2" i="8"/>
  <c r="I2" i="15"/>
  <c r="B29" i="15"/>
  <c r="AB2" i="8"/>
  <c r="D29" i="15"/>
  <c r="B32" i="15"/>
  <c r="D32" i="15"/>
  <c r="AE2" i="8"/>
  <c r="B10" i="15"/>
  <c r="A10" i="15" s="1"/>
  <c r="L14" i="9"/>
  <c r="I2" i="8"/>
  <c r="B4" i="15"/>
  <c r="A4" i="15" s="1"/>
  <c r="C2" i="8"/>
  <c r="B13" i="15"/>
  <c r="A13" i="15" s="1"/>
  <c r="L2" i="8"/>
  <c r="B25" i="15"/>
  <c r="X2" i="8"/>
  <c r="B45" i="15"/>
  <c r="D45" i="15"/>
  <c r="B24" i="15"/>
  <c r="D24" i="15"/>
  <c r="W2" i="8"/>
  <c r="B18" i="15" l="1"/>
  <c r="A18" i="15" s="1"/>
  <c r="D18" i="15"/>
  <c r="Q2" i="8"/>
  <c r="B44" i="15"/>
  <c r="B7" i="15"/>
  <c r="A7" i="15" s="1"/>
  <c r="F2" i="8"/>
  <c r="B20" i="15"/>
  <c r="A20" i="15" s="1"/>
  <c r="S2" i="8"/>
  <c r="B38" i="15"/>
  <c r="B39" i="15"/>
  <c r="D39" i="15"/>
  <c r="B53" i="15"/>
  <c r="D53" i="15"/>
  <c r="B37" i="15"/>
  <c r="B21" i="15"/>
  <c r="A21" i="15" s="1"/>
  <c r="T2" i="8"/>
  <c r="B17" i="15"/>
  <c r="A17" i="15" s="1"/>
  <c r="I14" i="9"/>
  <c r="P2" i="8"/>
  <c r="B15" i="15"/>
  <c r="A15" i="15" s="1"/>
  <c r="O14" i="9"/>
  <c r="N2" i="8"/>
  <c r="B40" i="15"/>
  <c r="D40" i="15"/>
  <c r="B23" i="15"/>
  <c r="Q14" i="9"/>
  <c r="V2" i="8"/>
  <c r="H48" i="15"/>
  <c r="A3" i="15"/>
  <c r="B2" i="15" l="1"/>
  <c r="A2" i="15" s="1"/>
  <c r="F36" i="15"/>
  <c r="F55" i="15"/>
  <c r="F5" i="15"/>
  <c r="F35" i="15"/>
  <c r="F3" i="8"/>
  <c r="AQ3" i="8"/>
  <c r="AC3" i="8" l="1"/>
  <c r="AX3" i="8"/>
  <c r="F23" i="15"/>
  <c r="Y1" i="8"/>
  <c r="H3" i="8"/>
  <c r="G3" i="8"/>
  <c r="F39" i="15"/>
  <c r="F27" i="15"/>
  <c r="F42" i="15"/>
  <c r="H42" i="15"/>
  <c r="P3" i="8"/>
  <c r="AT3" i="8"/>
  <c r="P1" i="8"/>
  <c r="J3" i="9" s="1"/>
  <c r="I1" i="8"/>
  <c r="J6" i="9" s="1"/>
  <c r="I3" i="8"/>
  <c r="Q3" i="8"/>
  <c r="Y3" i="8"/>
  <c r="F50" i="15"/>
  <c r="F47" i="15"/>
  <c r="F54" i="15"/>
  <c r="AS1" i="8"/>
  <c r="H1" i="8"/>
  <c r="F19" i="15"/>
  <c r="AV1" i="8"/>
  <c r="AR1" i="8"/>
  <c r="C3" i="8"/>
  <c r="H21" i="15"/>
  <c r="H28" i="15"/>
  <c r="AU1" i="8"/>
  <c r="AC1" i="8"/>
  <c r="J8" i="9" s="1"/>
  <c r="AD3" i="8"/>
  <c r="AU3" i="8"/>
  <c r="AY3" i="8"/>
  <c r="F45" i="15"/>
  <c r="F4" i="15"/>
  <c r="F6" i="15"/>
  <c r="H43" i="15"/>
  <c r="F13" i="15"/>
  <c r="D1" i="8"/>
  <c r="J1" i="8"/>
  <c r="J10" i="9" s="1"/>
  <c r="J3" i="8"/>
  <c r="D3" i="8"/>
  <c r="L3" i="8"/>
  <c r="F52" i="15"/>
  <c r="F21" i="15"/>
  <c r="F26" i="15"/>
  <c r="H30" i="15"/>
  <c r="T1" i="8"/>
  <c r="AD1" i="8"/>
  <c r="J7" i="9" s="1"/>
  <c r="AL3" i="8"/>
  <c r="S3" i="8"/>
  <c r="AG3" i="8"/>
  <c r="F10" i="15"/>
  <c r="F37" i="15"/>
  <c r="F43" i="15"/>
  <c r="C1" i="8"/>
  <c r="V3" i="8"/>
  <c r="F20" i="15"/>
  <c r="F53" i="15"/>
  <c r="E1" i="8"/>
  <c r="J5" i="9" s="1"/>
  <c r="K1" i="8"/>
  <c r="N3" i="8"/>
  <c r="AV3" i="8"/>
  <c r="M3" i="8"/>
  <c r="F22" i="15"/>
  <c r="F46" i="15"/>
  <c r="F15" i="15"/>
  <c r="U1" i="8"/>
  <c r="AG1" i="8"/>
  <c r="AR3" i="8"/>
  <c r="E3" i="8"/>
  <c r="AJ3" i="8"/>
  <c r="F33" i="15"/>
  <c r="F51" i="15"/>
  <c r="F38" i="15"/>
  <c r="X1" i="8"/>
  <c r="AT1" i="8"/>
  <c r="F9" i="15"/>
  <c r="F41" i="15"/>
  <c r="L1" i="8"/>
  <c r="F1" i="8"/>
  <c r="B1" i="8"/>
  <c r="O3" i="8"/>
  <c r="T3" i="8"/>
  <c r="F16" i="15"/>
  <c r="F49" i="15"/>
  <c r="F14" i="15"/>
  <c r="F44" i="15"/>
  <c r="F40" i="15"/>
  <c r="F34" i="15"/>
  <c r="O1" i="8"/>
  <c r="J4" i="9" s="1"/>
  <c r="M1" i="8"/>
  <c r="V1" i="8"/>
  <c r="J11" i="9" s="1"/>
  <c r="N1" i="8"/>
  <c r="J9" i="9" s="1"/>
  <c r="H33" i="15"/>
  <c r="AS3" i="8"/>
  <c r="AW3" i="8"/>
  <c r="F17" i="15"/>
  <c r="F24" i="15"/>
  <c r="H50" i="15"/>
  <c r="H7" i="15"/>
  <c r="H23" i="15"/>
  <c r="H17" i="15"/>
  <c r="S1" i="8"/>
  <c r="G1" i="8"/>
  <c r="J2" i="9" s="1"/>
  <c r="AJ1" i="8"/>
  <c r="H9" i="15"/>
  <c r="K3" i="8"/>
  <c r="B3" i="8"/>
  <c r="F11" i="15"/>
  <c r="F8" i="15"/>
  <c r="H10" i="15"/>
  <c r="H4" i="15"/>
  <c r="H54" i="15"/>
  <c r="H8" i="15" l="1"/>
  <c r="G49" i="15"/>
  <c r="G54" i="15"/>
  <c r="G42" i="15"/>
  <c r="G43" i="15"/>
  <c r="G33" i="15"/>
  <c r="G44" i="15"/>
  <c r="G50" i="15"/>
  <c r="G38" i="15"/>
  <c r="G37" i="15"/>
  <c r="G39" i="15"/>
  <c r="G51" i="15"/>
  <c r="G52" i="15"/>
  <c r="G40" i="15"/>
  <c r="G36" i="15"/>
  <c r="G53" i="15"/>
  <c r="G41" i="15"/>
  <c r="G47" i="15"/>
  <c r="G16" i="15"/>
  <c r="G24" i="15"/>
  <c r="G20" i="15"/>
  <c r="G21" i="15"/>
  <c r="G17" i="15"/>
  <c r="G15" i="15"/>
  <c r="G14" i="15"/>
  <c r="G6" i="15"/>
  <c r="G5" i="15"/>
  <c r="G11" i="15"/>
  <c r="G23" i="15"/>
  <c r="G48" i="15"/>
  <c r="G55" i="15"/>
  <c r="G34" i="15"/>
  <c r="G26" i="15"/>
  <c r="G35" i="15"/>
  <c r="G19" i="15"/>
  <c r="G22" i="15"/>
  <c r="G10" i="15"/>
  <c r="G9" i="15"/>
  <c r="G4" i="15"/>
  <c r="G46" i="15"/>
  <c r="G8" i="15"/>
  <c r="G27" i="15"/>
  <c r="G13" i="15"/>
  <c r="G45" i="15"/>
  <c r="H40" i="15"/>
  <c r="H15" i="15"/>
  <c r="H47" i="15"/>
  <c r="H14" i="15"/>
  <c r="H39" i="15"/>
  <c r="H55" i="15"/>
  <c r="H51" i="15"/>
  <c r="H36" i="15"/>
  <c r="H5" i="15"/>
  <c r="H35" i="15"/>
  <c r="H19" i="15"/>
  <c r="H53" i="15"/>
  <c r="H32" i="15"/>
  <c r="H52" i="15"/>
  <c r="H18" i="15"/>
  <c r="H22" i="15"/>
  <c r="H46" i="15"/>
  <c r="H13" i="15"/>
  <c r="H26" i="15"/>
  <c r="H34" i="15"/>
  <c r="H24" i="15"/>
  <c r="H6" i="15"/>
  <c r="H27" i="15"/>
  <c r="H12" i="15"/>
  <c r="H41" i="15"/>
  <c r="H25" i="15"/>
  <c r="H45" i="15"/>
  <c r="H49" i="15"/>
  <c r="H11" i="15"/>
  <c r="H44" i="15"/>
  <c r="D20" i="15"/>
  <c r="H20" i="15"/>
  <c r="F3" i="15"/>
  <c r="F2" i="15" s="1"/>
  <c r="H29" i="15"/>
  <c r="H37" i="15"/>
  <c r="H38" i="15"/>
  <c r="H31" i="15"/>
  <c r="H16" i="15"/>
  <c r="D28" i="15" l="1"/>
  <c r="D25" i="15"/>
  <c r="D9" i="15"/>
  <c r="D31" i="15"/>
  <c r="D8" i="15"/>
  <c r="D17" i="15"/>
  <c r="D5" i="15"/>
  <c r="D11" i="15"/>
  <c r="D16" i="15"/>
  <c r="D34" i="15"/>
  <c r="D6" i="15"/>
  <c r="D26" i="15"/>
  <c r="D15" i="15"/>
  <c r="D3" i="15"/>
  <c r="D38" i="15"/>
  <c r="H3" i="15"/>
  <c r="H2" i="15" s="1"/>
  <c r="D4" i="15"/>
  <c r="D27" i="15"/>
  <c r="D21" i="15"/>
  <c r="D44" i="15"/>
  <c r="D13" i="15"/>
  <c r="D30" i="15"/>
  <c r="G3" i="15"/>
  <c r="G2" i="15" s="1"/>
  <c r="D10" i="15"/>
  <c r="D7" i="15"/>
  <c r="D37" i="15"/>
  <c r="D14" i="15"/>
  <c r="D23" i="15"/>
  <c r="D2" i="15" l="1"/>
  <c r="I2" i="9" l="1"/>
  <c r="I7" i="9" l="1"/>
  <c r="I8" i="9"/>
  <c r="I3" i="9"/>
  <c r="I4" i="9"/>
  <c r="I10" i="9"/>
  <c r="I6" i="9"/>
  <c r="I11" i="9"/>
  <c r="I9" i="9"/>
  <c r="I5" i="9"/>
  <c r="G11" i="9" l="1"/>
  <c r="G3" i="9"/>
  <c r="G5" i="9"/>
  <c r="G8" i="9"/>
  <c r="G9" i="9"/>
  <c r="G6" i="9"/>
  <c r="G2" i="9"/>
  <c r="G4" i="9"/>
  <c r="G10" i="9"/>
  <c r="G7" i="9"/>
  <c r="RO13" i="11" l="1"/>
  <c r="QQ13" i="11"/>
  <c r="PS13" i="11"/>
  <c r="OU13" i="11"/>
  <c r="NW13" i="11"/>
  <c r="MY13" i="11"/>
  <c r="MA13" i="11"/>
  <c r="LC13" i="11"/>
  <c r="KE13" i="11"/>
  <c r="JG13" i="11"/>
  <c r="II13" i="11"/>
  <c r="HK13" i="11"/>
  <c r="GM13" i="11"/>
  <c r="FO13" i="11"/>
  <c r="EQ13" i="11"/>
  <c r="DS13" i="11"/>
  <c r="CU13" i="11"/>
  <c r="BW13" i="11"/>
  <c r="AY13" i="11"/>
  <c r="AA13" i="11"/>
  <c r="C13" i="11"/>
  <c r="RG12" i="11"/>
  <c r="QI12" i="11"/>
  <c r="PK12" i="11"/>
  <c r="OM12" i="11"/>
  <c r="NO12" i="11"/>
  <c r="MQ12" i="11"/>
  <c r="LS12" i="11"/>
  <c r="KU12" i="11"/>
  <c r="JW12" i="11"/>
  <c r="IY12" i="11"/>
  <c r="IA12" i="11"/>
  <c r="HC12" i="11"/>
  <c r="GE12" i="11"/>
  <c r="FG12" i="11"/>
  <c r="EI12" i="11"/>
  <c r="DK12" i="11"/>
  <c r="CM12" i="11"/>
  <c r="BO12" i="11"/>
  <c r="AQ12" i="11"/>
  <c r="S12" i="11"/>
  <c r="RW11" i="11"/>
  <c r="QY11" i="11"/>
  <c r="QA11" i="11"/>
  <c r="PC11" i="11"/>
  <c r="OE11" i="11"/>
  <c r="NG11" i="11"/>
  <c r="MI11" i="11"/>
  <c r="LK11" i="11"/>
  <c r="KM11" i="11"/>
  <c r="JO11" i="11"/>
  <c r="IQ11" i="11"/>
  <c r="HS11" i="11"/>
  <c r="GU11" i="11"/>
  <c r="RW13" i="11"/>
  <c r="QY13" i="11"/>
  <c r="QA13" i="11"/>
  <c r="PC13" i="11"/>
  <c r="OE13" i="11"/>
  <c r="NG13" i="11"/>
  <c r="RV13" i="11"/>
  <c r="QX13" i="11"/>
  <c r="PZ13" i="11"/>
  <c r="PB13" i="11"/>
  <c r="OD13" i="11"/>
  <c r="NF13" i="11"/>
  <c r="MH13" i="11"/>
  <c r="LJ13" i="11"/>
  <c r="KL13" i="11"/>
  <c r="JN13" i="11"/>
  <c r="IP13" i="11"/>
  <c r="HR13" i="11"/>
  <c r="GT13" i="11"/>
  <c r="FV13" i="11"/>
  <c r="EX13" i="11"/>
  <c r="DZ13" i="11"/>
  <c r="DB13" i="11"/>
  <c r="CD13" i="11"/>
  <c r="BF13" i="11"/>
  <c r="AH13" i="11"/>
  <c r="J13" i="11"/>
  <c r="RN12" i="11"/>
  <c r="QP12" i="11"/>
  <c r="PR12" i="11"/>
  <c r="OT12" i="11"/>
  <c r="NV12" i="11"/>
  <c r="MX12" i="11"/>
  <c r="LZ12" i="11"/>
  <c r="LB12" i="11"/>
  <c r="KD12" i="11"/>
  <c r="JF12" i="11"/>
  <c r="IH12" i="11"/>
  <c r="HJ12" i="11"/>
  <c r="GL12" i="11"/>
  <c r="FN12" i="11"/>
  <c r="EP12" i="11"/>
  <c r="DR12" i="11"/>
  <c r="CT12" i="11"/>
  <c r="BV12" i="11"/>
  <c r="AX12" i="11"/>
  <c r="Z12" i="11"/>
  <c r="B12" i="11"/>
  <c r="RF11" i="11"/>
  <c r="QH11" i="11"/>
  <c r="PJ11" i="11"/>
  <c r="OL11" i="11"/>
  <c r="NN11" i="11"/>
  <c r="MP11" i="11"/>
  <c r="LR11" i="11"/>
  <c r="KT11" i="11"/>
  <c r="JV11" i="11"/>
  <c r="IX11" i="11"/>
  <c r="HZ11" i="11"/>
  <c r="HB11" i="11"/>
  <c r="GD11" i="11"/>
  <c r="FF11" i="11"/>
  <c r="EH11" i="11"/>
  <c r="DJ11" i="11"/>
  <c r="CL11" i="11"/>
  <c r="BN11" i="11"/>
  <c r="AP11" i="11"/>
  <c r="R11" i="11"/>
  <c r="RV10" i="11"/>
  <c r="QX10" i="11"/>
  <c r="PZ10" i="11"/>
  <c r="PB10" i="11"/>
  <c r="OD10" i="11"/>
  <c r="NF10" i="11"/>
  <c r="MH10" i="11"/>
  <c r="RS13" i="11"/>
  <c r="QM13" i="11"/>
  <c r="PJ13" i="11"/>
  <c r="OA13" i="11"/>
  <c r="MU13" i="11"/>
  <c r="LS13" i="11"/>
  <c r="KQ13" i="11"/>
  <c r="JO13" i="11"/>
  <c r="IL13" i="11"/>
  <c r="HG13" i="11"/>
  <c r="GE13" i="11"/>
  <c r="FC13" i="11"/>
  <c r="EA13" i="11"/>
  <c r="CX13" i="11"/>
  <c r="BS13" i="11"/>
  <c r="AQ13" i="11"/>
  <c r="O13" i="11"/>
  <c r="RO12" i="11"/>
  <c r="QL12" i="11"/>
  <c r="PG12" i="11"/>
  <c r="OE12" i="11"/>
  <c r="NC12" i="11"/>
  <c r="MA12" i="11"/>
  <c r="KX12" i="11"/>
  <c r="JS12" i="11"/>
  <c r="IQ12" i="11"/>
  <c r="RN13" i="11"/>
  <c r="QI13" i="11"/>
  <c r="PF13" i="11"/>
  <c r="NV13" i="11"/>
  <c r="MQ13" i="11"/>
  <c r="LO13" i="11"/>
  <c r="KM13" i="11"/>
  <c r="JJ13" i="11"/>
  <c r="IE13" i="11"/>
  <c r="HC13" i="11"/>
  <c r="GA13" i="11"/>
  <c r="EY13" i="11"/>
  <c r="DV13" i="11"/>
  <c r="CQ13" i="11"/>
  <c r="BO13" i="11"/>
  <c r="AM13" i="11"/>
  <c r="K13" i="11"/>
  <c r="RJ12" i="11"/>
  <c r="QE12" i="11"/>
  <c r="PC12" i="11"/>
  <c r="OA12" i="11"/>
  <c r="MY12" i="11"/>
  <c r="LV12" i="11"/>
  <c r="KQ12" i="11"/>
  <c r="JO12" i="11"/>
  <c r="IM12" i="11"/>
  <c r="HK12" i="11"/>
  <c r="GH12" i="11"/>
  <c r="FC12" i="11"/>
  <c r="EA12" i="11"/>
  <c r="CY12" i="11"/>
  <c r="BW12" i="11"/>
  <c r="AT12" i="11"/>
  <c r="O12" i="11"/>
  <c r="RO11" i="11"/>
  <c r="QM11" i="11"/>
  <c r="PK11" i="11"/>
  <c r="OH11" i="11"/>
  <c r="NC11" i="11"/>
  <c r="MA11" i="11"/>
  <c r="KY11" i="11"/>
  <c r="JW11" i="11"/>
  <c r="IT11" i="11"/>
  <c r="HO11" i="11"/>
  <c r="RK13" i="11"/>
  <c r="QH13" i="11"/>
  <c r="OY13" i="11"/>
  <c r="NS13" i="11"/>
  <c r="MP13" i="11"/>
  <c r="LN13" i="11"/>
  <c r="KI13" i="11"/>
  <c r="JF13" i="11"/>
  <c r="ID13" i="11"/>
  <c r="HB13" i="11"/>
  <c r="FZ13" i="11"/>
  <c r="EU13" i="11"/>
  <c r="DR13" i="11"/>
  <c r="CP13" i="11"/>
  <c r="BN13" i="11"/>
  <c r="AL13" i="11"/>
  <c r="G13" i="11"/>
  <c r="RF12" i="11"/>
  <c r="QD12" i="11"/>
  <c r="PB12" i="11"/>
  <c r="NZ12" i="11"/>
  <c r="MU12" i="11"/>
  <c r="LR12" i="11"/>
  <c r="KP12" i="11"/>
  <c r="JN12" i="11"/>
  <c r="IL12" i="11"/>
  <c r="HG12" i="11"/>
  <c r="GD12" i="11"/>
  <c r="FB12" i="11"/>
  <c r="DZ12" i="11"/>
  <c r="CX12" i="11"/>
  <c r="BS12" i="11"/>
  <c r="AP12" i="11"/>
  <c r="N12" i="11"/>
  <c r="RN11" i="11"/>
  <c r="QL11" i="11"/>
  <c r="PG11" i="11"/>
  <c r="OD11" i="11"/>
  <c r="NB11" i="11"/>
  <c r="LZ11" i="11"/>
  <c r="KX11" i="11"/>
  <c r="JS11" i="11"/>
  <c r="IP11" i="11"/>
  <c r="HN11" i="11"/>
  <c r="GL11" i="11"/>
  <c r="FK11" i="11"/>
  <c r="EL11" i="11"/>
  <c r="DK11" i="11"/>
  <c r="CI11" i="11"/>
  <c r="BJ11" i="11"/>
  <c r="AI11" i="11"/>
  <c r="J11" i="11"/>
  <c r="RK10" i="11"/>
  <c r="QL10" i="11"/>
  <c r="PK10" i="11"/>
  <c r="OL10" i="11"/>
  <c r="NK10" i="11"/>
  <c r="ML10" i="11"/>
  <c r="LK10" i="11"/>
  <c r="KM10" i="11"/>
  <c r="JO10" i="11"/>
  <c r="IQ10" i="11"/>
  <c r="HS10" i="11"/>
  <c r="GU10" i="11"/>
  <c r="FW10" i="11"/>
  <c r="EY10" i="11"/>
  <c r="EA10" i="11"/>
  <c r="DC10" i="11"/>
  <c r="CE10" i="11"/>
  <c r="BG10" i="11"/>
  <c r="AI10" i="11"/>
  <c r="K10" i="11"/>
  <c r="RO9" i="11"/>
  <c r="QQ9" i="11"/>
  <c r="PS9" i="11"/>
  <c r="OU9" i="11"/>
  <c r="NW9" i="11"/>
  <c r="MY9" i="11"/>
  <c r="MA9" i="11"/>
  <c r="LC9" i="11"/>
  <c r="KE9" i="11"/>
  <c r="JG9" i="11"/>
  <c r="II9" i="11"/>
  <c r="HK9" i="11"/>
  <c r="GM9" i="11"/>
  <c r="FO9" i="11"/>
  <c r="EQ9" i="11"/>
  <c r="DS9" i="11"/>
  <c r="CU9" i="11"/>
  <c r="BW9" i="11"/>
  <c r="AY9" i="11"/>
  <c r="AA9" i="11"/>
  <c r="C9" i="11"/>
  <c r="RG6" i="11"/>
  <c r="QI6" i="11"/>
  <c r="PK6" i="11"/>
  <c r="OM6" i="11"/>
  <c r="NO6" i="11"/>
  <c r="MQ6" i="11"/>
  <c r="LS6" i="11"/>
  <c r="KU6" i="11"/>
  <c r="JW6" i="11"/>
  <c r="IY6" i="11"/>
  <c r="IA6" i="11"/>
  <c r="HC6" i="11"/>
  <c r="GE6" i="11"/>
  <c r="FG6" i="11"/>
  <c r="EI6" i="11"/>
  <c r="DK6" i="11"/>
  <c r="CM6" i="11"/>
  <c r="BO6" i="11"/>
  <c r="AQ6" i="11"/>
  <c r="S6" i="11"/>
  <c r="RW5" i="11"/>
  <c r="QY5" i="11"/>
  <c r="QA5" i="11"/>
  <c r="PC5" i="11"/>
  <c r="OE5" i="11"/>
  <c r="NG5" i="11"/>
  <c r="MI5" i="11"/>
  <c r="LK5" i="11"/>
  <c r="KM5" i="11"/>
  <c r="JO5" i="11"/>
  <c r="IQ5" i="11"/>
  <c r="HS5" i="11"/>
  <c r="GU5" i="11"/>
  <c r="FW5" i="11"/>
  <c r="EY5" i="11"/>
  <c r="EA5" i="11"/>
  <c r="DC5" i="11"/>
  <c r="CE5" i="11"/>
  <c r="BG5" i="11"/>
  <c r="AI5" i="11"/>
  <c r="K5" i="11"/>
  <c r="RO4" i="11"/>
  <c r="QQ4" i="11"/>
  <c r="PS4" i="11"/>
  <c r="OU4" i="11"/>
  <c r="NW4" i="11"/>
  <c r="MY4" i="11"/>
  <c r="MA4" i="11"/>
  <c r="LC4" i="11"/>
  <c r="KE4" i="11"/>
  <c r="JG4" i="11"/>
  <c r="II4" i="11"/>
  <c r="HK4" i="11"/>
  <c r="GM4" i="11"/>
  <c r="FO4" i="11"/>
  <c r="EQ4" i="11"/>
  <c r="DS4" i="11"/>
  <c r="CU4" i="11"/>
  <c r="BW4" i="11"/>
  <c r="AY4" i="11"/>
  <c r="AA4" i="11"/>
  <c r="C4" i="11"/>
  <c r="RG3" i="11"/>
  <c r="QI3" i="11"/>
  <c r="PK3" i="11"/>
  <c r="OM3" i="11"/>
  <c r="NO3" i="11"/>
  <c r="MQ3" i="11"/>
  <c r="LS3" i="11"/>
  <c r="KU3" i="11"/>
  <c r="RJ13" i="11"/>
  <c r="QE13" i="11"/>
  <c r="OX13" i="11"/>
  <c r="NR13" i="11"/>
  <c r="MM13" i="11"/>
  <c r="LK13" i="11"/>
  <c r="KH13" i="11"/>
  <c r="JC13" i="11"/>
  <c r="IA13" i="11"/>
  <c r="GY13" i="11"/>
  <c r="FW13" i="11"/>
  <c r="ET13" i="11"/>
  <c r="DO13" i="11"/>
  <c r="CM13" i="11"/>
  <c r="BK13" i="11"/>
  <c r="AI13" i="11"/>
  <c r="F13" i="11"/>
  <c r="RC12" i="11"/>
  <c r="QA12" i="11"/>
  <c r="OY12" i="11"/>
  <c r="NW12" i="11"/>
  <c r="MT12" i="11"/>
  <c r="LO12" i="11"/>
  <c r="KM12" i="11"/>
  <c r="JK12" i="11"/>
  <c r="II12" i="11"/>
  <c r="HF12" i="11"/>
  <c r="GA12" i="11"/>
  <c r="EY12" i="11"/>
  <c r="DW12" i="11"/>
  <c r="CU12" i="11"/>
  <c r="BR12" i="11"/>
  <c r="AM12" i="11"/>
  <c r="K12" i="11"/>
  <c r="RK11" i="11"/>
  <c r="QI11" i="11"/>
  <c r="PF11" i="11"/>
  <c r="OA11" i="11"/>
  <c r="MY11" i="11"/>
  <c r="RF13" i="11"/>
  <c r="PW13" i="11"/>
  <c r="OQ13" i="11"/>
  <c r="NN13" i="11"/>
  <c r="MI13" i="11"/>
  <c r="LF13" i="11"/>
  <c r="KA13" i="11"/>
  <c r="IY13" i="11"/>
  <c r="HW13" i="11"/>
  <c r="GU13" i="11"/>
  <c r="FR13" i="11"/>
  <c r="EM13" i="11"/>
  <c r="DK13" i="11"/>
  <c r="CI13" i="11"/>
  <c r="BG13" i="11"/>
  <c r="AD13" i="11"/>
  <c r="SA12" i="11"/>
  <c r="QY12" i="11"/>
  <c r="PW12" i="11"/>
  <c r="OU12" i="11"/>
  <c r="NR12" i="11"/>
  <c r="MM12" i="11"/>
  <c r="LK12" i="11"/>
  <c r="KI12" i="11"/>
  <c r="JG12" i="11"/>
  <c r="ID12" i="11"/>
  <c r="GY12" i="11"/>
  <c r="FW12" i="11"/>
  <c r="EU12" i="11"/>
  <c r="DS12" i="11"/>
  <c r="CP12" i="11"/>
  <c r="BK12" i="11"/>
  <c r="AI12" i="11"/>
  <c r="G12" i="11"/>
  <c r="RG11" i="11"/>
  <c r="QD11" i="11"/>
  <c r="OY11" i="11"/>
  <c r="NW11" i="11"/>
  <c r="MU11" i="11"/>
  <c r="LS11" i="11"/>
  <c r="KP11" i="11"/>
  <c r="JK11" i="11"/>
  <c r="II11" i="11"/>
  <c r="HG11" i="11"/>
  <c r="GE11" i="11"/>
  <c r="FC11" i="11"/>
  <c r="ED11" i="11"/>
  <c r="DC11" i="11"/>
  <c r="CD11" i="11"/>
  <c r="BC11" i="11"/>
  <c r="AD11" i="11"/>
  <c r="C11" i="11"/>
  <c r="RF10" i="11"/>
  <c r="QE10" i="11"/>
  <c r="PF10" i="11"/>
  <c r="OE10" i="11"/>
  <c r="NC10" i="11"/>
  <c r="MD10" i="11"/>
  <c r="LF10" i="11"/>
  <c r="KH10" i="11"/>
  <c r="JJ10" i="11"/>
  <c r="IL10" i="11"/>
  <c r="HN10" i="11"/>
  <c r="GP10" i="11"/>
  <c r="FR10" i="11"/>
  <c r="ET10" i="11"/>
  <c r="DV10" i="11"/>
  <c r="CX10" i="11"/>
  <c r="BZ10" i="11"/>
  <c r="BB10" i="11"/>
  <c r="AD10" i="11"/>
  <c r="F10" i="11"/>
  <c r="RJ9" i="11"/>
  <c r="QL9" i="11"/>
  <c r="PN9" i="11"/>
  <c r="OP9" i="11"/>
  <c r="NR9" i="11"/>
  <c r="MT9" i="11"/>
  <c r="LV9" i="11"/>
  <c r="KX9" i="11"/>
  <c r="JZ9" i="11"/>
  <c r="JB9" i="11"/>
  <c r="ID9" i="11"/>
  <c r="HF9" i="11"/>
  <c r="GH9" i="11"/>
  <c r="FJ9" i="11"/>
  <c r="EL9" i="11"/>
  <c r="DN9" i="11"/>
  <c r="CP9" i="11"/>
  <c r="BR9" i="11"/>
  <c r="AT9" i="11"/>
  <c r="V9" i="11"/>
  <c r="RZ6" i="11"/>
  <c r="RB6" i="11"/>
  <c r="QD6" i="11"/>
  <c r="PF6" i="11"/>
  <c r="OH6" i="11"/>
  <c r="NJ6" i="11"/>
  <c r="ML6" i="11"/>
  <c r="LN6" i="11"/>
  <c r="KP6" i="11"/>
  <c r="JR6" i="11"/>
  <c r="IT6" i="11"/>
  <c r="HV6" i="11"/>
  <c r="GX6" i="11"/>
  <c r="FZ6" i="11"/>
  <c r="FB6" i="11"/>
  <c r="ED6" i="11"/>
  <c r="DF6" i="11"/>
  <c r="CH6" i="11"/>
  <c r="BJ6" i="11"/>
  <c r="AL6" i="11"/>
  <c r="N6" i="11"/>
  <c r="RR5" i="11"/>
  <c r="QT5" i="11"/>
  <c r="PV5" i="11"/>
  <c r="OX5" i="11"/>
  <c r="NZ5" i="11"/>
  <c r="NB5" i="11"/>
  <c r="MD5" i="11"/>
  <c r="LF5" i="11"/>
  <c r="KH5" i="11"/>
  <c r="JJ5" i="11"/>
  <c r="IL5" i="11"/>
  <c r="HN5" i="11"/>
  <c r="GP5" i="11"/>
  <c r="FR5" i="11"/>
  <c r="ET5" i="11"/>
  <c r="DV5" i="11"/>
  <c r="CX5" i="11"/>
  <c r="BZ5" i="11"/>
  <c r="BB5" i="11"/>
  <c r="AD5" i="11"/>
  <c r="F5" i="11"/>
  <c r="RJ4" i="11"/>
  <c r="QL4" i="11"/>
  <c r="PN4" i="11"/>
  <c r="OP4" i="11"/>
  <c r="NR4" i="11"/>
  <c r="MT4" i="11"/>
  <c r="LV4" i="11"/>
  <c r="KX4" i="11"/>
  <c r="JZ4" i="11"/>
  <c r="JB4" i="11"/>
  <c r="ID4" i="11"/>
  <c r="HF4" i="11"/>
  <c r="GH4" i="11"/>
  <c r="FJ4" i="11"/>
  <c r="EL4" i="11"/>
  <c r="DN4" i="11"/>
  <c r="CP4" i="11"/>
  <c r="BR4" i="11"/>
  <c r="AT4" i="11"/>
  <c r="V4" i="11"/>
  <c r="RZ3" i="11"/>
  <c r="RB3" i="11"/>
  <c r="QD3" i="11"/>
  <c r="PF3" i="11"/>
  <c r="OH3" i="11"/>
  <c r="NJ3" i="11"/>
  <c r="ML3" i="11"/>
  <c r="LN3" i="11"/>
  <c r="KP3" i="11"/>
  <c r="RC13" i="11"/>
  <c r="PV13" i="11"/>
  <c r="OP13" i="11"/>
  <c r="NK13" i="11"/>
  <c r="ME13" i="11"/>
  <c r="LB13" i="11"/>
  <c r="JZ13" i="11"/>
  <c r="IX13" i="11"/>
  <c r="HV13" i="11"/>
  <c r="GQ13" i="11"/>
  <c r="FN13" i="11"/>
  <c r="EL13" i="11"/>
  <c r="DJ13" i="11"/>
  <c r="CH13" i="11"/>
  <c r="BC13" i="11"/>
  <c r="Z13" i="11"/>
  <c r="RZ12" i="11"/>
  <c r="QX12" i="11"/>
  <c r="PV12" i="11"/>
  <c r="OQ12" i="11"/>
  <c r="NN12" i="11"/>
  <c r="ML12" i="11"/>
  <c r="LJ12" i="11"/>
  <c r="KH12" i="11"/>
  <c r="JC12" i="11"/>
  <c r="HZ12" i="11"/>
  <c r="GX12" i="11"/>
  <c r="FV12" i="11"/>
  <c r="ET12" i="11"/>
  <c r="DO12" i="11"/>
  <c r="CL12" i="11"/>
  <c r="BJ12" i="11"/>
  <c r="AH12" i="11"/>
  <c r="F12" i="11"/>
  <c r="RC11" i="11"/>
  <c r="PZ11" i="11"/>
  <c r="OX11" i="11"/>
  <c r="NV11" i="11"/>
  <c r="MT11" i="11"/>
  <c r="LO11" i="11"/>
  <c r="KL11" i="11"/>
  <c r="JJ11" i="11"/>
  <c r="IH11" i="11"/>
  <c r="HF11" i="11"/>
  <c r="GA11" i="11"/>
  <c r="FB11" i="11"/>
  <c r="EA11" i="11"/>
  <c r="DB11" i="11"/>
  <c r="CA11" i="11"/>
  <c r="BB11" i="11"/>
  <c r="AA11" i="11"/>
  <c r="B11" i="11"/>
  <c r="RC10" i="11"/>
  <c r="QD10" i="11"/>
  <c r="PC10" i="11"/>
  <c r="OA10" i="11"/>
  <c r="NB10" i="11"/>
  <c r="MA10" i="11"/>
  <c r="LC10" i="11"/>
  <c r="KE10" i="11"/>
  <c r="JG10" i="11"/>
  <c r="II10" i="11"/>
  <c r="HK10" i="11"/>
  <c r="GM10" i="11"/>
  <c r="FO10" i="11"/>
  <c r="EQ10" i="11"/>
  <c r="DS10" i="11"/>
  <c r="CU10" i="11"/>
  <c r="BW10" i="11"/>
  <c r="AY10" i="11"/>
  <c r="AA10" i="11"/>
  <c r="C10" i="11"/>
  <c r="RG9" i="11"/>
  <c r="QI9" i="11"/>
  <c r="PK9" i="11"/>
  <c r="OM9" i="11"/>
  <c r="NO9" i="11"/>
  <c r="MQ9" i="11"/>
  <c r="LS9" i="11"/>
  <c r="KU9" i="11"/>
  <c r="JW9" i="11"/>
  <c r="IY9" i="11"/>
  <c r="IA9" i="11"/>
  <c r="HC9" i="11"/>
  <c r="GE9" i="11"/>
  <c r="FG9" i="11"/>
  <c r="EI9" i="11"/>
  <c r="DK9" i="11"/>
  <c r="CM9" i="11"/>
  <c r="BO9" i="11"/>
  <c r="AQ9" i="11"/>
  <c r="S9" i="11"/>
  <c r="RW6" i="11"/>
  <c r="QY6" i="11"/>
  <c r="QA6" i="11"/>
  <c r="PC6" i="11"/>
  <c r="OE6" i="11"/>
  <c r="NG6" i="11"/>
  <c r="MI6" i="11"/>
  <c r="LK6" i="11"/>
  <c r="KM6" i="11"/>
  <c r="JO6" i="11"/>
  <c r="IQ6" i="11"/>
  <c r="HS6" i="11"/>
  <c r="GU6" i="11"/>
  <c r="FW6" i="11"/>
  <c r="EY6" i="11"/>
  <c r="EA6" i="11"/>
  <c r="DC6" i="11"/>
  <c r="CE6" i="11"/>
  <c r="BG6" i="11"/>
  <c r="AI6" i="11"/>
  <c r="K6" i="11"/>
  <c r="RO5" i="11"/>
  <c r="QQ5" i="11"/>
  <c r="PS5" i="11"/>
  <c r="OU5" i="11"/>
  <c r="NW5" i="11"/>
  <c r="MY5" i="11"/>
  <c r="MA5" i="11"/>
  <c r="LC5" i="11"/>
  <c r="KE5" i="11"/>
  <c r="JG5" i="11"/>
  <c r="II5" i="11"/>
  <c r="HK5" i="11"/>
  <c r="GM5" i="11"/>
  <c r="FO5" i="11"/>
  <c r="EQ5" i="11"/>
  <c r="DS5" i="11"/>
  <c r="CU5" i="11"/>
  <c r="BW5" i="11"/>
  <c r="AY5" i="11"/>
  <c r="AA5" i="11"/>
  <c r="C5" i="11"/>
  <c r="RG4" i="11"/>
  <c r="QI4" i="11"/>
  <c r="PK4" i="11"/>
  <c r="OM4" i="11"/>
  <c r="NO4" i="11"/>
  <c r="MQ4" i="11"/>
  <c r="LS4" i="11"/>
  <c r="KU4" i="11"/>
  <c r="JW4" i="11"/>
  <c r="IY4" i="11"/>
  <c r="IA4" i="11"/>
  <c r="HC4" i="11"/>
  <c r="GE4" i="11"/>
  <c r="FG4" i="11"/>
  <c r="EI4" i="11"/>
  <c r="DK4" i="11"/>
  <c r="CM4" i="11"/>
  <c r="BO4" i="11"/>
  <c r="AQ4" i="11"/>
  <c r="S4" i="11"/>
  <c r="RW3" i="11"/>
  <c r="QY3" i="11"/>
  <c r="QA3" i="11"/>
  <c r="PC3" i="11"/>
  <c r="OE3" i="11"/>
  <c r="NG3" i="11"/>
  <c r="MI3" i="11"/>
  <c r="LK3" i="11"/>
  <c r="KM3" i="11"/>
  <c r="RB13" i="11"/>
  <c r="PR13" i="11"/>
  <c r="OM13" i="11"/>
  <c r="NJ13" i="11"/>
  <c r="MD13" i="11"/>
  <c r="KY13" i="11"/>
  <c r="JW13" i="11"/>
  <c r="IU13" i="11"/>
  <c r="HS13" i="11"/>
  <c r="GP13" i="11"/>
  <c r="FK13" i="11"/>
  <c r="EI13" i="11"/>
  <c r="DG13" i="11"/>
  <c r="CE13" i="11"/>
  <c r="BB13" i="11"/>
  <c r="W13" i="11"/>
  <c r="RW12" i="11"/>
  <c r="QU12" i="11"/>
  <c r="PS12" i="11"/>
  <c r="OP12" i="11"/>
  <c r="NK12" i="11"/>
  <c r="MI12" i="11"/>
  <c r="LG12" i="11"/>
  <c r="KE12" i="11"/>
  <c r="JB12" i="11"/>
  <c r="HW12" i="11"/>
  <c r="GU12" i="11"/>
  <c r="FS12" i="11"/>
  <c r="EQ12" i="11"/>
  <c r="DN12" i="11"/>
  <c r="CI12" i="11"/>
  <c r="BG12" i="11"/>
  <c r="AE12" i="11"/>
  <c r="C12" i="11"/>
  <c r="RB11" i="11"/>
  <c r="PW11" i="11"/>
  <c r="OU11" i="11"/>
  <c r="NS11" i="11"/>
  <c r="MQ11" i="11"/>
  <c r="LN11" i="11"/>
  <c r="KI11" i="11"/>
  <c r="JG11" i="11"/>
  <c r="IE11" i="11"/>
  <c r="HC11" i="11"/>
  <c r="FZ11" i="11"/>
  <c r="EY11" i="11"/>
  <c r="DZ11" i="11"/>
  <c r="CY11" i="11"/>
  <c r="BZ11" i="11"/>
  <c r="AY11" i="11"/>
  <c r="Z11" i="11"/>
  <c r="RZ13" i="11"/>
  <c r="OT13" i="11"/>
  <c r="LW13" i="11"/>
  <c r="JK13" i="11"/>
  <c r="GL13" i="11"/>
  <c r="ED13" i="11"/>
  <c r="BJ13" i="11"/>
  <c r="RS12" i="11"/>
  <c r="PF12" i="11"/>
  <c r="MH12" i="11"/>
  <c r="JV12" i="11"/>
  <c r="HN12" i="11"/>
  <c r="FF12" i="11"/>
  <c r="DB12" i="11"/>
  <c r="AU12" i="11"/>
  <c r="RR11" i="11"/>
  <c r="PN11" i="11"/>
  <c r="NF11" i="11"/>
  <c r="LC11" i="11"/>
  <c r="JC11" i="11"/>
  <c r="HJ11" i="11"/>
  <c r="FR11" i="11"/>
  <c r="EE11" i="11"/>
  <c r="CQ11" i="11"/>
  <c r="BF11" i="11"/>
  <c r="O11" i="11"/>
  <c r="RJ10" i="11"/>
  <c r="PW10" i="11"/>
  <c r="OQ10" i="11"/>
  <c r="NJ10" i="11"/>
  <c r="LW10" i="11"/>
  <c r="KT10" i="11"/>
  <c r="JN10" i="11"/>
  <c r="IE10" i="11"/>
  <c r="HB10" i="11"/>
  <c r="FV10" i="11"/>
  <c r="EM10" i="11"/>
  <c r="DJ10" i="11"/>
  <c r="CD10" i="11"/>
  <c r="AU10" i="11"/>
  <c r="R10" i="11"/>
  <c r="RN9" i="11"/>
  <c r="QE9" i="11"/>
  <c r="PB9" i="11"/>
  <c r="NV9" i="11"/>
  <c r="MM9" i="11"/>
  <c r="LJ9" i="11"/>
  <c r="KD9" i="11"/>
  <c r="IU9" i="11"/>
  <c r="HR9" i="11"/>
  <c r="GL9" i="11"/>
  <c r="FC9" i="11"/>
  <c r="DZ9" i="11"/>
  <c r="CT9" i="11"/>
  <c r="BK9" i="11"/>
  <c r="AH9" i="11"/>
  <c r="B9" i="11"/>
  <c r="QU6" i="11"/>
  <c r="PR6" i="11"/>
  <c r="OL6" i="11"/>
  <c r="NC6" i="11"/>
  <c r="LZ6" i="11"/>
  <c r="KT6" i="11"/>
  <c r="JK6" i="11"/>
  <c r="IH6" i="11"/>
  <c r="HB6" i="11"/>
  <c r="FS6" i="11"/>
  <c r="EP6" i="11"/>
  <c r="DJ6" i="11"/>
  <c r="CA6" i="11"/>
  <c r="AX6" i="11"/>
  <c r="R6" i="11"/>
  <c r="RK5" i="11"/>
  <c r="QH5" i="11"/>
  <c r="PB5" i="11"/>
  <c r="NS5" i="11"/>
  <c r="MP5" i="11"/>
  <c r="LJ5" i="11"/>
  <c r="KA5" i="11"/>
  <c r="IX5" i="11"/>
  <c r="HR5" i="11"/>
  <c r="GI5" i="11"/>
  <c r="FF5" i="11"/>
  <c r="DZ5" i="11"/>
  <c r="CQ5" i="11"/>
  <c r="BN5" i="11"/>
  <c r="AH5" i="11"/>
  <c r="SA4" i="11"/>
  <c r="QX4" i="11"/>
  <c r="PR4" i="11"/>
  <c r="OI4" i="11"/>
  <c r="NF4" i="11"/>
  <c r="LZ4" i="11"/>
  <c r="KQ4" i="11"/>
  <c r="JN4" i="11"/>
  <c r="IH4" i="11"/>
  <c r="GY4" i="11"/>
  <c r="FV4" i="11"/>
  <c r="EP4" i="11"/>
  <c r="DG4" i="11"/>
  <c r="CD4" i="11"/>
  <c r="AX4" i="11"/>
  <c r="O4" i="11"/>
  <c r="RN3" i="11"/>
  <c r="QH3" i="11"/>
  <c r="OY3" i="11"/>
  <c r="NV3" i="11"/>
  <c r="MP3" i="11"/>
  <c r="LG3" i="11"/>
  <c r="KD3" i="11"/>
  <c r="JF3" i="11"/>
  <c r="IH3" i="11"/>
  <c r="HJ3" i="11"/>
  <c r="GL3" i="11"/>
  <c r="FN3" i="11"/>
  <c r="EP3" i="11"/>
  <c r="DR3" i="11"/>
  <c r="CT3" i="11"/>
  <c r="BV3" i="11"/>
  <c r="AX3" i="11"/>
  <c r="Z3" i="11"/>
  <c r="B3" i="11"/>
  <c r="RF2" i="11"/>
  <c r="QH2" i="11"/>
  <c r="PJ2" i="11"/>
  <c r="OL2" i="11"/>
  <c r="NN2" i="11"/>
  <c r="MP2" i="11"/>
  <c r="LR2" i="11"/>
  <c r="KT2" i="11"/>
  <c r="JV2" i="11"/>
  <c r="IX2" i="11"/>
  <c r="HZ2" i="11"/>
  <c r="HB2" i="11"/>
  <c r="GD2" i="11"/>
  <c r="FF2" i="11"/>
  <c r="EH2" i="11"/>
  <c r="DJ2" i="11"/>
  <c r="CL2" i="11"/>
  <c r="BN2" i="11"/>
  <c r="AP2" i="11"/>
  <c r="R2" i="11"/>
  <c r="RR13" i="11"/>
  <c r="OL13" i="11"/>
  <c r="LV13" i="11"/>
  <c r="JB13" i="11"/>
  <c r="GI13" i="11"/>
  <c r="DW13" i="11"/>
  <c r="AX13" i="11"/>
  <c r="RR12" i="11"/>
  <c r="OX12" i="11"/>
  <c r="ME12" i="11"/>
  <c r="JR12" i="11"/>
  <c r="HB12" i="11"/>
  <c r="EX12" i="11"/>
  <c r="CQ12" i="11"/>
  <c r="AL12" i="11"/>
  <c r="RJ11" i="11"/>
  <c r="PB11" i="11"/>
  <c r="MX11" i="11"/>
  <c r="LB11" i="11"/>
  <c r="JB11" i="11"/>
  <c r="GY11" i="11"/>
  <c r="FO11" i="11"/>
  <c r="DW11" i="11"/>
  <c r="CP11" i="11"/>
  <c r="AX11" i="11"/>
  <c r="N11" i="11"/>
  <c r="RG10" i="11"/>
  <c r="PV10" i="11"/>
  <c r="OP10" i="11"/>
  <c r="NG10" i="11"/>
  <c r="LV10" i="11"/>
  <c r="KQ10" i="11"/>
  <c r="JK10" i="11"/>
  <c r="ID10" i="11"/>
  <c r="GY10" i="11"/>
  <c r="FS10" i="11"/>
  <c r="EL10" i="11"/>
  <c r="DG10" i="11"/>
  <c r="CA10" i="11"/>
  <c r="AT10" i="11"/>
  <c r="O10" i="11"/>
  <c r="RK9" i="11"/>
  <c r="QD9" i="11"/>
  <c r="OY9" i="11"/>
  <c r="NS9" i="11"/>
  <c r="ML9" i="11"/>
  <c r="LG9" i="11"/>
  <c r="KA9" i="11"/>
  <c r="IT9" i="11"/>
  <c r="HO9" i="11"/>
  <c r="GI9" i="11"/>
  <c r="FB9" i="11"/>
  <c r="DW9" i="11"/>
  <c r="CQ9" i="11"/>
  <c r="BJ9" i="11"/>
  <c r="AE9" i="11"/>
  <c r="SA6" i="11"/>
  <c r="QT6" i="11"/>
  <c r="PO6" i="11"/>
  <c r="OI6" i="11"/>
  <c r="NB6" i="11"/>
  <c r="LW6" i="11"/>
  <c r="KQ6" i="11"/>
  <c r="JJ6" i="11"/>
  <c r="IE6" i="11"/>
  <c r="GY6" i="11"/>
  <c r="FR6" i="11"/>
  <c r="EM6" i="11"/>
  <c r="DG6" i="11"/>
  <c r="BZ6" i="11"/>
  <c r="AU6" i="11"/>
  <c r="O6" i="11"/>
  <c r="RJ5" i="11"/>
  <c r="QE5" i="11"/>
  <c r="OY5" i="11"/>
  <c r="NR5" i="11"/>
  <c r="MM5" i="11"/>
  <c r="LG5" i="11"/>
  <c r="JZ5" i="11"/>
  <c r="IU5" i="11"/>
  <c r="HO5" i="11"/>
  <c r="GH5" i="11"/>
  <c r="FC5" i="11"/>
  <c r="DW5" i="11"/>
  <c r="CP5" i="11"/>
  <c r="BK5" i="11"/>
  <c r="AE5" i="11"/>
  <c r="RZ4" i="11"/>
  <c r="QU4" i="11"/>
  <c r="PO4" i="11"/>
  <c r="OH4" i="11"/>
  <c r="NC4" i="11"/>
  <c r="LW4" i="11"/>
  <c r="KP4" i="11"/>
  <c r="JK4" i="11"/>
  <c r="IE4" i="11"/>
  <c r="GX4" i="11"/>
  <c r="FS4" i="11"/>
  <c r="EM4" i="11"/>
  <c r="DF4" i="11"/>
  <c r="CA4" i="11"/>
  <c r="AU4" i="11"/>
  <c r="N4" i="11"/>
  <c r="RK3" i="11"/>
  <c r="QE3" i="11"/>
  <c r="OX3" i="11"/>
  <c r="NS3" i="11"/>
  <c r="MM3" i="11"/>
  <c r="LF3" i="11"/>
  <c r="KA3" i="11"/>
  <c r="JC3" i="11"/>
  <c r="IE3" i="11"/>
  <c r="HG3" i="11"/>
  <c r="GI3" i="11"/>
  <c r="FK3" i="11"/>
  <c r="EM3" i="11"/>
  <c r="DO3" i="11"/>
  <c r="CQ3" i="11"/>
  <c r="BS3" i="11"/>
  <c r="AU3" i="11"/>
  <c r="W3" i="11"/>
  <c r="SA2" i="11"/>
  <c r="RC2" i="11"/>
  <c r="QE2" i="11"/>
  <c r="PG2" i="11"/>
  <c r="OI2" i="11"/>
  <c r="NK2" i="11"/>
  <c r="MM2" i="11"/>
  <c r="LO2" i="11"/>
  <c r="KQ2" i="11"/>
  <c r="JS2" i="11"/>
  <c r="IU2" i="11"/>
  <c r="HW2" i="11"/>
  <c r="GY2" i="11"/>
  <c r="GA2" i="11"/>
  <c r="FC2" i="11"/>
  <c r="EE2" i="11"/>
  <c r="DG2" i="11"/>
  <c r="CI2" i="11"/>
  <c r="BK2" i="11"/>
  <c r="AM2" i="11"/>
  <c r="O2" i="11"/>
  <c r="RG13" i="11"/>
  <c r="OI13" i="11"/>
  <c r="LR13" i="11"/>
  <c r="IT13" i="11"/>
  <c r="GH13" i="11"/>
  <c r="DN13" i="11"/>
  <c r="AU13" i="11"/>
  <c r="RK12" i="11"/>
  <c r="OL12" i="11"/>
  <c r="MD12" i="11"/>
  <c r="JJ12" i="11"/>
  <c r="GT12" i="11"/>
  <c r="EM12" i="11"/>
  <c r="CH12" i="11"/>
  <c r="AD12" i="11"/>
  <c r="QX11" i="11"/>
  <c r="OT11" i="11"/>
  <c r="MM11" i="11"/>
  <c r="KU11" i="11"/>
  <c r="IY11" i="11"/>
  <c r="GX11" i="11"/>
  <c r="FN11" i="11"/>
  <c r="DV11" i="11"/>
  <c r="CM11" i="11"/>
  <c r="AU11" i="11"/>
  <c r="K11" i="11"/>
  <c r="RB10" i="11"/>
  <c r="PS10" i="11"/>
  <c r="OM10" i="11"/>
  <c r="MY10" i="11"/>
  <c r="LS10" i="11"/>
  <c r="KP10" i="11"/>
  <c r="JF10" i="11"/>
  <c r="IA10" i="11"/>
  <c r="GX10" i="11"/>
  <c r="FN10" i="11"/>
  <c r="EI10" i="11"/>
  <c r="DF10" i="11"/>
  <c r="BV10" i="11"/>
  <c r="AQ10" i="11"/>
  <c r="N10" i="11"/>
  <c r="RF9" i="11"/>
  <c r="QA9" i="11"/>
  <c r="OX9" i="11"/>
  <c r="NN9" i="11"/>
  <c r="MI9" i="11"/>
  <c r="LF9" i="11"/>
  <c r="JV9" i="11"/>
  <c r="IQ9" i="11"/>
  <c r="HN9" i="11"/>
  <c r="GD9" i="11"/>
  <c r="EY9" i="11"/>
  <c r="DV9" i="11"/>
  <c r="CL9" i="11"/>
  <c r="BG9" i="11"/>
  <c r="AD9" i="11"/>
  <c r="RV6" i="11"/>
  <c r="QQ6" i="11"/>
  <c r="PN6" i="11"/>
  <c r="OD6" i="11"/>
  <c r="MY6" i="11"/>
  <c r="LV6" i="11"/>
  <c r="KL6" i="11"/>
  <c r="JG6" i="11"/>
  <c r="ID6" i="11"/>
  <c r="GT6" i="11"/>
  <c r="FO6" i="11"/>
  <c r="EL6" i="11"/>
  <c r="DB6" i="11"/>
  <c r="BW6" i="11"/>
  <c r="AT6" i="11"/>
  <c r="J6" i="11"/>
  <c r="RG5" i="11"/>
  <c r="QD5" i="11"/>
  <c r="OT5" i="11"/>
  <c r="NO5" i="11"/>
  <c r="ML5" i="11"/>
  <c r="LB5" i="11"/>
  <c r="JW5" i="11"/>
  <c r="IT5" i="11"/>
  <c r="HJ5" i="11"/>
  <c r="GE5" i="11"/>
  <c r="FB5" i="11"/>
  <c r="DR5" i="11"/>
  <c r="CM5" i="11"/>
  <c r="BJ5" i="11"/>
  <c r="Z5" i="11"/>
  <c r="RW4" i="11"/>
  <c r="QT4" i="11"/>
  <c r="PJ4" i="11"/>
  <c r="OE4" i="11"/>
  <c r="NB4" i="11"/>
  <c r="LR4" i="11"/>
  <c r="KM4" i="11"/>
  <c r="JJ4" i="11"/>
  <c r="HZ4" i="11"/>
  <c r="GU4" i="11"/>
  <c r="FR4" i="11"/>
  <c r="EH4" i="11"/>
  <c r="DC4" i="11"/>
  <c r="BZ4" i="11"/>
  <c r="AP4" i="11"/>
  <c r="K4" i="11"/>
  <c r="RJ3" i="11"/>
  <c r="PZ3" i="11"/>
  <c r="OU3" i="11"/>
  <c r="NR3" i="11"/>
  <c r="MH3" i="11"/>
  <c r="LC3" i="11"/>
  <c r="JZ3" i="11"/>
  <c r="JB3" i="11"/>
  <c r="ID3" i="11"/>
  <c r="HF3" i="11"/>
  <c r="GH3" i="11"/>
  <c r="FJ3" i="11"/>
  <c r="EL3" i="11"/>
  <c r="DN3" i="11"/>
  <c r="CP3" i="11"/>
  <c r="BR3" i="11"/>
  <c r="AT3" i="11"/>
  <c r="V3" i="11"/>
  <c r="RZ2" i="11"/>
  <c r="RB2" i="11"/>
  <c r="QD2" i="11"/>
  <c r="PF2" i="11"/>
  <c r="OH2" i="11"/>
  <c r="NJ2" i="11"/>
  <c r="ML2" i="11"/>
  <c r="LN2" i="11"/>
  <c r="KP2" i="11"/>
  <c r="JR2" i="11"/>
  <c r="IT2" i="11"/>
  <c r="HV2" i="11"/>
  <c r="GX2" i="11"/>
  <c r="FZ2" i="11"/>
  <c r="FB2" i="11"/>
  <c r="ED2" i="11"/>
  <c r="DF2" i="11"/>
  <c r="CH2" i="11"/>
  <c r="BJ2" i="11"/>
  <c r="AL2" i="11"/>
  <c r="N2" i="11"/>
  <c r="QU13" i="11"/>
  <c r="OH13" i="11"/>
  <c r="LG13" i="11"/>
  <c r="IQ13" i="11"/>
  <c r="GD13" i="11"/>
  <c r="DF13" i="11"/>
  <c r="AT13" i="11"/>
  <c r="RB12" i="11"/>
  <c r="OI12" i="11"/>
  <c r="LW12" i="11"/>
  <c r="IX12" i="11"/>
  <c r="GQ12" i="11"/>
  <c r="EL12" i="11"/>
  <c r="CE12" i="11"/>
  <c r="AA12" i="11"/>
  <c r="QU11" i="11"/>
  <c r="OQ11" i="11"/>
  <c r="ML11" i="11"/>
  <c r="KQ11" i="11"/>
  <c r="IU11" i="11"/>
  <c r="GT11" i="11"/>
  <c r="FJ11" i="11"/>
  <c r="DS11" i="11"/>
  <c r="CH11" i="11"/>
  <c r="AT11" i="11"/>
  <c r="G11" i="11"/>
  <c r="QY10" i="11"/>
  <c r="PR10" i="11"/>
  <c r="OI10" i="11"/>
  <c r="MX10" i="11"/>
  <c r="LR10" i="11"/>
  <c r="KL10" i="11"/>
  <c r="JC10" i="11"/>
  <c r="HZ10" i="11"/>
  <c r="GT10" i="11"/>
  <c r="FK10" i="11"/>
  <c r="EH10" i="11"/>
  <c r="DB10" i="11"/>
  <c r="BS10" i="11"/>
  <c r="AP10" i="11"/>
  <c r="J10" i="11"/>
  <c r="RC9" i="11"/>
  <c r="PZ9" i="11"/>
  <c r="OT9" i="11"/>
  <c r="NK9" i="11"/>
  <c r="MH9" i="11"/>
  <c r="LB9" i="11"/>
  <c r="JS9" i="11"/>
  <c r="IP9" i="11"/>
  <c r="HJ9" i="11"/>
  <c r="GA9" i="11"/>
  <c r="EX9" i="11"/>
  <c r="DR9" i="11"/>
  <c r="CI9" i="11"/>
  <c r="BF9" i="11"/>
  <c r="Z9" i="11"/>
  <c r="RS6" i="11"/>
  <c r="QP6" i="11"/>
  <c r="PJ6" i="11"/>
  <c r="OA6" i="11"/>
  <c r="MX6" i="11"/>
  <c r="LR6" i="11"/>
  <c r="KI6" i="11"/>
  <c r="JF6" i="11"/>
  <c r="HZ6" i="11"/>
  <c r="GQ6" i="11"/>
  <c r="FN6" i="11"/>
  <c r="EH6" i="11"/>
  <c r="CY6" i="11"/>
  <c r="BV6" i="11"/>
  <c r="AP6" i="11"/>
  <c r="G6" i="11"/>
  <c r="RF5" i="11"/>
  <c r="PZ5" i="11"/>
  <c r="OQ5" i="11"/>
  <c r="NN5" i="11"/>
  <c r="MH5" i="11"/>
  <c r="KY5" i="11"/>
  <c r="JV5" i="11"/>
  <c r="IP5" i="11"/>
  <c r="HG5" i="11"/>
  <c r="GD5" i="11"/>
  <c r="EX5" i="11"/>
  <c r="DO5" i="11"/>
  <c r="CL5" i="11"/>
  <c r="BF5" i="11"/>
  <c r="W5" i="11"/>
  <c r="RV4" i="11"/>
  <c r="QP4" i="11"/>
  <c r="PG4" i="11"/>
  <c r="OD4" i="11"/>
  <c r="MX4" i="11"/>
  <c r="LO4" i="11"/>
  <c r="KL4" i="11"/>
  <c r="JF4" i="11"/>
  <c r="HW4" i="11"/>
  <c r="GT4" i="11"/>
  <c r="FN4" i="11"/>
  <c r="EE4" i="11"/>
  <c r="DB4" i="11"/>
  <c r="BV4" i="11"/>
  <c r="AM4" i="11"/>
  <c r="J4" i="11"/>
  <c r="RF3" i="11"/>
  <c r="PW3" i="11"/>
  <c r="OT3" i="11"/>
  <c r="NN3" i="11"/>
  <c r="ME3" i="11"/>
  <c r="LB3" i="11"/>
  <c r="JW3" i="11"/>
  <c r="IY3" i="11"/>
  <c r="IA3" i="11"/>
  <c r="HC3" i="11"/>
  <c r="GE3" i="11"/>
  <c r="FG3" i="11"/>
  <c r="EI3" i="11"/>
  <c r="DK3" i="11"/>
  <c r="CM3" i="11"/>
  <c r="BO3" i="11"/>
  <c r="AQ3" i="11"/>
  <c r="S3" i="11"/>
  <c r="RW2" i="11"/>
  <c r="QY2" i="11"/>
  <c r="QA2" i="11"/>
  <c r="PC2" i="11"/>
  <c r="OE2" i="11"/>
  <c r="NG2" i="11"/>
  <c r="MI2" i="11"/>
  <c r="LK2" i="11"/>
  <c r="KM2" i="11"/>
  <c r="JO2" i="11"/>
  <c r="IQ2" i="11"/>
  <c r="HS2" i="11"/>
  <c r="GU2" i="11"/>
  <c r="FW2" i="11"/>
  <c r="EY2" i="11"/>
  <c r="EA2" i="11"/>
  <c r="DC2" i="11"/>
  <c r="CE2" i="11"/>
  <c r="BG2" i="11"/>
  <c r="AI2" i="11"/>
  <c r="K2" i="11"/>
  <c r="QT13" i="11"/>
  <c r="NZ13" i="11"/>
  <c r="KX13" i="11"/>
  <c r="IM13" i="11"/>
  <c r="FS13" i="11"/>
  <c r="DC13" i="11"/>
  <c r="AP13" i="11"/>
  <c r="QT12" i="11"/>
  <c r="OH12" i="11"/>
  <c r="LN12" i="11"/>
  <c r="IU12" i="11"/>
  <c r="GP12" i="11"/>
  <c r="EH12" i="11"/>
  <c r="CD12" i="11"/>
  <c r="W12" i="11"/>
  <c r="QT11" i="11"/>
  <c r="OP11" i="11"/>
  <c r="MH11" i="11"/>
  <c r="KH11" i="11"/>
  <c r="IM11" i="11"/>
  <c r="GQ11" i="11"/>
  <c r="FG11" i="11"/>
  <c r="DR11" i="11"/>
  <c r="CE11" i="11"/>
  <c r="AQ11" i="11"/>
  <c r="F11" i="11"/>
  <c r="QU10" i="11"/>
  <c r="PO10" i="11"/>
  <c r="OH10" i="11"/>
  <c r="MU10" i="11"/>
  <c r="LO10" i="11"/>
  <c r="KI10" i="11"/>
  <c r="JB10" i="11"/>
  <c r="HW10" i="11"/>
  <c r="GQ10" i="11"/>
  <c r="FJ10" i="11"/>
  <c r="EE10" i="11"/>
  <c r="CY10" i="11"/>
  <c r="BR10" i="11"/>
  <c r="AM10" i="11"/>
  <c r="G10" i="11"/>
  <c r="RB9" i="11"/>
  <c r="PW9" i="11"/>
  <c r="OQ9" i="11"/>
  <c r="NJ9" i="11"/>
  <c r="ME9" i="11"/>
  <c r="KY9" i="11"/>
  <c r="JR9" i="11"/>
  <c r="IM9" i="11"/>
  <c r="HG9" i="11"/>
  <c r="FZ9" i="11"/>
  <c r="EU9" i="11"/>
  <c r="DO9" i="11"/>
  <c r="CH9" i="11"/>
  <c r="BC9" i="11"/>
  <c r="W9" i="11"/>
  <c r="RR6" i="11"/>
  <c r="QM6" i="11"/>
  <c r="PG6" i="11"/>
  <c r="NZ6" i="11"/>
  <c r="MU6" i="11"/>
  <c r="LO6" i="11"/>
  <c r="KH6" i="11"/>
  <c r="JC6" i="11"/>
  <c r="HW6" i="11"/>
  <c r="GP6" i="11"/>
  <c r="FK6" i="11"/>
  <c r="EE6" i="11"/>
  <c r="CX6" i="11"/>
  <c r="BS6" i="11"/>
  <c r="AM6" i="11"/>
  <c r="F6" i="11"/>
  <c r="RC5" i="11"/>
  <c r="PW5" i="11"/>
  <c r="OP5" i="11"/>
  <c r="NK5" i="11"/>
  <c r="ME5" i="11"/>
  <c r="KX5" i="11"/>
  <c r="JS5" i="11"/>
  <c r="IM5" i="11"/>
  <c r="HF5" i="11"/>
  <c r="GA5" i="11"/>
  <c r="EU5" i="11"/>
  <c r="DN5" i="11"/>
  <c r="CI5" i="11"/>
  <c r="BC5" i="11"/>
  <c r="V5" i="11"/>
  <c r="RS4" i="11"/>
  <c r="QM4" i="11"/>
  <c r="PF4" i="11"/>
  <c r="OA4" i="11"/>
  <c r="MU4" i="11"/>
  <c r="LN4" i="11"/>
  <c r="KI4" i="11"/>
  <c r="JC4" i="11"/>
  <c r="HV4" i="11"/>
  <c r="GQ4" i="11"/>
  <c r="FK4" i="11"/>
  <c r="ED4" i="11"/>
  <c r="CY4" i="11"/>
  <c r="BS4" i="11"/>
  <c r="AL4" i="11"/>
  <c r="G4" i="11"/>
  <c r="RC3" i="11"/>
  <c r="PV3" i="11"/>
  <c r="OQ3" i="11"/>
  <c r="NK3" i="11"/>
  <c r="MD3" i="11"/>
  <c r="KY3" i="11"/>
  <c r="JV3" i="11"/>
  <c r="IX3" i="11"/>
  <c r="HZ3" i="11"/>
  <c r="HB3" i="11"/>
  <c r="GD3" i="11"/>
  <c r="FF3" i="11"/>
  <c r="EH3" i="11"/>
  <c r="DJ3" i="11"/>
  <c r="CL3" i="11"/>
  <c r="BN3" i="11"/>
  <c r="AP3" i="11"/>
  <c r="R3" i="11"/>
  <c r="RV2" i="11"/>
  <c r="QX2" i="11"/>
  <c r="PZ2" i="11"/>
  <c r="PB2" i="11"/>
  <c r="OD2" i="11"/>
  <c r="NF2" i="11"/>
  <c r="MH2" i="11"/>
  <c r="LJ2" i="11"/>
  <c r="KL2" i="11"/>
  <c r="JN2" i="11"/>
  <c r="IP2" i="11"/>
  <c r="HR2" i="11"/>
  <c r="GT2" i="11"/>
  <c r="FV2" i="11"/>
  <c r="EX2" i="11"/>
  <c r="DZ2" i="11"/>
  <c r="DB2" i="11"/>
  <c r="CD2" i="11"/>
  <c r="BF2" i="11"/>
  <c r="AH2" i="11"/>
  <c r="J2" i="11"/>
  <c r="QP13" i="11"/>
  <c r="NO13" i="11"/>
  <c r="KU13" i="11"/>
  <c r="IH13" i="11"/>
  <c r="FJ13" i="11"/>
  <c r="CY13" i="11"/>
  <c r="AE13" i="11"/>
  <c r="QQ12" i="11"/>
  <c r="OD12" i="11"/>
  <c r="LF12" i="11"/>
  <c r="IT12" i="11"/>
  <c r="GM12" i="11"/>
  <c r="EE12" i="11"/>
  <c r="CA12" i="11"/>
  <c r="V12" i="11"/>
  <c r="QQ11" i="11"/>
  <c r="OM11" i="11"/>
  <c r="ME11" i="11"/>
  <c r="KE11" i="11"/>
  <c r="IL11" i="11"/>
  <c r="GP11" i="11"/>
  <c r="EX11" i="11"/>
  <c r="DO11" i="11"/>
  <c r="BW11" i="11"/>
  <c r="AM11" i="11"/>
  <c r="SA10" i="11"/>
  <c r="QT10" i="11"/>
  <c r="PN10" i="11"/>
  <c r="NZ10" i="11"/>
  <c r="MT10" i="11"/>
  <c r="LN10" i="11"/>
  <c r="KD10" i="11"/>
  <c r="IY10" i="11"/>
  <c r="HV10" i="11"/>
  <c r="GL10" i="11"/>
  <c r="FG10" i="11"/>
  <c r="ED10" i="11"/>
  <c r="CT10" i="11"/>
  <c r="BO10" i="11"/>
  <c r="AL10" i="11"/>
  <c r="B10" i="11"/>
  <c r="QY9" i="11"/>
  <c r="PV9" i="11"/>
  <c r="OL9" i="11"/>
  <c r="NG9" i="11"/>
  <c r="MD9" i="11"/>
  <c r="KT9" i="11"/>
  <c r="JO9" i="11"/>
  <c r="IL9" i="11"/>
  <c r="HB9" i="11"/>
  <c r="FW9" i="11"/>
  <c r="ET9" i="11"/>
  <c r="DJ9" i="11"/>
  <c r="CE9" i="11"/>
  <c r="BB9" i="11"/>
  <c r="R9" i="11"/>
  <c r="RO6" i="11"/>
  <c r="QL6" i="11"/>
  <c r="PB6" i="11"/>
  <c r="NW6" i="11"/>
  <c r="MT6" i="11"/>
  <c r="LJ6" i="11"/>
  <c r="KE6" i="11"/>
  <c r="JB6" i="11"/>
  <c r="HR6" i="11"/>
  <c r="GM6" i="11"/>
  <c r="FJ6" i="11"/>
  <c r="DZ6" i="11"/>
  <c r="CU6" i="11"/>
  <c r="BR6" i="11"/>
  <c r="AH6" i="11"/>
  <c r="C6" i="11"/>
  <c r="RB5" i="11"/>
  <c r="PR5" i="11"/>
  <c r="OM5" i="11"/>
  <c r="NJ5" i="11"/>
  <c r="LZ5" i="11"/>
  <c r="KU5" i="11"/>
  <c r="JR5" i="11"/>
  <c r="IH5" i="11"/>
  <c r="HC5" i="11"/>
  <c r="FZ5" i="11"/>
  <c r="EP5" i="11"/>
  <c r="DK5" i="11"/>
  <c r="CH5" i="11"/>
  <c r="AX5" i="11"/>
  <c r="S5" i="11"/>
  <c r="RR4" i="11"/>
  <c r="QH4" i="11"/>
  <c r="PC4" i="11"/>
  <c r="NZ4" i="11"/>
  <c r="MP4" i="11"/>
  <c r="LK4" i="11"/>
  <c r="KH4" i="11"/>
  <c r="IX4" i="11"/>
  <c r="HS4" i="11"/>
  <c r="GP4" i="11"/>
  <c r="FF4" i="11"/>
  <c r="EA4" i="11"/>
  <c r="CX4" i="11"/>
  <c r="BN4" i="11"/>
  <c r="AI4" i="11"/>
  <c r="F4" i="11"/>
  <c r="QX3" i="11"/>
  <c r="PS3" i="11"/>
  <c r="OP3" i="11"/>
  <c r="NF3" i="11"/>
  <c r="MA3" i="11"/>
  <c r="KX3" i="11"/>
  <c r="JS3" i="11"/>
  <c r="IU3" i="11"/>
  <c r="HW3" i="11"/>
  <c r="GY3" i="11"/>
  <c r="GA3" i="11"/>
  <c r="FC3" i="11"/>
  <c r="EE3" i="11"/>
  <c r="DG3" i="11"/>
  <c r="CI3" i="11"/>
  <c r="BK3" i="11"/>
  <c r="AM3" i="11"/>
  <c r="O3" i="11"/>
  <c r="RS2" i="11"/>
  <c r="QU2" i="11"/>
  <c r="PW2" i="11"/>
  <c r="OY2" i="11"/>
  <c r="OA2" i="11"/>
  <c r="NC2" i="11"/>
  <c r="ME2" i="11"/>
  <c r="LG2" i="11"/>
  <c r="KI2" i="11"/>
  <c r="JK2" i="11"/>
  <c r="IM2" i="11"/>
  <c r="HO2" i="11"/>
  <c r="GQ2" i="11"/>
  <c r="FS2" i="11"/>
  <c r="EU2" i="11"/>
  <c r="DW2" i="11"/>
  <c r="CY2" i="11"/>
  <c r="CA2" i="11"/>
  <c r="BC2" i="11"/>
  <c r="AE2" i="11"/>
  <c r="G2" i="11"/>
  <c r="QL13" i="11"/>
  <c r="NC13" i="11"/>
  <c r="KT13" i="11"/>
  <c r="HZ13" i="11"/>
  <c r="FG13" i="11"/>
  <c r="CT13" i="11"/>
  <c r="V13" i="11"/>
  <c r="QM12" i="11"/>
  <c r="NS12" i="11"/>
  <c r="LC12" i="11"/>
  <c r="IP12" i="11"/>
  <c r="GI12" i="11"/>
  <c r="ED12" i="11"/>
  <c r="BZ12" i="11"/>
  <c r="R12" i="11"/>
  <c r="QP11" i="11"/>
  <c r="OI11" i="11"/>
  <c r="MD11" i="11"/>
  <c r="KD11" i="11"/>
  <c r="ID11" i="11"/>
  <c r="GM11" i="11"/>
  <c r="EU11" i="11"/>
  <c r="DN11" i="11"/>
  <c r="BV11" i="11"/>
  <c r="AL11" i="11"/>
  <c r="RZ10" i="11"/>
  <c r="QQ10" i="11"/>
  <c r="PJ10" i="11"/>
  <c r="NW10" i="11"/>
  <c r="MQ10" i="11"/>
  <c r="LJ10" i="11"/>
  <c r="KA10" i="11"/>
  <c r="IX10" i="11"/>
  <c r="HR10" i="11"/>
  <c r="GI10" i="11"/>
  <c r="FF10" i="11"/>
  <c r="DZ10" i="11"/>
  <c r="CQ10" i="11"/>
  <c r="BN10" i="11"/>
  <c r="AH10" i="11"/>
  <c r="SA9" i="11"/>
  <c r="QX9" i="11"/>
  <c r="PR9" i="11"/>
  <c r="OI9" i="11"/>
  <c r="NF9" i="11"/>
  <c r="LZ9" i="11"/>
  <c r="KQ9" i="11"/>
  <c r="JN9" i="11"/>
  <c r="IH9" i="11"/>
  <c r="GY9" i="11"/>
  <c r="FV9" i="11"/>
  <c r="EP9" i="11"/>
  <c r="DG9" i="11"/>
  <c r="CD9" i="11"/>
  <c r="AX9" i="11"/>
  <c r="O9" i="11"/>
  <c r="RN6" i="11"/>
  <c r="QH6" i="11"/>
  <c r="OY6" i="11"/>
  <c r="NV6" i="11"/>
  <c r="MP6" i="11"/>
  <c r="LG6" i="11"/>
  <c r="KD6" i="11"/>
  <c r="IX6" i="11"/>
  <c r="HO6" i="11"/>
  <c r="GL6" i="11"/>
  <c r="FF6" i="11"/>
  <c r="DW6" i="11"/>
  <c r="CT6" i="11"/>
  <c r="BN6" i="11"/>
  <c r="AE6" i="11"/>
  <c r="B6" i="11"/>
  <c r="QX5" i="11"/>
  <c r="PO5" i="11"/>
  <c r="OL5" i="11"/>
  <c r="NF5" i="11"/>
  <c r="LW5" i="11"/>
  <c r="KT5" i="11"/>
  <c r="JN5" i="11"/>
  <c r="IE5" i="11"/>
  <c r="HB5" i="11"/>
  <c r="FV5" i="11"/>
  <c r="EM5" i="11"/>
  <c r="DJ5" i="11"/>
  <c r="CD5" i="11"/>
  <c r="AU5" i="11"/>
  <c r="R5" i="11"/>
  <c r="RN4" i="11"/>
  <c r="QE4" i="11"/>
  <c r="PB4" i="11"/>
  <c r="NV4" i="11"/>
  <c r="MM4" i="11"/>
  <c r="LJ4" i="11"/>
  <c r="KD4" i="11"/>
  <c r="IU4" i="11"/>
  <c r="HR4" i="11"/>
  <c r="GL4" i="11"/>
  <c r="FC4" i="11"/>
  <c r="DZ4" i="11"/>
  <c r="CT4" i="11"/>
  <c r="BK4" i="11"/>
  <c r="AH4" i="11"/>
  <c r="B4" i="11"/>
  <c r="QU3" i="11"/>
  <c r="PR3" i="11"/>
  <c r="OL3" i="11"/>
  <c r="NC3" i="11"/>
  <c r="LZ3" i="11"/>
  <c r="KT3" i="11"/>
  <c r="JR3" i="11"/>
  <c r="IT3" i="11"/>
  <c r="HV3" i="11"/>
  <c r="GX3" i="11"/>
  <c r="FZ3" i="11"/>
  <c r="FB3" i="11"/>
  <c r="ED3" i="11"/>
  <c r="DF3" i="11"/>
  <c r="CH3" i="11"/>
  <c r="BJ3" i="11"/>
  <c r="AL3" i="11"/>
  <c r="N3" i="11"/>
  <c r="RR2" i="11"/>
  <c r="QT2" i="11"/>
  <c r="PV2" i="11"/>
  <c r="OX2" i="11"/>
  <c r="NZ2" i="11"/>
  <c r="NB2" i="11"/>
  <c r="MD2" i="11"/>
  <c r="LF2" i="11"/>
  <c r="KH2" i="11"/>
  <c r="JJ2" i="11"/>
  <c r="IL2" i="11"/>
  <c r="HN2" i="11"/>
  <c r="GP2" i="11"/>
  <c r="FR2" i="11"/>
  <c r="ET2" i="11"/>
  <c r="DV2" i="11"/>
  <c r="CX2" i="11"/>
  <c r="BZ2" i="11"/>
  <c r="BB2" i="11"/>
  <c r="AD2" i="11"/>
  <c r="F2" i="11"/>
  <c r="L11" i="9"/>
  <c r="M11" i="9" s="1"/>
  <c r="L10" i="9"/>
  <c r="M10" i="9" s="1"/>
  <c r="L2" i="9"/>
  <c r="M2" i="9" s="1"/>
  <c r="QD13" i="11"/>
  <c r="NB13" i="11"/>
  <c r="KP13" i="11"/>
  <c r="HO13" i="11"/>
  <c r="FF13" i="11"/>
  <c r="CL13" i="11"/>
  <c r="S13" i="11"/>
  <c r="QH12" i="11"/>
  <c r="NJ12" i="11"/>
  <c r="KY12" i="11"/>
  <c r="IE12" i="11"/>
  <c r="FZ12" i="11"/>
  <c r="DV12" i="11"/>
  <c r="BN12" i="11"/>
  <c r="J12" i="11"/>
  <c r="QE11" i="11"/>
  <c r="NZ11" i="11"/>
  <c r="LW11" i="11"/>
  <c r="KA11" i="11"/>
  <c r="IA11" i="11"/>
  <c r="GI11" i="11"/>
  <c r="ET11" i="11"/>
  <c r="DG11" i="11"/>
  <c r="BS11" i="11"/>
  <c r="AH11" i="11"/>
  <c r="RW10" i="11"/>
  <c r="QP10" i="11"/>
  <c r="PG10" i="11"/>
  <c r="NV10" i="11"/>
  <c r="MP10" i="11"/>
  <c r="LG10" i="11"/>
  <c r="JZ10" i="11"/>
  <c r="IU10" i="11"/>
  <c r="HO10" i="11"/>
  <c r="GH10" i="11"/>
  <c r="FC10" i="11"/>
  <c r="DW10" i="11"/>
  <c r="CP10" i="11"/>
  <c r="BK10" i="11"/>
  <c r="AE10" i="11"/>
  <c r="RZ9" i="11"/>
  <c r="QU9" i="11"/>
  <c r="PO9" i="11"/>
  <c r="OH9" i="11"/>
  <c r="NC9" i="11"/>
  <c r="LW9" i="11"/>
  <c r="KP9" i="11"/>
  <c r="JK9" i="11"/>
  <c r="IE9" i="11"/>
  <c r="GX9" i="11"/>
  <c r="FS9" i="11"/>
  <c r="EM9" i="11"/>
  <c r="DF9" i="11"/>
  <c r="CA9" i="11"/>
  <c r="AU9" i="11"/>
  <c r="N9" i="11"/>
  <c r="RK6" i="11"/>
  <c r="QE6" i="11"/>
  <c r="OX6" i="11"/>
  <c r="NS6" i="11"/>
  <c r="MM6" i="11"/>
  <c r="LF6" i="11"/>
  <c r="KA6" i="11"/>
  <c r="IU6" i="11"/>
  <c r="HN6" i="11"/>
  <c r="GI6" i="11"/>
  <c r="FC6" i="11"/>
  <c r="DV6" i="11"/>
  <c r="CQ6" i="11"/>
  <c r="BK6" i="11"/>
  <c r="AD6" i="11"/>
  <c r="SA5" i="11"/>
  <c r="QU5" i="11"/>
  <c r="PN5" i="11"/>
  <c r="OI5" i="11"/>
  <c r="NC5" i="11"/>
  <c r="LV5" i="11"/>
  <c r="KQ5" i="11"/>
  <c r="JK5" i="11"/>
  <c r="ID5" i="11"/>
  <c r="GY5" i="11"/>
  <c r="FS5" i="11"/>
  <c r="EL5" i="11"/>
  <c r="DG5" i="11"/>
  <c r="CA5" i="11"/>
  <c r="AT5" i="11"/>
  <c r="O5" i="11"/>
  <c r="RK4" i="11"/>
  <c r="QD4" i="11"/>
  <c r="OY4" i="11"/>
  <c r="NS4" i="11"/>
  <c r="ML4" i="11"/>
  <c r="LG4" i="11"/>
  <c r="KA4" i="11"/>
  <c r="IT4" i="11"/>
  <c r="HO4" i="11"/>
  <c r="GI4" i="11"/>
  <c r="FB4" i="11"/>
  <c r="DW4" i="11"/>
  <c r="CQ4" i="11"/>
  <c r="BJ4" i="11"/>
  <c r="AE4" i="11"/>
  <c r="SA3" i="11"/>
  <c r="QT3" i="11"/>
  <c r="PO3" i="11"/>
  <c r="OI3" i="11"/>
  <c r="NB3" i="11"/>
  <c r="LW3" i="11"/>
  <c r="KQ3" i="11"/>
  <c r="JO3" i="11"/>
  <c r="IQ3" i="11"/>
  <c r="HS3" i="11"/>
  <c r="GU3" i="11"/>
  <c r="FW3" i="11"/>
  <c r="EY3" i="11"/>
  <c r="EA3" i="11"/>
  <c r="DC3" i="11"/>
  <c r="CE3" i="11"/>
  <c r="BG3" i="11"/>
  <c r="AI3" i="11"/>
  <c r="K3" i="11"/>
  <c r="RO2" i="11"/>
  <c r="QQ2" i="11"/>
  <c r="PS2" i="11"/>
  <c r="OU2" i="11"/>
  <c r="NW2" i="11"/>
  <c r="MY2" i="11"/>
  <c r="MA2" i="11"/>
  <c r="LC2" i="11"/>
  <c r="KE2" i="11"/>
  <c r="JG2" i="11"/>
  <c r="II2" i="11"/>
  <c r="HK2" i="11"/>
  <c r="GM2" i="11"/>
  <c r="FO2" i="11"/>
  <c r="EQ2" i="11"/>
  <c r="DS2" i="11"/>
  <c r="CU2" i="11"/>
  <c r="BW2" i="11"/>
  <c r="AY2" i="11"/>
  <c r="AA2" i="11"/>
  <c r="C2" i="11"/>
  <c r="O12" i="9"/>
  <c r="L9" i="9"/>
  <c r="M9" i="9" s="1"/>
  <c r="PO13" i="11"/>
  <c r="MX13" i="11"/>
  <c r="KD13" i="11"/>
  <c r="HN13" i="11"/>
  <c r="FB13" i="11"/>
  <c r="CA13" i="11"/>
  <c r="R13" i="11"/>
  <c r="PZ12" i="11"/>
  <c r="NG12" i="11"/>
  <c r="KT12" i="11"/>
  <c r="HV12" i="11"/>
  <c r="FR12" i="11"/>
  <c r="DJ12" i="11"/>
  <c r="BF12" i="11"/>
  <c r="SA11" i="11"/>
  <c r="PV11" i="11"/>
  <c r="NR11" i="11"/>
  <c r="LV11" i="11"/>
  <c r="JZ11" i="11"/>
  <c r="HW11" i="11"/>
  <c r="GH11" i="11"/>
  <c r="EQ11" i="11"/>
  <c r="DF11" i="11"/>
  <c r="BR11" i="11"/>
  <c r="AE11" i="11"/>
  <c r="RS10" i="11"/>
  <c r="QM10" i="11"/>
  <c r="OY10" i="11"/>
  <c r="NS10" i="11"/>
  <c r="MM10" i="11"/>
  <c r="LB10" i="11"/>
  <c r="JW10" i="11"/>
  <c r="IT10" i="11"/>
  <c r="HJ10" i="11"/>
  <c r="GE10" i="11"/>
  <c r="FB10" i="11"/>
  <c r="DR10" i="11"/>
  <c r="CM10" i="11"/>
  <c r="BJ10" i="11"/>
  <c r="Z10" i="11"/>
  <c r="RW9" i="11"/>
  <c r="RW8" i="11" s="1"/>
  <c r="QT9" i="11"/>
  <c r="PJ9" i="11"/>
  <c r="OE9" i="11"/>
  <c r="NB9" i="11"/>
  <c r="LR9" i="11"/>
  <c r="KM9" i="11"/>
  <c r="JJ9" i="11"/>
  <c r="HZ9" i="11"/>
  <c r="GU9" i="11"/>
  <c r="FR9" i="11"/>
  <c r="EH9" i="11"/>
  <c r="DC9" i="11"/>
  <c r="BZ9" i="11"/>
  <c r="AP9" i="11"/>
  <c r="K9" i="11"/>
  <c r="RJ6" i="11"/>
  <c r="PZ6" i="11"/>
  <c r="OU6" i="11"/>
  <c r="NR6" i="11"/>
  <c r="MH6" i="11"/>
  <c r="LC6" i="11"/>
  <c r="JZ6" i="11"/>
  <c r="IP6" i="11"/>
  <c r="HK6" i="11"/>
  <c r="GH6" i="11"/>
  <c r="EX6" i="11"/>
  <c r="DS6" i="11"/>
  <c r="CP6" i="11"/>
  <c r="BF6" i="11"/>
  <c r="AA6" i="11"/>
  <c r="RZ5" i="11"/>
  <c r="QP5" i="11"/>
  <c r="PK5" i="11"/>
  <c r="OH5" i="11"/>
  <c r="MX5" i="11"/>
  <c r="LS5" i="11"/>
  <c r="KP5" i="11"/>
  <c r="JF5" i="11"/>
  <c r="IA5" i="11"/>
  <c r="GX5" i="11"/>
  <c r="FN5" i="11"/>
  <c r="EI5" i="11"/>
  <c r="DF5" i="11"/>
  <c r="BV5" i="11"/>
  <c r="AQ5" i="11"/>
  <c r="N5" i="11"/>
  <c r="RF4" i="11"/>
  <c r="QA4" i="11"/>
  <c r="OX4" i="11"/>
  <c r="NN4" i="11"/>
  <c r="MI4" i="11"/>
  <c r="LF4" i="11"/>
  <c r="JV4" i="11"/>
  <c r="IQ4" i="11"/>
  <c r="HN4" i="11"/>
  <c r="GD4" i="11"/>
  <c r="EY4" i="11"/>
  <c r="DV4" i="11"/>
  <c r="CL4" i="11"/>
  <c r="BG4" i="11"/>
  <c r="AD4" i="11"/>
  <c r="RV3" i="11"/>
  <c r="QQ3" i="11"/>
  <c r="PN3" i="11"/>
  <c r="OD3" i="11"/>
  <c r="MY3" i="11"/>
  <c r="LV3" i="11"/>
  <c r="KL3" i="11"/>
  <c r="JN3" i="11"/>
  <c r="IP3" i="11"/>
  <c r="HR3" i="11"/>
  <c r="GT3" i="11"/>
  <c r="FV3" i="11"/>
  <c r="EX3" i="11"/>
  <c r="DZ3" i="11"/>
  <c r="DB3" i="11"/>
  <c r="CD3" i="11"/>
  <c r="BF3" i="11"/>
  <c r="AH3" i="11"/>
  <c r="J3" i="11"/>
  <c r="RN2" i="11"/>
  <c r="QP2" i="11"/>
  <c r="PR2" i="11"/>
  <c r="OT2" i="11"/>
  <c r="NV2" i="11"/>
  <c r="MX2" i="11"/>
  <c r="LZ2" i="11"/>
  <c r="LB2" i="11"/>
  <c r="KD2" i="11"/>
  <c r="JF2" i="11"/>
  <c r="IH2" i="11"/>
  <c r="HJ2" i="11"/>
  <c r="GL2" i="11"/>
  <c r="FN2" i="11"/>
  <c r="EP2" i="11"/>
  <c r="DR2" i="11"/>
  <c r="CT2" i="11"/>
  <c r="BV2" i="11"/>
  <c r="AX2" i="11"/>
  <c r="Z2" i="11"/>
  <c r="B2" i="11"/>
  <c r="PN13" i="11"/>
  <c r="MT13" i="11"/>
  <c r="JV13" i="11"/>
  <c r="HJ13" i="11"/>
  <c r="EP13" i="11"/>
  <c r="BZ13" i="11"/>
  <c r="N13" i="11"/>
  <c r="PO12" i="11"/>
  <c r="NF12" i="11"/>
  <c r="KL12" i="11"/>
  <c r="HS12" i="11"/>
  <c r="FO12" i="11"/>
  <c r="DG12" i="11"/>
  <c r="BC12" i="11"/>
  <c r="RZ11" i="11"/>
  <c r="PS11" i="11"/>
  <c r="NO11" i="11"/>
  <c r="LJ11" i="11"/>
  <c r="JR11" i="11"/>
  <c r="HV11" i="11"/>
  <c r="FW11" i="11"/>
  <c r="EP11" i="11"/>
  <c r="CX11" i="11"/>
  <c r="BO11" i="11"/>
  <c r="W11" i="11"/>
  <c r="RR10" i="11"/>
  <c r="QI10" i="11"/>
  <c r="OX10" i="11"/>
  <c r="NR10" i="11"/>
  <c r="MI10" i="11"/>
  <c r="KY10" i="11"/>
  <c r="JV10" i="11"/>
  <c r="IP10" i="11"/>
  <c r="HG10" i="11"/>
  <c r="GD10" i="11"/>
  <c r="EX10" i="11"/>
  <c r="DO10" i="11"/>
  <c r="CL10" i="11"/>
  <c r="BF10" i="11"/>
  <c r="W10" i="11"/>
  <c r="RV9" i="11"/>
  <c r="QP9" i="11"/>
  <c r="PG9" i="11"/>
  <c r="OD9" i="11"/>
  <c r="MX9" i="11"/>
  <c r="LO9" i="11"/>
  <c r="KL9" i="11"/>
  <c r="JF9" i="11"/>
  <c r="HW9" i="11"/>
  <c r="GT9" i="11"/>
  <c r="FN9" i="11"/>
  <c r="EE9" i="11"/>
  <c r="DB9" i="11"/>
  <c r="BV9" i="11"/>
  <c r="AM9" i="11"/>
  <c r="J9" i="11"/>
  <c r="RF6" i="11"/>
  <c r="PW6" i="11"/>
  <c r="OT6" i="11"/>
  <c r="NN6" i="11"/>
  <c r="ME6" i="11"/>
  <c r="LB6" i="11"/>
  <c r="JV6" i="11"/>
  <c r="IM6" i="11"/>
  <c r="HJ6" i="11"/>
  <c r="GD6" i="11"/>
  <c r="EU6" i="11"/>
  <c r="DR6" i="11"/>
  <c r="CL6" i="11"/>
  <c r="BC6" i="11"/>
  <c r="Z6" i="11"/>
  <c r="RV5" i="11"/>
  <c r="QM5" i="11"/>
  <c r="PJ5" i="11"/>
  <c r="OD5" i="11"/>
  <c r="MU5" i="11"/>
  <c r="LR5" i="11"/>
  <c r="KL5" i="11"/>
  <c r="JC5" i="11"/>
  <c r="HZ5" i="11"/>
  <c r="GT5" i="11"/>
  <c r="FK5" i="11"/>
  <c r="EH5" i="11"/>
  <c r="DB5" i="11"/>
  <c r="BS5" i="11"/>
  <c r="AP5" i="11"/>
  <c r="J5" i="11"/>
  <c r="RC4" i="11"/>
  <c r="PZ4" i="11"/>
  <c r="OT4" i="11"/>
  <c r="NK4" i="11"/>
  <c r="MH4" i="11"/>
  <c r="LB4" i="11"/>
  <c r="JS4" i="11"/>
  <c r="IP4" i="11"/>
  <c r="HJ4" i="11"/>
  <c r="GA4" i="11"/>
  <c r="EX4" i="11"/>
  <c r="DR4" i="11"/>
  <c r="CI4" i="11"/>
  <c r="BF4" i="11"/>
  <c r="Z4" i="11"/>
  <c r="RS3" i="11"/>
  <c r="QP3" i="11"/>
  <c r="PJ3" i="11"/>
  <c r="OA3" i="11"/>
  <c r="MX3" i="11"/>
  <c r="LR3" i="11"/>
  <c r="KI3" i="11"/>
  <c r="JK3" i="11"/>
  <c r="IM3" i="11"/>
  <c r="HO3" i="11"/>
  <c r="GQ3" i="11"/>
  <c r="FS3" i="11"/>
  <c r="EU3" i="11"/>
  <c r="DW3" i="11"/>
  <c r="CY3" i="11"/>
  <c r="CA3" i="11"/>
  <c r="BC3" i="11"/>
  <c r="AE3" i="11"/>
  <c r="G3" i="11"/>
  <c r="RK2" i="11"/>
  <c r="QM2" i="11"/>
  <c r="PO2" i="11"/>
  <c r="OQ2" i="11"/>
  <c r="NS2" i="11"/>
  <c r="MU2" i="11"/>
  <c r="LW2" i="11"/>
  <c r="KY2" i="11"/>
  <c r="KA2" i="11"/>
  <c r="JC2" i="11"/>
  <c r="IE2" i="11"/>
  <c r="HG2" i="11"/>
  <c r="GI2" i="11"/>
  <c r="FK2" i="11"/>
  <c r="EM2" i="11"/>
  <c r="DO2" i="11"/>
  <c r="CQ2" i="11"/>
  <c r="BS2" i="11"/>
  <c r="AU2" i="11"/>
  <c r="W2" i="11"/>
  <c r="GX13" i="11"/>
  <c r="JZ12" i="11"/>
  <c r="PO11" i="11"/>
  <c r="EI11" i="11"/>
  <c r="OT10" i="11"/>
  <c r="HC10" i="11"/>
  <c r="S10" i="11"/>
  <c r="LK9" i="11"/>
  <c r="EA9" i="11"/>
  <c r="NK6" i="11"/>
  <c r="GA6" i="11"/>
  <c r="RS5" i="11"/>
  <c r="KI5" i="11"/>
  <c r="CY5" i="11"/>
  <c r="OQ4" i="11"/>
  <c r="HG4" i="11"/>
  <c r="W4" i="11"/>
  <c r="LO3" i="11"/>
  <c r="FR3" i="11"/>
  <c r="AD3" i="11"/>
  <c r="NR2" i="11"/>
  <c r="ID2" i="11"/>
  <c r="CP2" i="11"/>
  <c r="L6" i="9"/>
  <c r="M6" i="9" s="1"/>
  <c r="EH13" i="11"/>
  <c r="HR12" i="11"/>
  <c r="NK11" i="11"/>
  <c r="CU11" i="11"/>
  <c r="NO10" i="11"/>
  <c r="GA10" i="11"/>
  <c r="RS9" i="11"/>
  <c r="KI9" i="11"/>
  <c r="CY9" i="11"/>
  <c r="NF6" i="11"/>
  <c r="FV6" i="11"/>
  <c r="RN5" i="11"/>
  <c r="KD5" i="11"/>
  <c r="CT5" i="11"/>
  <c r="OL4" i="11"/>
  <c r="HB4" i="11"/>
  <c r="R4" i="11"/>
  <c r="LJ3" i="11"/>
  <c r="FO3" i="11"/>
  <c r="AA3" i="11"/>
  <c r="NO2" i="11"/>
  <c r="IA2" i="11"/>
  <c r="CM2" i="11"/>
  <c r="O9" i="9"/>
  <c r="O3" i="9"/>
  <c r="EE13" i="11"/>
  <c r="HO12" i="11"/>
  <c r="NJ11" i="11"/>
  <c r="CT11" i="11"/>
  <c r="NN10" i="11"/>
  <c r="FZ10" i="11"/>
  <c r="RR9" i="11"/>
  <c r="KH9" i="11"/>
  <c r="CX9" i="11"/>
  <c r="MD6" i="11"/>
  <c r="ET6" i="11"/>
  <c r="QL5" i="11"/>
  <c r="JB5" i="11"/>
  <c r="BR5" i="11"/>
  <c r="NJ4" i="11"/>
  <c r="FZ4" i="11"/>
  <c r="RR3" i="11"/>
  <c r="KH3" i="11"/>
  <c r="ET3" i="11"/>
  <c r="F3" i="11"/>
  <c r="MT2" i="11"/>
  <c r="HF2" i="11"/>
  <c r="BR2" i="11"/>
  <c r="BV13" i="11"/>
  <c r="FK12" i="11"/>
  <c r="LG11" i="11"/>
  <c r="BK11" i="11"/>
  <c r="ME10" i="11"/>
  <c r="EU10" i="11"/>
  <c r="QM9" i="11"/>
  <c r="JC9" i="11"/>
  <c r="BS9" i="11"/>
  <c r="MA6" i="11"/>
  <c r="EQ6" i="11"/>
  <c r="QI5" i="11"/>
  <c r="IY5" i="11"/>
  <c r="BO5" i="11"/>
  <c r="NG4" i="11"/>
  <c r="FW4" i="11"/>
  <c r="RO3" i="11"/>
  <c r="KE3" i="11"/>
  <c r="EQ3" i="11"/>
  <c r="C3" i="11"/>
  <c r="MQ2" i="11"/>
  <c r="HC2" i="11"/>
  <c r="BO2" i="11"/>
  <c r="L12" i="9"/>
  <c r="M12" i="9" s="1"/>
  <c r="L3" i="9"/>
  <c r="M3" i="9" s="1"/>
  <c r="SA13" i="11"/>
  <c r="BR13" i="11"/>
  <c r="FJ12" i="11"/>
  <c r="LF11" i="11"/>
  <c r="BG11" i="11"/>
  <c r="LZ10" i="11"/>
  <c r="EP10" i="11"/>
  <c r="QH9" i="11"/>
  <c r="IX9" i="11"/>
  <c r="BN9" i="11"/>
  <c r="KY6" i="11"/>
  <c r="DO6" i="11"/>
  <c r="PG5" i="11"/>
  <c r="HW5" i="11"/>
  <c r="AM5" i="11"/>
  <c r="ME4" i="11"/>
  <c r="EU4" i="11"/>
  <c r="QM3" i="11"/>
  <c r="JJ3" i="11"/>
  <c r="DV3" i="11"/>
  <c r="RJ2" i="11"/>
  <c r="LV2" i="11"/>
  <c r="GH2" i="11"/>
  <c r="AT2" i="11"/>
  <c r="O10" i="9"/>
  <c r="O4" i="9"/>
  <c r="PK13" i="11"/>
  <c r="B13" i="11"/>
  <c r="DF12" i="11"/>
  <c r="JN11" i="11"/>
  <c r="V11" i="11"/>
  <c r="KX10" i="11"/>
  <c r="DN10" i="11"/>
  <c r="PF9" i="11"/>
  <c r="HV9" i="11"/>
  <c r="AL9" i="11"/>
  <c r="KX6" i="11"/>
  <c r="DN6" i="11"/>
  <c r="PF5" i="11"/>
  <c r="HV5" i="11"/>
  <c r="AL5" i="11"/>
  <c r="MD4" i="11"/>
  <c r="ET4" i="11"/>
  <c r="QL3" i="11"/>
  <c r="JG3" i="11"/>
  <c r="DS3" i="11"/>
  <c r="RG2" i="11"/>
  <c r="LS2" i="11"/>
  <c r="GE2" i="11"/>
  <c r="AQ2" i="11"/>
  <c r="O13" i="9"/>
  <c r="PG13" i="11"/>
  <c r="RV12" i="11"/>
  <c r="DC12" i="11"/>
  <c r="JF11" i="11"/>
  <c r="S11" i="11"/>
  <c r="KU10" i="11"/>
  <c r="DK10" i="11"/>
  <c r="PC9" i="11"/>
  <c r="HS9" i="11"/>
  <c r="AI9" i="11"/>
  <c r="RC6" i="11"/>
  <c r="JS6" i="11"/>
  <c r="CI6" i="11"/>
  <c r="OA5" i="11"/>
  <c r="GQ5" i="11"/>
  <c r="G5" i="11"/>
  <c r="KY4" i="11"/>
  <c r="DO4" i="11"/>
  <c r="PG3" i="11"/>
  <c r="IL3" i="11"/>
  <c r="CX3" i="11"/>
  <c r="QL2" i="11"/>
  <c r="KX2" i="11"/>
  <c r="FJ2" i="11"/>
  <c r="V2" i="11"/>
  <c r="L4" i="9"/>
  <c r="M4" i="9" s="1"/>
  <c r="ML13" i="11"/>
  <c r="PN12" i="11"/>
  <c r="BB12" i="11"/>
  <c r="HR11" i="11"/>
  <c r="RO10" i="11"/>
  <c r="JS10" i="11"/>
  <c r="CI10" i="11"/>
  <c r="OA9" i="11"/>
  <c r="GQ9" i="11"/>
  <c r="G9" i="11"/>
  <c r="QX6" i="11"/>
  <c r="JN6" i="11"/>
  <c r="CD6" i="11"/>
  <c r="NV5" i="11"/>
  <c r="GL5" i="11"/>
  <c r="B5" i="11"/>
  <c r="KT4" i="11"/>
  <c r="DJ4" i="11"/>
  <c r="PB3" i="11"/>
  <c r="II3" i="11"/>
  <c r="CU3" i="11"/>
  <c r="QI2" i="11"/>
  <c r="KU2" i="11"/>
  <c r="FG2" i="11"/>
  <c r="S2" i="11"/>
  <c r="L13" i="9"/>
  <c r="M13" i="9" s="1"/>
  <c r="O5" i="9"/>
  <c r="JS13" i="11"/>
  <c r="NB12" i="11"/>
  <c r="RV11" i="11"/>
  <c r="FV11" i="11"/>
  <c r="QH10" i="11"/>
  <c r="IM10" i="11"/>
  <c r="BC10" i="11"/>
  <c r="MU9" i="11"/>
  <c r="FK9" i="11"/>
  <c r="PS6" i="11"/>
  <c r="II6" i="11"/>
  <c r="AY6" i="11"/>
  <c r="MQ5" i="11"/>
  <c r="FG5" i="11"/>
  <c r="QY4" i="11"/>
  <c r="JO4" i="11"/>
  <c r="CE4" i="11"/>
  <c r="NW3" i="11"/>
  <c r="HK3" i="11"/>
  <c r="BW3" i="11"/>
  <c r="PK2" i="11"/>
  <c r="JW2" i="11"/>
  <c r="EI2" i="11"/>
  <c r="L5" i="9"/>
  <c r="M5" i="9" s="1"/>
  <c r="JR13" i="11"/>
  <c r="MP12" i="11"/>
  <c r="RS11" i="11"/>
  <c r="FS11" i="11"/>
  <c r="QA10" i="11"/>
  <c r="IH10" i="11"/>
  <c r="AX10" i="11"/>
  <c r="MP9" i="11"/>
  <c r="FF9" i="11"/>
  <c r="OQ6" i="11"/>
  <c r="HG6" i="11"/>
  <c r="W6" i="11"/>
  <c r="LO5" i="11"/>
  <c r="EE5" i="11"/>
  <c r="PW4" i="11"/>
  <c r="IM4" i="11"/>
  <c r="BC4" i="11"/>
  <c r="MU3" i="11"/>
  <c r="GP3" i="11"/>
  <c r="BB3" i="11"/>
  <c r="OP2" i="11"/>
  <c r="JB2" i="11"/>
  <c r="DN2" i="11"/>
  <c r="O6" i="9"/>
  <c r="O2" i="9"/>
  <c r="JR10" i="11"/>
  <c r="FJ5" i="11"/>
  <c r="BZ3" i="11"/>
  <c r="HF10" i="11"/>
  <c r="ED5" i="11"/>
  <c r="AY3" i="11"/>
  <c r="LZ13" i="11"/>
  <c r="CH10" i="11"/>
  <c r="RB4" i="11"/>
  <c r="PN2" i="11"/>
  <c r="HF13" i="11"/>
  <c r="V10" i="11"/>
  <c r="PV4" i="11"/>
  <c r="OM2" i="11"/>
  <c r="PJ12" i="11"/>
  <c r="NZ9" i="11"/>
  <c r="PV6" i="11"/>
  <c r="JR4" i="11"/>
  <c r="JZ2" i="11"/>
  <c r="KA12" i="11"/>
  <c r="LN9" i="11"/>
  <c r="OP6" i="11"/>
  <c r="IL4" i="11"/>
  <c r="IY2" i="11"/>
  <c r="O11" i="9"/>
  <c r="AY12" i="11"/>
  <c r="GP9" i="11"/>
  <c r="IL6" i="11"/>
  <c r="CH4" i="11"/>
  <c r="EL2" i="11"/>
  <c r="PR11" i="11"/>
  <c r="ED9" i="11"/>
  <c r="HF6" i="11"/>
  <c r="BB4" i="11"/>
  <c r="DK2" i="11"/>
  <c r="HK11" i="11"/>
  <c r="F9" i="11"/>
  <c r="BB6" i="11"/>
  <c r="NZ3" i="11"/>
  <c r="V6" i="11"/>
  <c r="MT5" i="11"/>
  <c r="LN5" i="11"/>
  <c r="MT3" i="11"/>
  <c r="HN3" i="11"/>
  <c r="EM11" i="11"/>
  <c r="GM3" i="11"/>
  <c r="RN10" i="11"/>
  <c r="OU10" i="11"/>
  <c r="KM1" i="11" l="1"/>
  <c r="EI1" i="11"/>
  <c r="OA8" i="11"/>
  <c r="PK1" i="11"/>
  <c r="QI1" i="11"/>
  <c r="OE8" i="11"/>
  <c r="CY8" i="11"/>
  <c r="GY8" i="11"/>
  <c r="AI8" i="11"/>
  <c r="JO8" i="11"/>
  <c r="GE1" i="11"/>
  <c r="GI1" i="11"/>
  <c r="LS1" i="11"/>
  <c r="NC8" i="11"/>
  <c r="HS8" i="11"/>
  <c r="EM1" i="11"/>
  <c r="OM1" i="11"/>
  <c r="PC8" i="11"/>
  <c r="RG1" i="11"/>
  <c r="RK1" i="11"/>
  <c r="GU8" i="11"/>
  <c r="DK1" i="11"/>
  <c r="O8" i="11"/>
  <c r="OQ8" i="11"/>
  <c r="LK8" i="11"/>
  <c r="S1" i="11"/>
  <c r="BS8" i="11"/>
  <c r="KA1" i="11"/>
  <c r="LO8" i="11"/>
  <c r="QY8" i="11"/>
  <c r="MU8" i="11"/>
  <c r="MU7" i="11" s="1"/>
  <c r="KU1" i="11"/>
  <c r="CM1" i="11"/>
  <c r="AU1" i="11"/>
  <c r="LW1" i="11"/>
  <c r="G8" i="11"/>
  <c r="IA1" i="11"/>
  <c r="BS1" i="11"/>
  <c r="AM8" i="11"/>
  <c r="K8" i="11"/>
  <c r="EY8" i="11"/>
  <c r="LC1" i="11"/>
  <c r="FK1" i="11"/>
  <c r="MU1" i="11"/>
  <c r="QM8" i="11"/>
  <c r="PG8" i="11"/>
  <c r="JG1" i="11"/>
  <c r="PW1" i="11"/>
  <c r="EY1" i="11"/>
  <c r="QA1" i="11"/>
  <c r="FC1" i="11"/>
  <c r="QE1" i="11"/>
  <c r="FC8" i="11"/>
  <c r="IA8" i="11"/>
  <c r="KE8" i="11"/>
  <c r="GQ8" i="11"/>
  <c r="AQ1" i="11"/>
  <c r="CQ1" i="11"/>
  <c r="PO1" i="11"/>
  <c r="EE8" i="11"/>
  <c r="QM1" i="11"/>
  <c r="OI8" i="11"/>
  <c r="MQ1" i="11"/>
  <c r="C8" i="11"/>
  <c r="NO1" i="11"/>
  <c r="EA8" i="11"/>
  <c r="NS1" i="11"/>
  <c r="C1" i="11"/>
  <c r="KE1" i="11"/>
  <c r="KE7" i="11" s="1"/>
  <c r="LW8" i="11"/>
  <c r="FS1" i="11"/>
  <c r="QU1" i="11"/>
  <c r="FW8" i="11"/>
  <c r="FW1" i="11"/>
  <c r="QY1" i="11"/>
  <c r="GA8" i="11"/>
  <c r="GA1" i="11"/>
  <c r="RC1" i="11"/>
  <c r="GI8" i="11"/>
  <c r="IY8" i="11"/>
  <c r="AA8" i="11"/>
  <c r="LC8" i="11"/>
  <c r="LC7" i="11" s="1"/>
  <c r="Q4" i="9"/>
  <c r="P4" i="9"/>
  <c r="KI8" i="11"/>
  <c r="DO1" i="11"/>
  <c r="OQ1" i="11"/>
  <c r="AA1" i="11"/>
  <c r="M1" i="9"/>
  <c r="GQ1" i="11"/>
  <c r="RS1" i="11"/>
  <c r="HG8" i="11"/>
  <c r="GU1" i="11"/>
  <c r="GU7" i="11" s="1"/>
  <c r="RW1" i="11"/>
  <c r="RW7" i="11" s="1"/>
  <c r="GY1" i="11"/>
  <c r="GY7" i="11" s="1"/>
  <c r="SA1" i="11"/>
  <c r="HO8" i="11"/>
  <c r="JW8" i="11"/>
  <c r="AY8" i="11"/>
  <c r="MA8" i="11"/>
  <c r="Q13" i="9"/>
  <c r="P13" i="9"/>
  <c r="EU8" i="11"/>
  <c r="Q10" i="9"/>
  <c r="P10" i="9"/>
  <c r="RS8" i="11"/>
  <c r="DC8" i="11"/>
  <c r="AY1" i="11"/>
  <c r="MA1" i="11"/>
  <c r="HO1" i="11"/>
  <c r="HO7" i="11" s="1"/>
  <c r="IM8" i="11"/>
  <c r="HS1" i="11"/>
  <c r="IQ8" i="11"/>
  <c r="HW1" i="11"/>
  <c r="IU8" i="11"/>
  <c r="S8" i="11"/>
  <c r="KU8" i="11"/>
  <c r="KU7" i="11" s="1"/>
  <c r="BW8" i="11"/>
  <c r="MY8" i="11"/>
  <c r="BW1" i="11"/>
  <c r="MY1" i="11"/>
  <c r="AU8" i="11"/>
  <c r="PO8" i="11"/>
  <c r="KQ8" i="11"/>
  <c r="IM1" i="11"/>
  <c r="IQ1" i="11"/>
  <c r="JS8" i="11"/>
  <c r="IU1" i="11"/>
  <c r="KA8" i="11"/>
  <c r="AQ8" i="11"/>
  <c r="LS8" i="11"/>
  <c r="LS7" i="11" s="1"/>
  <c r="CU8" i="11"/>
  <c r="NW8" i="11"/>
  <c r="CU1" i="11"/>
  <c r="NW1" i="11"/>
  <c r="CA8" i="11"/>
  <c r="QU8" i="11"/>
  <c r="JK1" i="11"/>
  <c r="KY8" i="11"/>
  <c r="JO1" i="11"/>
  <c r="JS1" i="11"/>
  <c r="JS7" i="11" s="1"/>
  <c r="LG8" i="11"/>
  <c r="BO8" i="11"/>
  <c r="MQ8" i="11"/>
  <c r="DS8" i="11"/>
  <c r="OU8" i="11"/>
  <c r="Q11" i="9"/>
  <c r="P11" i="9"/>
  <c r="IY1" i="11"/>
  <c r="P2" i="9"/>
  <c r="Q2" i="9"/>
  <c r="HG1" i="11"/>
  <c r="HW8" i="11"/>
  <c r="DS1" i="11"/>
  <c r="OU1" i="11"/>
  <c r="G1" i="11"/>
  <c r="KI1" i="11"/>
  <c r="ME8" i="11"/>
  <c r="K1" i="11"/>
  <c r="K7" i="11" s="1"/>
  <c r="MI8" i="11"/>
  <c r="O1" i="11"/>
  <c r="KQ1" i="11"/>
  <c r="MM8" i="11"/>
  <c r="CM8" i="11"/>
  <c r="NO8" i="11"/>
  <c r="EQ8" i="11"/>
  <c r="PS8" i="11"/>
  <c r="P6" i="9"/>
  <c r="Q6" i="9"/>
  <c r="Q5" i="9"/>
  <c r="P5" i="9"/>
  <c r="BO1" i="11"/>
  <c r="IE1" i="11"/>
  <c r="EQ1" i="11"/>
  <c r="PS1" i="11"/>
  <c r="EM8" i="11"/>
  <c r="AE1" i="11"/>
  <c r="LG1" i="11"/>
  <c r="NG8" i="11"/>
  <c r="AI1" i="11"/>
  <c r="LK1" i="11"/>
  <c r="LK7" i="11" s="1"/>
  <c r="NK8" i="11"/>
  <c r="AM1" i="11"/>
  <c r="AM7" i="11" s="1"/>
  <c r="LO1" i="11"/>
  <c r="LO7" i="11" s="1"/>
  <c r="NS8" i="11"/>
  <c r="DK8" i="11"/>
  <c r="OM8" i="11"/>
  <c r="FO8" i="11"/>
  <c r="QQ8" i="11"/>
  <c r="P12" i="9"/>
  <c r="Q12" i="9"/>
  <c r="HC1" i="11"/>
  <c r="JC1" i="11"/>
  <c r="FO1" i="11"/>
  <c r="QQ1" i="11"/>
  <c r="FS8" i="11"/>
  <c r="BC1" i="11"/>
  <c r="ME1" i="11"/>
  <c r="W8" i="11"/>
  <c r="BG1" i="11"/>
  <c r="MI1" i="11"/>
  <c r="BK1" i="11"/>
  <c r="MM1" i="11"/>
  <c r="AE8" i="11"/>
  <c r="OY8" i="11"/>
  <c r="EI8" i="11"/>
  <c r="EI7" i="11" s="1"/>
  <c r="PK8" i="11"/>
  <c r="PK7" i="11" s="1"/>
  <c r="GM8" i="11"/>
  <c r="RO8" i="11"/>
  <c r="P3" i="9"/>
  <c r="Q3" i="9"/>
  <c r="KM8" i="11"/>
  <c r="KM7" i="11" s="1"/>
  <c r="GM1" i="11"/>
  <c r="RO1" i="11"/>
  <c r="CA1" i="11"/>
  <c r="CA7" i="11" s="1"/>
  <c r="NC1" i="11"/>
  <c r="NC7" i="11" s="1"/>
  <c r="BC8" i="11"/>
  <c r="PW8" i="11"/>
  <c r="CE1" i="11"/>
  <c r="NG1" i="11"/>
  <c r="BG8" i="11"/>
  <c r="QA8" i="11"/>
  <c r="CI1" i="11"/>
  <c r="NK1" i="11"/>
  <c r="BK8" i="11"/>
  <c r="QE8" i="11"/>
  <c r="FG8" i="11"/>
  <c r="QI8" i="11"/>
  <c r="HK8" i="11"/>
  <c r="EU1" i="11"/>
  <c r="JW1" i="11"/>
  <c r="FK8" i="11"/>
  <c r="FG1" i="11"/>
  <c r="JC8" i="11"/>
  <c r="P9" i="9"/>
  <c r="Q9" i="9"/>
  <c r="W1" i="11"/>
  <c r="KY1" i="11"/>
  <c r="HK1" i="11"/>
  <c r="IE8" i="11"/>
  <c r="DG8" i="11"/>
  <c r="SA8" i="11"/>
  <c r="CY1" i="11"/>
  <c r="OA1" i="11"/>
  <c r="OA7" i="11" s="1"/>
  <c r="CE8" i="11"/>
  <c r="DC1" i="11"/>
  <c r="OE1" i="11"/>
  <c r="CI8" i="11"/>
  <c r="RC8" i="11"/>
  <c r="DG1" i="11"/>
  <c r="OI1" i="11"/>
  <c r="CQ8" i="11"/>
  <c r="RK8" i="11"/>
  <c r="GE8" i="11"/>
  <c r="RG8" i="11"/>
  <c r="II8" i="11"/>
  <c r="M8" i="9"/>
  <c r="II1" i="11"/>
  <c r="JK8" i="11"/>
  <c r="DW1" i="11"/>
  <c r="OY1" i="11"/>
  <c r="DO8" i="11"/>
  <c r="EA1" i="11"/>
  <c r="EA7" i="11" s="1"/>
  <c r="PC1" i="11"/>
  <c r="EE1" i="11"/>
  <c r="PG1" i="11"/>
  <c r="DW8" i="11"/>
  <c r="HC8" i="11"/>
  <c r="JG8" i="11"/>
  <c r="OE7" i="11" l="1"/>
  <c r="OM7" i="11"/>
  <c r="RG7" i="11"/>
  <c r="CY7" i="11"/>
  <c r="PC7" i="11"/>
  <c r="QI7" i="11"/>
  <c r="FK7" i="11"/>
  <c r="RK7" i="11"/>
  <c r="AI7" i="11"/>
  <c r="HG7" i="11"/>
  <c r="JO7" i="11"/>
  <c r="GE7" i="11"/>
  <c r="PW7" i="11"/>
  <c r="MY7" i="11"/>
  <c r="EY7" i="11"/>
  <c r="S7" i="11"/>
  <c r="CU7" i="11"/>
  <c r="BS7" i="11"/>
  <c r="GI7" i="11"/>
  <c r="DC7" i="11"/>
  <c r="QY7" i="11"/>
  <c r="KI7" i="11"/>
  <c r="KA7" i="11"/>
  <c r="LW7" i="11"/>
  <c r="AU7" i="11"/>
  <c r="DK7" i="11"/>
  <c r="EM7" i="11"/>
  <c r="QM7" i="11"/>
  <c r="CM7" i="11"/>
  <c r="QA7" i="11"/>
  <c r="IA7" i="11"/>
  <c r="HS7" i="11"/>
  <c r="OI7" i="11"/>
  <c r="EE7" i="11"/>
  <c r="JW7" i="11"/>
  <c r="EU7" i="11"/>
  <c r="O7" i="11"/>
  <c r="IY7" i="11"/>
  <c r="CQ7" i="11"/>
  <c r="OQ7" i="11"/>
  <c r="KY7" i="11"/>
  <c r="RO7" i="11"/>
  <c r="JG7" i="11"/>
  <c r="G7" i="11"/>
  <c r="BW7" i="11"/>
  <c r="MM7" i="11"/>
  <c r="PG7" i="11"/>
  <c r="LG7" i="11"/>
  <c r="AQ7" i="11"/>
  <c r="PO7" i="11"/>
  <c r="MQ7" i="11"/>
  <c r="QE7" i="11"/>
  <c r="HK7" i="11"/>
  <c r="NW7" i="11"/>
  <c r="OU7" i="11"/>
  <c r="NG7" i="11"/>
  <c r="GA7" i="11"/>
  <c r="NK7" i="11"/>
  <c r="MA7" i="11"/>
  <c r="FC7" i="11"/>
  <c r="FG7" i="11"/>
  <c r="CI7" i="11"/>
  <c r="HC7" i="11"/>
  <c r="AY7" i="11"/>
  <c r="QU7" i="11"/>
  <c r="BK7" i="11"/>
  <c r="MI7" i="11"/>
  <c r="GM7" i="11"/>
  <c r="DW7" i="11"/>
  <c r="C7" i="11"/>
  <c r="OY7" i="11"/>
  <c r="ME7" i="11"/>
  <c r="HW7" i="11"/>
  <c r="RS7" i="11"/>
  <c r="GQ7" i="11"/>
  <c r="S1" i="9"/>
  <c r="S5" i="9" s="1" a="1"/>
  <c r="S5" i="9" s="1"/>
  <c r="U8" i="9"/>
  <c r="U10" i="9" s="1" a="1"/>
  <c r="U10" i="9" s="1"/>
  <c r="U12" i="9" a="1"/>
  <c r="U12" i="9" s="1"/>
  <c r="FS7" i="11"/>
  <c r="AE7" i="11"/>
  <c r="DS7" i="11"/>
  <c r="BG7" i="11"/>
  <c r="PS7" i="11"/>
  <c r="V8" i="9"/>
  <c r="V10" i="9" s="1" a="1"/>
  <c r="V10" i="9" s="1"/>
  <c r="T1" i="9"/>
  <c r="T3" i="9" s="1" a="1"/>
  <c r="T3" i="9" s="1"/>
  <c r="II7" i="11"/>
  <c r="EQ7" i="11"/>
  <c r="KQ7" i="11"/>
  <c r="R1" i="9"/>
  <c r="R3" i="9" s="1" a="1"/>
  <c r="R3" i="9" s="1"/>
  <c r="R2" i="9" a="1"/>
  <c r="R2" i="9" s="1"/>
  <c r="NS7" i="11"/>
  <c r="S8" i="9"/>
  <c r="S10" i="9" s="1" a="1"/>
  <c r="S10" i="9" s="1"/>
  <c r="CE7" i="11"/>
  <c r="DG7" i="11"/>
  <c r="BC7" i="11"/>
  <c r="IE7" i="11"/>
  <c r="P1" i="9"/>
  <c r="AA7" i="11"/>
  <c r="RC7" i="11"/>
  <c r="W7" i="11"/>
  <c r="BO7" i="11"/>
  <c r="IU7" i="11"/>
  <c r="R8" i="9"/>
  <c r="R11" i="9" s="1" a="1"/>
  <c r="R11" i="9" s="1"/>
  <c r="QQ7" i="11"/>
  <c r="JK7" i="11"/>
  <c r="DO7" i="11"/>
  <c r="NO7" i="11"/>
  <c r="P8" i="9"/>
  <c r="FO7" i="11"/>
  <c r="U1" i="9"/>
  <c r="U3" i="9" s="1" a="1"/>
  <c r="U3" i="9" s="1"/>
  <c r="IQ7" i="11"/>
  <c r="SA7" i="11"/>
  <c r="JC7" i="11"/>
  <c r="V1" i="9"/>
  <c r="V3" i="9" s="1" a="1"/>
  <c r="V3" i="9" s="1"/>
  <c r="T8" i="9"/>
  <c r="T10" i="9" s="1" a="1"/>
  <c r="T10" i="9" s="1"/>
  <c r="IM7" i="11"/>
  <c r="FW7" i="11"/>
  <c r="S2" i="9" l="1" a="1"/>
  <c r="S2" i="9" s="1"/>
  <c r="T6" i="9" a="1"/>
  <c r="T6" i="9" s="1"/>
  <c r="T2" i="9" a="1"/>
  <c r="T2" i="9" s="1"/>
  <c r="T5" i="9" a="1"/>
  <c r="T5" i="9" s="1"/>
  <c r="S9" i="9" a="1"/>
  <c r="S9" i="9" s="1"/>
  <c r="S11" i="9" a="1"/>
  <c r="S11" i="9" s="1"/>
  <c r="V6" i="9" a="1"/>
  <c r="V6" i="9" s="1"/>
  <c r="U11" i="9" a="1"/>
  <c r="U11" i="9" s="1"/>
  <c r="W23" i="11"/>
  <c r="S3" i="9" a="1"/>
  <c r="S3" i="9" s="1"/>
  <c r="T4" i="9" a="1"/>
  <c r="T4" i="9" s="1"/>
  <c r="S6" i="9" a="1"/>
  <c r="S6" i="9" s="1"/>
  <c r="S12" i="9" a="1"/>
  <c r="S12" i="9" s="1"/>
  <c r="U13" i="9" a="1"/>
  <c r="U13" i="9" s="1"/>
  <c r="V13" i="9" a="1"/>
  <c r="V13" i="9" s="1"/>
  <c r="U9" i="9" a="1"/>
  <c r="U9" i="9" s="1"/>
  <c r="S13" i="9" a="1"/>
  <c r="S13" i="9" s="1"/>
  <c r="AM23" i="11"/>
  <c r="V12" i="9" a="1"/>
  <c r="V12" i="9" s="1"/>
  <c r="P7" i="9"/>
  <c r="V11" i="9" a="1"/>
  <c r="V11" i="9" s="1"/>
  <c r="U5" i="9" a="1"/>
  <c r="U5" i="9" s="1"/>
  <c r="R9" i="9" a="1"/>
  <c r="R9" i="9" s="1"/>
  <c r="G23" i="11"/>
  <c r="V5" i="9" a="1"/>
  <c r="V5" i="9" s="1"/>
  <c r="R5" i="9" a="1"/>
  <c r="R5" i="9" s="1"/>
  <c r="V9" i="9" a="1"/>
  <c r="V9" i="9" s="1"/>
  <c r="S4" i="9" a="1"/>
  <c r="S4" i="9" s="1"/>
  <c r="R6" i="9" a="1"/>
  <c r="R6" i="9" s="1"/>
  <c r="V4" i="9" a="1"/>
  <c r="V4" i="9" s="1"/>
  <c r="R4" i="9" a="1"/>
  <c r="R4" i="9" s="1"/>
  <c r="R12" i="9" a="1"/>
  <c r="R12" i="9" s="1"/>
  <c r="T13" i="9" a="1"/>
  <c r="T13" i="9" s="1"/>
  <c r="T12" i="9" a="1"/>
  <c r="T12" i="9" s="1"/>
  <c r="T11" i="9" a="1"/>
  <c r="T11" i="9" s="1"/>
  <c r="T9" i="9" a="1"/>
  <c r="T9" i="9" s="1"/>
  <c r="C23" i="11"/>
  <c r="V2" i="9" a="1"/>
  <c r="V2" i="9" s="1"/>
  <c r="S23" i="11"/>
  <c r="R13" i="9" a="1"/>
  <c r="R13" i="9" s="1"/>
  <c r="K23" i="11"/>
  <c r="U2" i="9" a="1"/>
  <c r="U2" i="9" s="1"/>
  <c r="U6" i="9" a="1"/>
  <c r="U6" i="9" s="1"/>
  <c r="O23" i="11"/>
  <c r="AA23" i="11"/>
  <c r="R10" i="9" a="1"/>
  <c r="R10" i="9" s="1"/>
  <c r="U4" i="9" a="1"/>
  <c r="U4" i="9" s="1"/>
  <c r="AE23" i="11"/>
  <c r="AI23" i="11"/>
</calcChain>
</file>

<file path=xl/sharedStrings.xml><?xml version="1.0" encoding="utf-8"?>
<sst xmlns="http://schemas.openxmlformats.org/spreadsheetml/2006/main" count="812" uniqueCount="317">
  <si>
    <t>Graph</t>
  </si>
  <si>
    <t>Matchs</t>
  </si>
  <si>
    <t>Joueurs</t>
  </si>
  <si>
    <t>Victoires</t>
  </si>
  <si>
    <t>Général</t>
  </si>
  <si>
    <t>BP</t>
  </si>
  <si>
    <t>BC</t>
  </si>
  <si>
    <t>DB</t>
  </si>
  <si>
    <t>Distance parcourue</t>
  </si>
  <si>
    <t>Khalil H</t>
  </si>
  <si>
    <t>Riad K</t>
  </si>
  <si>
    <t>Patrice M</t>
  </si>
  <si>
    <t>Bjorn L</t>
  </si>
  <si>
    <t>Place</t>
  </si>
  <si>
    <t>Indice</t>
  </si>
  <si>
    <t>Compo</t>
  </si>
  <si>
    <t>Equipe A</t>
  </si>
  <si>
    <t>Equipe B</t>
  </si>
  <si>
    <t>Moy</t>
  </si>
  <si>
    <t>N</t>
  </si>
  <si>
    <t>Alex D</t>
  </si>
  <si>
    <t>Alix T</t>
  </si>
  <si>
    <t>Bachar G</t>
  </si>
  <si>
    <t>Cap</t>
  </si>
  <si>
    <t>Corentin T</t>
  </si>
  <si>
    <t>Hubert Q</t>
  </si>
  <si>
    <t>Romain F</t>
  </si>
  <si>
    <t>Silvain C</t>
  </si>
  <si>
    <t>Thierry P</t>
  </si>
  <si>
    <t>Sylvain R</t>
  </si>
  <si>
    <t>FXB</t>
  </si>
  <si>
    <t>Franck E</t>
  </si>
  <si>
    <t>Ben</t>
  </si>
  <si>
    <t>JEB</t>
  </si>
  <si>
    <t>Aurélien C</t>
  </si>
  <si>
    <t>Eric M</t>
  </si>
  <si>
    <t>Philippe B</t>
  </si>
  <si>
    <t>Fabien F</t>
  </si>
  <si>
    <t>Olivier Y</t>
  </si>
  <si>
    <t>Lahcen EH</t>
  </si>
  <si>
    <t>Thomas D</t>
  </si>
  <si>
    <t>Maxence</t>
  </si>
  <si>
    <t>Hakim</t>
  </si>
  <si>
    <t>Dorian R</t>
  </si>
  <si>
    <t>Khalil Ah</t>
  </si>
  <si>
    <t>Charef D</t>
  </si>
  <si>
    <t>Thomas G</t>
  </si>
  <si>
    <t>Jérémy C</t>
  </si>
  <si>
    <t>Romain G</t>
  </si>
  <si>
    <t>Steven</t>
  </si>
  <si>
    <t>Eric X</t>
  </si>
  <si>
    <t>Etienne D</t>
  </si>
  <si>
    <t>Romain L</t>
  </si>
  <si>
    <t>Domique D</t>
  </si>
  <si>
    <t>Ju D</t>
  </si>
  <si>
    <t>Ludovic J</t>
  </si>
  <si>
    <t>Eris H</t>
  </si>
  <si>
    <t>Maxime W</t>
  </si>
  <si>
    <t>Guigui</t>
  </si>
  <si>
    <t>Mickael R</t>
  </si>
  <si>
    <t>Mehdi M</t>
  </si>
  <si>
    <t>Hakim A</t>
  </si>
  <si>
    <t>Supersub</t>
  </si>
  <si>
    <t>Rodrigue</t>
  </si>
  <si>
    <t>Ravy P</t>
  </si>
  <si>
    <t>Amine</t>
  </si>
  <si>
    <t>Nino</t>
  </si>
  <si>
    <t>Will</t>
  </si>
  <si>
    <t>Florian</t>
  </si>
  <si>
    <t>Max L</t>
  </si>
  <si>
    <t>Toto</t>
  </si>
  <si>
    <t>Indice compo</t>
  </si>
  <si>
    <t>Note</t>
  </si>
  <si>
    <t>Correction</t>
  </si>
  <si>
    <t>Matchs Joués</t>
  </si>
  <si>
    <t>THOMAS</t>
  </si>
  <si>
    <t>BJORN</t>
  </si>
  <si>
    <t>RIAD</t>
  </si>
  <si>
    <t>PATRICE</t>
  </si>
  <si>
    <t>SILVAIN</t>
  </si>
  <si>
    <t>FABIEN</t>
  </si>
  <si>
    <t>KHALIL</t>
  </si>
  <si>
    <t>TOTO</t>
  </si>
  <si>
    <t>BACHAR</t>
  </si>
  <si>
    <t>Match suivant</t>
  </si>
  <si>
    <t>CHAREF</t>
  </si>
  <si>
    <t>Ballons joués</t>
  </si>
  <si>
    <t>Ballons perdus</t>
  </si>
  <si>
    <t>%passe</t>
  </si>
  <si>
    <t>ballons récupérés</t>
  </si>
  <si>
    <t>Gestes défensifs</t>
  </si>
  <si>
    <t>%relance</t>
  </si>
  <si>
    <t>tir non cadrés</t>
  </si>
  <si>
    <t>tirs cadrés</t>
  </si>
  <si>
    <t>tirs</t>
  </si>
  <si>
    <t>passes décisives</t>
  </si>
  <si>
    <t>but</t>
  </si>
  <si>
    <t>E5</t>
  </si>
  <si>
    <t>7TC</t>
  </si>
  <si>
    <t>1532321</t>
  </si>
  <si>
    <t>E414515TNC4</t>
  </si>
  <si>
    <t>6GD890</t>
  </si>
  <si>
    <t>253TC</t>
  </si>
  <si>
    <t>07TNC</t>
  </si>
  <si>
    <t>087670</t>
  </si>
  <si>
    <t>5GD4524PD1B</t>
  </si>
  <si>
    <t>6TC</t>
  </si>
  <si>
    <t>4B</t>
  </si>
  <si>
    <t>1B</t>
  </si>
  <si>
    <t>679TNC7TC</t>
  </si>
  <si>
    <t>5GD</t>
  </si>
  <si>
    <t>96TNC</t>
  </si>
  <si>
    <t>86TC</t>
  </si>
  <si>
    <t>1</t>
  </si>
  <si>
    <t>0GD7</t>
  </si>
  <si>
    <t>54</t>
  </si>
  <si>
    <t>4GD5</t>
  </si>
  <si>
    <t>E80</t>
  </si>
  <si>
    <t>4GD2421234</t>
  </si>
  <si>
    <t>E768</t>
  </si>
  <si>
    <t>4GD</t>
  </si>
  <si>
    <t>7</t>
  </si>
  <si>
    <t>34124TNC</t>
  </si>
  <si>
    <t>215123434TC</t>
  </si>
  <si>
    <t>807</t>
  </si>
  <si>
    <t>453</t>
  </si>
  <si>
    <t>97</t>
  </si>
  <si>
    <t>0</t>
  </si>
  <si>
    <t>134135215TNC1TNC4TC</t>
  </si>
  <si>
    <t>9</t>
  </si>
  <si>
    <t>343TNC</t>
  </si>
  <si>
    <t>697</t>
  </si>
  <si>
    <t>424TC</t>
  </si>
  <si>
    <t>8</t>
  </si>
  <si>
    <t>9GD7GD98</t>
  </si>
  <si>
    <t>24251353</t>
  </si>
  <si>
    <t>897TC</t>
  </si>
  <si>
    <t>1GD</t>
  </si>
  <si>
    <t>4124TNC325</t>
  </si>
  <si>
    <t>7GD9</t>
  </si>
  <si>
    <t>243PD1B</t>
  </si>
  <si>
    <t>6790TC</t>
  </si>
  <si>
    <t>2524</t>
  </si>
  <si>
    <t>9GD</t>
  </si>
  <si>
    <t>2</t>
  </si>
  <si>
    <t>242</t>
  </si>
  <si>
    <t>90</t>
  </si>
  <si>
    <t>96PD7B</t>
  </si>
  <si>
    <t>14B</t>
  </si>
  <si>
    <t>E60TNC</t>
  </si>
  <si>
    <t>6960</t>
  </si>
  <si>
    <t>35TNC</t>
  </si>
  <si>
    <t>686</t>
  </si>
  <si>
    <t>96</t>
  </si>
  <si>
    <t>42TC</t>
  </si>
  <si>
    <t>1GD2TC</t>
  </si>
  <si>
    <t>E1434</t>
  </si>
  <si>
    <t>E796</t>
  </si>
  <si>
    <t>535423TC</t>
  </si>
  <si>
    <t>89</t>
  </si>
  <si>
    <t>TOTAL</t>
  </si>
  <si>
    <t>425424</t>
  </si>
  <si>
    <t>7GDB</t>
  </si>
  <si>
    <t>2GD3</t>
  </si>
  <si>
    <t>3TC</t>
  </si>
  <si>
    <t>9GD86987B</t>
  </si>
  <si>
    <t>5GD2TBC125</t>
  </si>
  <si>
    <t>9GD0</t>
  </si>
  <si>
    <t>89TC</t>
  </si>
  <si>
    <t>3GD15325</t>
  </si>
  <si>
    <t>9GD7</t>
  </si>
  <si>
    <t>786789TNC6</t>
  </si>
  <si>
    <t>E543TC</t>
  </si>
  <si>
    <t>0TNC</t>
  </si>
  <si>
    <t>9GD80TNC</t>
  </si>
  <si>
    <t>E3241515TC</t>
  </si>
  <si>
    <t>968TC</t>
  </si>
  <si>
    <t>12124PD1B</t>
  </si>
  <si>
    <t>2GD3TNC45</t>
  </si>
  <si>
    <t>5TNC</t>
  </si>
  <si>
    <t>6978B</t>
  </si>
  <si>
    <t>51</t>
  </si>
  <si>
    <t>7GD</t>
  </si>
  <si>
    <t>2GD45</t>
  </si>
  <si>
    <t>543TC</t>
  </si>
  <si>
    <t>7GDTNC</t>
  </si>
  <si>
    <t>E860</t>
  </si>
  <si>
    <t>90TC</t>
  </si>
  <si>
    <t>E342341TNC</t>
  </si>
  <si>
    <t>4321</t>
  </si>
  <si>
    <t>98TNC</t>
  </si>
  <si>
    <t>1435TC</t>
  </si>
  <si>
    <t>5123TC</t>
  </si>
  <si>
    <t>2GD</t>
  </si>
  <si>
    <t>3GD2TC</t>
  </si>
  <si>
    <t>13434TNC</t>
  </si>
  <si>
    <t>4231B</t>
  </si>
  <si>
    <t>23454TNC</t>
  </si>
  <si>
    <t>7GD08</t>
  </si>
  <si>
    <t>9TC</t>
  </si>
  <si>
    <t>7GD96969</t>
  </si>
  <si>
    <t>8GD79B</t>
  </si>
  <si>
    <t>4532B</t>
  </si>
  <si>
    <t>3</t>
  </si>
  <si>
    <t>9607TNC</t>
  </si>
  <si>
    <t>4GD1</t>
  </si>
  <si>
    <t>E9687</t>
  </si>
  <si>
    <t>4TC</t>
  </si>
  <si>
    <t>24</t>
  </si>
  <si>
    <t>E314143TC</t>
  </si>
  <si>
    <t>E6968</t>
  </si>
  <si>
    <t>13TC</t>
  </si>
  <si>
    <t>796</t>
  </si>
  <si>
    <t>5252</t>
  </si>
  <si>
    <t>676</t>
  </si>
  <si>
    <t>25TC</t>
  </si>
  <si>
    <t>9TNC</t>
  </si>
  <si>
    <t>9GD87</t>
  </si>
  <si>
    <t>1GD52</t>
  </si>
  <si>
    <t>23</t>
  </si>
  <si>
    <t>8B</t>
  </si>
  <si>
    <t>21213TC</t>
  </si>
  <si>
    <t>8GD</t>
  </si>
  <si>
    <t>70</t>
  </si>
  <si>
    <t>5TC</t>
  </si>
  <si>
    <t>43TNC15TNC</t>
  </si>
  <si>
    <t>5414TNC</t>
  </si>
  <si>
    <t>152353534321</t>
  </si>
  <si>
    <t>89096TNC</t>
  </si>
  <si>
    <t>E3212353TNC4TNC4</t>
  </si>
  <si>
    <t>4TNC1254</t>
  </si>
  <si>
    <t>32345</t>
  </si>
  <si>
    <t>097PD9B</t>
  </si>
  <si>
    <t>E7PD8B</t>
  </si>
  <si>
    <t>215</t>
  </si>
  <si>
    <t>E89</t>
  </si>
  <si>
    <t>324312</t>
  </si>
  <si>
    <t>098</t>
  </si>
  <si>
    <t>1252</t>
  </si>
  <si>
    <t>879687TC8TNC</t>
  </si>
  <si>
    <t>145TC</t>
  </si>
  <si>
    <t>MATCH SUIVANT</t>
  </si>
  <si>
    <t>E434124312343TNC</t>
  </si>
  <si>
    <t>5123TNC41TNC</t>
  </si>
  <si>
    <t>9686906897</t>
  </si>
  <si>
    <t>3GD54TNC</t>
  </si>
  <si>
    <t>060</t>
  </si>
  <si>
    <t>5432</t>
  </si>
  <si>
    <t>79</t>
  </si>
  <si>
    <t>3GD</t>
  </si>
  <si>
    <t>14</t>
  </si>
  <si>
    <t>7GD7</t>
  </si>
  <si>
    <t>E5251425TNC</t>
  </si>
  <si>
    <t>98</t>
  </si>
  <si>
    <t>E976</t>
  </si>
  <si>
    <t>31TC</t>
  </si>
  <si>
    <t>E06967</t>
  </si>
  <si>
    <t>253123TC</t>
  </si>
  <si>
    <t>76TC</t>
  </si>
  <si>
    <t>5341</t>
  </si>
  <si>
    <t>878TC</t>
  </si>
  <si>
    <t>532TNC3TC</t>
  </si>
  <si>
    <t>6GDTNC</t>
  </si>
  <si>
    <t>135TNC</t>
  </si>
  <si>
    <t>353</t>
  </si>
  <si>
    <t>879TC</t>
  </si>
  <si>
    <t>52</t>
  </si>
  <si>
    <t>7GD678698TC</t>
  </si>
  <si>
    <t>1GD53TC24</t>
  </si>
  <si>
    <t>09</t>
  </si>
  <si>
    <t>3GD14TC</t>
  </si>
  <si>
    <t>254TNC</t>
  </si>
  <si>
    <t>69867TC</t>
  </si>
  <si>
    <t>76</t>
  </si>
  <si>
    <t>8096868TNC68</t>
  </si>
  <si>
    <t>5GD32TC</t>
  </si>
  <si>
    <t>789B</t>
  </si>
  <si>
    <t>1312</t>
  </si>
  <si>
    <t>96B</t>
  </si>
  <si>
    <t>87TC</t>
  </si>
  <si>
    <t>431</t>
  </si>
  <si>
    <t>09TC</t>
  </si>
  <si>
    <t>35</t>
  </si>
  <si>
    <t>E43</t>
  </si>
  <si>
    <t>153524TC</t>
  </si>
  <si>
    <t>E12114124TC</t>
  </si>
  <si>
    <t>6PD8B</t>
  </si>
  <si>
    <t>3GDTNC</t>
  </si>
  <si>
    <t>E14343154TNC</t>
  </si>
  <si>
    <t>68TNC</t>
  </si>
  <si>
    <t>5GD2</t>
  </si>
  <si>
    <t>869PD7B</t>
  </si>
  <si>
    <t>24TNC</t>
  </si>
  <si>
    <t>908790</t>
  </si>
  <si>
    <t>3TNC</t>
  </si>
  <si>
    <t>9GD6TNC7PD6B</t>
  </si>
  <si>
    <t>6GD79</t>
  </si>
  <si>
    <t>E1343TC</t>
  </si>
  <si>
    <t>E8</t>
  </si>
  <si>
    <t>E545TNC125TC</t>
  </si>
  <si>
    <t>6T</t>
  </si>
  <si>
    <t>E5353TNC</t>
  </si>
  <si>
    <t>0696TNC90TNC</t>
  </si>
  <si>
    <t>25</t>
  </si>
  <si>
    <t>8GD6</t>
  </si>
  <si>
    <t>23TNC</t>
  </si>
  <si>
    <t>0GD</t>
  </si>
  <si>
    <t>9GDTC</t>
  </si>
  <si>
    <t>Indice Matchs Gagnés</t>
  </si>
  <si>
    <t>But</t>
  </si>
  <si>
    <t>Couv</t>
  </si>
  <si>
    <t>Coll</t>
  </si>
  <si>
    <t>Def</t>
  </si>
  <si>
    <t>ERIC M</t>
  </si>
  <si>
    <t>Notes</t>
  </si>
  <si>
    <t>Berny L</t>
  </si>
  <si>
    <t>Extérieur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</si>
</sst>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quot;-&quot;mm&quot;-&quot;yy"/>
    <numFmt numFmtId="166" formatCode="dd/mm/yy"/>
  </numFmts>
  <fonts count="13" x14ac:knownFonts="1">
    <font>
      <sz val="11"/>
      <color theme="1"/>
      <name val="Calibri"/>
      <scheme val="minor"/>
    </font>
    <font>
      <b/>
      <sz val="11"/>
      <color theme="1"/>
      <name val="Calibri"/>
    </font>
    <font>
      <b/>
      <sz val="11"/>
      <color theme="1"/>
      <name val="Arial"/>
    </font>
    <font>
      <sz val="11"/>
      <color theme="1"/>
      <name val="Calibri"/>
      <scheme val="minor"/>
    </font>
    <font>
      <sz val="11"/>
      <color theme="1"/>
      <name val="Calibri"/>
    </font>
    <font>
      <sz val="11"/>
      <color theme="1"/>
      <name val="Arial"/>
    </font>
    <font>
      <sz val="11"/>
      <color rgb="FF000000"/>
      <name val="Calibri"/>
    </font>
    <font>
      <b/>
      <sz val="11"/>
      <color theme="1"/>
      <name val="Calibri"/>
      <scheme val="minor"/>
    </font>
    <font>
      <sz val="11"/>
      <color theme="4"/>
      <name val="Calibri"/>
    </font>
    <font>
      <sz val="11"/>
      <color rgb="FFFF0000"/>
      <name val="Calibri"/>
      <scheme val="minor"/>
    </font>
    <font>
      <sz val="10"/>
      <color theme="1"/>
      <name val="Calibri"/>
      <scheme val="minor"/>
    </font>
    <font>
      <sz val="11"/>
      <color rgb="FF00FF00"/>
      <name val="Calibri"/>
      <scheme val="minor"/>
    </font>
    <font>
      <u/>
      <sz val="11"/>
      <color rgb="FF1155CC"/>
      <name val="Calibri"/>
    </font>
  </fonts>
  <fills count="29">
    <fill>
      <patternFill patternType="none"/>
    </fill>
    <fill>
      <patternFill patternType="gray125"/>
    </fill>
    <fill>
      <patternFill patternType="solid">
        <fgColor rgb="FFB8CCE4"/>
        <bgColor rgb="FFB8CCE4"/>
      </patternFill>
    </fill>
    <fill>
      <patternFill patternType="solid">
        <fgColor rgb="FFDAFCA2"/>
        <bgColor rgb="FFDAFCA2"/>
      </patternFill>
    </fill>
    <fill>
      <patternFill patternType="solid">
        <fgColor rgb="FFC5D9F1"/>
        <bgColor rgb="FFC5D9F1"/>
      </patternFill>
    </fill>
    <fill>
      <patternFill patternType="solid">
        <fgColor rgb="FFFD9C9E"/>
        <bgColor rgb="FFFD9C9E"/>
      </patternFill>
    </fill>
    <fill>
      <patternFill patternType="solid">
        <fgColor rgb="FFFD9092"/>
        <bgColor rgb="FFFD9092"/>
      </patternFill>
    </fill>
    <fill>
      <patternFill patternType="solid">
        <fgColor rgb="FFFD6C6E"/>
        <bgColor rgb="FFFD6C6E"/>
      </patternFill>
    </fill>
    <fill>
      <patternFill patternType="solid">
        <fgColor rgb="FFFD8486"/>
        <bgColor rgb="FFFD8486"/>
      </patternFill>
    </fill>
    <fill>
      <patternFill patternType="solid">
        <fgColor rgb="FFFCFCFF"/>
        <bgColor rgb="FFFCFCFF"/>
      </patternFill>
    </fill>
    <fill>
      <patternFill patternType="solid">
        <fgColor rgb="FFFE4849"/>
        <bgColor rgb="FFFE4849"/>
      </patternFill>
    </fill>
    <fill>
      <patternFill patternType="solid">
        <fgColor rgb="FFFCB4B7"/>
        <bgColor rgb="FFFCB4B7"/>
      </patternFill>
    </fill>
    <fill>
      <patternFill patternType="solid">
        <fgColor rgb="FFFCD8DB"/>
        <bgColor rgb="FFFCD8DB"/>
      </patternFill>
    </fill>
    <fill>
      <patternFill patternType="solid">
        <fgColor rgb="FFFCCCCF"/>
        <bgColor rgb="FFFCCCCF"/>
      </patternFill>
    </fill>
    <fill>
      <patternFill patternType="solid">
        <fgColor rgb="FFFCC0C3"/>
        <bgColor rgb="FFFCC0C3"/>
      </patternFill>
    </fill>
    <fill>
      <patternFill patternType="solid">
        <fgColor rgb="FFFDA8AA"/>
        <bgColor rgb="FFFDA8AA"/>
      </patternFill>
    </fill>
    <fill>
      <patternFill patternType="solid">
        <fgColor rgb="FFFE3031"/>
        <bgColor rgb="FFFE3031"/>
      </patternFill>
    </fill>
    <fill>
      <patternFill patternType="solid">
        <fgColor rgb="FFFCE4E7"/>
        <bgColor rgb="FFFCE4E7"/>
      </patternFill>
    </fill>
    <fill>
      <patternFill patternType="solid">
        <fgColor rgb="FFFD6062"/>
        <bgColor rgb="FFFD6062"/>
      </patternFill>
    </fill>
    <fill>
      <patternFill patternType="solid">
        <fgColor rgb="FFFE3C3D"/>
        <bgColor rgb="FFFE3C3D"/>
      </patternFill>
    </fill>
    <fill>
      <patternFill patternType="solid">
        <fgColor rgb="FFFD787A"/>
        <bgColor rgb="FFFD787A"/>
      </patternFill>
    </fill>
    <fill>
      <patternFill patternType="solid">
        <fgColor rgb="FFFE5455"/>
        <bgColor rgb="FFFE5455"/>
      </patternFill>
    </fill>
    <fill>
      <patternFill patternType="solid">
        <fgColor rgb="FFFCF0F3"/>
        <bgColor rgb="FFFCF0F3"/>
      </patternFill>
    </fill>
    <fill>
      <patternFill patternType="solid">
        <fgColor rgb="FFFE2425"/>
        <bgColor rgb="FFFE2425"/>
      </patternFill>
    </fill>
    <fill>
      <patternFill patternType="solid">
        <fgColor rgb="FFFE1819"/>
        <bgColor rgb="FFFE1819"/>
      </patternFill>
    </fill>
    <fill>
      <patternFill patternType="solid">
        <fgColor rgb="FFFF0000"/>
        <bgColor rgb="FFFF0000"/>
      </patternFill>
    </fill>
    <fill>
      <patternFill patternType="solid">
        <fgColor rgb="FF00FFFF"/>
        <bgColor rgb="FF00FFFF"/>
      </patternFill>
    </fill>
    <fill>
      <patternFill patternType="solid">
        <fgColor rgb="FFFF9900"/>
        <bgColor rgb="FFFF9900"/>
      </patternFill>
    </fill>
    <fill>
      <patternFill patternType="solid">
        <fgColor rgb="FFDDF2F0"/>
        <bgColor rgb="FFDDF2F0"/>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158">
    <xf numFmtId="0" fontId="0" fillId="0" borderId="0" xfId="0" applyFont="1" applyAlignment="1"/>
    <xf numFmtId="0" fontId="1" fillId="0" borderId="0" xfId="0" applyFont="1"/>
    <xf numFmtId="2" fontId="1" fillId="0" borderId="0" xfId="0" applyNumberFormat="1" applyFont="1" applyAlignment="1"/>
    <xf numFmtId="2" fontId="1" fillId="0" borderId="0" xfId="0" applyNumberFormat="1" applyFont="1"/>
    <xf numFmtId="2" fontId="4" fillId="0" borderId="0" xfId="0" applyNumberFormat="1" applyFont="1"/>
    <xf numFmtId="0" fontId="4" fillId="0" borderId="0" xfId="0" applyFont="1"/>
    <xf numFmtId="0" fontId="3" fillId="0" borderId="0" xfId="0" applyFont="1"/>
    <xf numFmtId="1" fontId="4" fillId="0" borderId="0" xfId="0" applyNumberFormat="1" applyFont="1"/>
    <xf numFmtId="2" fontId="5" fillId="0" borderId="0" xfId="0" applyNumberFormat="1" applyFont="1"/>
    <xf numFmtId="10" fontId="3" fillId="0" borderId="0" xfId="0" applyNumberFormat="1" applyFont="1"/>
    <xf numFmtId="0" fontId="1" fillId="0" borderId="0" xfId="0" applyFont="1" applyAlignment="1">
      <alignment horizontal="center"/>
    </xf>
    <xf numFmtId="0" fontId="1" fillId="2" borderId="1" xfId="0" applyFont="1" applyFill="1" applyBorder="1"/>
    <xf numFmtId="1" fontId="4" fillId="2" borderId="2" xfId="0" applyNumberFormat="1" applyFont="1" applyFill="1" applyBorder="1"/>
    <xf numFmtId="1" fontId="4" fillId="2" borderId="4" xfId="0" applyNumberFormat="1" applyFont="1" applyFill="1" applyBorder="1"/>
    <xf numFmtId="1" fontId="1" fillId="3" borderId="1" xfId="0" applyNumberFormat="1" applyFont="1" applyFill="1" applyBorder="1"/>
    <xf numFmtId="1" fontId="4" fillId="3" borderId="2" xfId="0" applyNumberFormat="1" applyFont="1" applyFill="1" applyBorder="1"/>
    <xf numFmtId="1" fontId="4" fillId="3" borderId="4" xfId="0" applyNumberFormat="1" applyFont="1" applyFill="1" applyBorder="1"/>
    <xf numFmtId="2" fontId="4" fillId="0" borderId="0" xfId="0" applyNumberFormat="1" applyFont="1" applyAlignment="1">
      <alignment horizontal="left"/>
    </xf>
    <xf numFmtId="0" fontId="4" fillId="0" borderId="0" xfId="0" applyFont="1" applyAlignment="1">
      <alignment horizontal="left"/>
    </xf>
    <xf numFmtId="2" fontId="4" fillId="0" borderId="0" xfId="0" applyNumberFormat="1" applyFont="1" applyAlignment="1">
      <alignment horizontal="right"/>
    </xf>
    <xf numFmtId="0" fontId="4" fillId="0" borderId="0" xfId="0" applyFont="1" applyAlignment="1"/>
    <xf numFmtId="0" fontId="3" fillId="0" borderId="0" xfId="0" applyFont="1" applyAlignment="1"/>
    <xf numFmtId="16" fontId="4" fillId="0" borderId="0" xfId="0" applyNumberFormat="1" applyFont="1" applyAlignment="1">
      <alignment horizontal="left"/>
    </xf>
    <xf numFmtId="3" fontId="4" fillId="0" borderId="0" xfId="0" applyNumberFormat="1" applyFont="1"/>
    <xf numFmtId="0" fontId="4" fillId="2" borderId="3" xfId="0" applyFont="1" applyFill="1" applyBorder="1"/>
    <xf numFmtId="0" fontId="4" fillId="2" borderId="5" xfId="0" applyFont="1" applyFill="1" applyBorder="1"/>
    <xf numFmtId="0" fontId="4" fillId="3" borderId="3" xfId="0" applyFont="1" applyFill="1" applyBorder="1"/>
    <xf numFmtId="0" fontId="4" fillId="3" borderId="5" xfId="0" applyFont="1" applyFill="1" applyBorder="1"/>
    <xf numFmtId="0" fontId="6" fillId="0" borderId="0" xfId="0" applyFont="1" applyAlignment="1"/>
    <xf numFmtId="4" fontId="6" fillId="0" borderId="0" xfId="0" applyNumberFormat="1" applyFont="1" applyAlignment="1"/>
    <xf numFmtId="0" fontId="6" fillId="0" borderId="0" xfId="0" applyFont="1"/>
    <xf numFmtId="0" fontId="6" fillId="4" borderId="6" xfId="0" applyFont="1" applyFill="1" applyBorder="1" applyAlignment="1">
      <alignment horizontal="right"/>
    </xf>
    <xf numFmtId="0" fontId="6" fillId="0" borderId="7" xfId="0" applyFont="1" applyBorder="1" applyAlignment="1">
      <alignment horizontal="right"/>
    </xf>
    <xf numFmtId="0" fontId="6" fillId="0" borderId="8" xfId="0" applyFont="1" applyBorder="1" applyAlignment="1">
      <alignment horizontal="right"/>
    </xf>
    <xf numFmtId="0" fontId="6" fillId="0" borderId="8" xfId="0" applyFont="1" applyBorder="1" applyAlignment="1"/>
    <xf numFmtId="0" fontId="6" fillId="4" borderId="6" xfId="0" applyFont="1" applyFill="1" applyBorder="1" applyAlignment="1"/>
    <xf numFmtId="0" fontId="6" fillId="5" borderId="6" xfId="0" applyFont="1" applyFill="1" applyBorder="1" applyAlignment="1">
      <alignment horizontal="right"/>
    </xf>
    <xf numFmtId="0" fontId="6" fillId="6" borderId="6" xfId="0" applyFont="1" applyFill="1" applyBorder="1" applyAlignment="1">
      <alignment horizontal="right"/>
    </xf>
    <xf numFmtId="0" fontId="6" fillId="7" borderId="6" xfId="0" applyFont="1" applyFill="1" applyBorder="1" applyAlignment="1">
      <alignment horizontal="right"/>
    </xf>
    <xf numFmtId="0" fontId="6" fillId="8" borderId="6" xfId="0" applyFont="1" applyFill="1" applyBorder="1" applyAlignment="1">
      <alignment horizontal="right"/>
    </xf>
    <xf numFmtId="0" fontId="6" fillId="9" borderId="6" xfId="0" applyFont="1" applyFill="1" applyBorder="1" applyAlignment="1">
      <alignment horizontal="right"/>
    </xf>
    <xf numFmtId="0" fontId="6" fillId="10" borderId="6" xfId="0" applyFont="1" applyFill="1" applyBorder="1" applyAlignment="1">
      <alignment horizontal="right"/>
    </xf>
    <xf numFmtId="0" fontId="6" fillId="11" borderId="6" xfId="0" applyFont="1" applyFill="1" applyBorder="1" applyAlignment="1">
      <alignment horizontal="right"/>
    </xf>
    <xf numFmtId="0" fontId="6" fillId="12" borderId="6" xfId="0" applyFont="1" applyFill="1" applyBorder="1" applyAlignment="1">
      <alignment horizontal="right"/>
    </xf>
    <xf numFmtId="0" fontId="6" fillId="13" borderId="6" xfId="0" applyFont="1" applyFill="1" applyBorder="1" applyAlignment="1">
      <alignment horizontal="right"/>
    </xf>
    <xf numFmtId="0" fontId="6" fillId="14" borderId="6" xfId="0" applyFont="1" applyFill="1" applyBorder="1" applyAlignment="1">
      <alignment horizontal="right"/>
    </xf>
    <xf numFmtId="0" fontId="6" fillId="15" borderId="6" xfId="0" applyFont="1" applyFill="1" applyBorder="1" applyAlignment="1">
      <alignment horizontal="right"/>
    </xf>
    <xf numFmtId="0" fontId="6" fillId="16" borderId="6" xfId="0" applyFont="1" applyFill="1" applyBorder="1" applyAlignment="1">
      <alignment horizontal="right"/>
    </xf>
    <xf numFmtId="0" fontId="6" fillId="17" borderId="6" xfId="0" applyFont="1" applyFill="1" applyBorder="1" applyAlignment="1">
      <alignment horizontal="right"/>
    </xf>
    <xf numFmtId="0" fontId="6" fillId="18" borderId="6" xfId="0" applyFont="1" applyFill="1" applyBorder="1" applyAlignment="1">
      <alignment horizontal="right"/>
    </xf>
    <xf numFmtId="0" fontId="3" fillId="0" borderId="6" xfId="0" applyFont="1" applyBorder="1" applyAlignment="1"/>
    <xf numFmtId="0" fontId="6" fillId="4" borderId="6" xfId="0" applyFont="1" applyFill="1" applyBorder="1" applyAlignment="1"/>
    <xf numFmtId="0" fontId="6" fillId="19" borderId="6" xfId="0" applyFont="1" applyFill="1" applyBorder="1" applyAlignment="1">
      <alignment horizontal="right"/>
    </xf>
    <xf numFmtId="0" fontId="6" fillId="20" borderId="6" xfId="0" applyFont="1" applyFill="1" applyBorder="1" applyAlignment="1">
      <alignment horizontal="right"/>
    </xf>
    <xf numFmtId="0" fontId="6" fillId="21" borderId="6" xfId="0" applyFont="1" applyFill="1" applyBorder="1" applyAlignment="1">
      <alignment horizontal="right"/>
    </xf>
    <xf numFmtId="0" fontId="6" fillId="22" borderId="6" xfId="0" applyFont="1" applyFill="1" applyBorder="1" applyAlignment="1">
      <alignment horizontal="right"/>
    </xf>
    <xf numFmtId="0" fontId="6" fillId="23" borderId="6" xfId="0" applyFont="1" applyFill="1" applyBorder="1" applyAlignment="1">
      <alignment horizontal="right"/>
    </xf>
    <xf numFmtId="0" fontId="6" fillId="24" borderId="6" xfId="0" applyFont="1" applyFill="1" applyBorder="1" applyAlignment="1">
      <alignment horizontal="right"/>
    </xf>
    <xf numFmtId="0" fontId="6" fillId="25" borderId="6" xfId="0" applyFont="1" applyFill="1" applyBorder="1" applyAlignment="1">
      <alignment horizontal="right"/>
    </xf>
    <xf numFmtId="0" fontId="6" fillId="4" borderId="6" xfId="0" applyFont="1" applyFill="1" applyBorder="1" applyAlignment="1"/>
    <xf numFmtId="0" fontId="6" fillId="4" borderId="6" xfId="0" applyFont="1" applyFill="1" applyBorder="1" applyAlignment="1"/>
    <xf numFmtId="0" fontId="6" fillId="0" borderId="6" xfId="0" applyFont="1" applyBorder="1" applyAlignment="1"/>
    <xf numFmtId="0" fontId="3" fillId="0" borderId="6" xfId="0" applyFont="1" applyBorder="1"/>
    <xf numFmtId="0" fontId="6" fillId="0" borderId="8" xfId="0" applyFont="1" applyBorder="1"/>
    <xf numFmtId="2" fontId="4" fillId="0" borderId="0" xfId="0" applyNumberFormat="1" applyFont="1" applyAlignment="1">
      <alignment horizontal="left"/>
    </xf>
    <xf numFmtId="164" fontId="1" fillId="0" borderId="0" xfId="0" applyNumberFormat="1" applyFont="1" applyAlignment="1"/>
    <xf numFmtId="2" fontId="1" fillId="0" borderId="0" xfId="0" applyNumberFormat="1" applyFont="1" applyAlignment="1">
      <alignment horizontal="right"/>
    </xf>
    <xf numFmtId="0" fontId="1" fillId="0" borderId="0" xfId="0" applyFont="1" applyAlignment="1">
      <alignment horizontal="right"/>
    </xf>
    <xf numFmtId="0" fontId="7" fillId="0" borderId="0" xfId="0" applyFont="1" applyAlignment="1"/>
    <xf numFmtId="1" fontId="3" fillId="0" borderId="0" xfId="0" applyNumberFormat="1" applyFont="1"/>
    <xf numFmtId="0" fontId="1" fillId="2" borderId="6" xfId="0" applyFont="1" applyFill="1" applyBorder="1"/>
    <xf numFmtId="2" fontId="7" fillId="0" borderId="0" xfId="0" applyNumberFormat="1" applyFont="1" applyAlignment="1">
      <alignment horizontal="left"/>
    </xf>
    <xf numFmtId="3" fontId="8" fillId="0" borderId="7" xfId="0" applyNumberFormat="1" applyFont="1" applyBorder="1" applyAlignment="1">
      <alignment horizontal="right"/>
    </xf>
    <xf numFmtId="0" fontId="8" fillId="0" borderId="0" xfId="0" applyFont="1" applyAlignment="1">
      <alignment horizontal="right"/>
    </xf>
    <xf numFmtId="4" fontId="3" fillId="0" borderId="0" xfId="0" applyNumberFormat="1" applyFont="1"/>
    <xf numFmtId="164" fontId="4" fillId="0" borderId="0" xfId="0" applyNumberFormat="1" applyFont="1" applyAlignment="1"/>
    <xf numFmtId="3" fontId="1" fillId="0" borderId="0" xfId="0" applyNumberFormat="1" applyFont="1" applyAlignment="1"/>
    <xf numFmtId="1" fontId="4" fillId="2" borderId="9" xfId="0" applyNumberFormat="1" applyFont="1" applyFill="1" applyBorder="1"/>
    <xf numFmtId="3" fontId="4" fillId="2" borderId="10" xfId="0" applyNumberFormat="1" applyFont="1" applyFill="1" applyBorder="1"/>
    <xf numFmtId="2" fontId="3" fillId="0" borderId="0" xfId="0" applyNumberFormat="1" applyFont="1" applyAlignment="1">
      <alignment horizontal="left"/>
    </xf>
    <xf numFmtId="1" fontId="4" fillId="2" borderId="9" xfId="0" applyNumberFormat="1" applyFont="1" applyFill="1" applyBorder="1" applyAlignment="1"/>
    <xf numFmtId="3" fontId="8" fillId="0" borderId="8" xfId="0" applyNumberFormat="1" applyFont="1" applyBorder="1"/>
    <xf numFmtId="0" fontId="6" fillId="0" borderId="6" xfId="0" applyFont="1" applyBorder="1"/>
    <xf numFmtId="3" fontId="4" fillId="2" borderId="3" xfId="0" applyNumberFormat="1" applyFont="1" applyFill="1" applyBorder="1"/>
    <xf numFmtId="164" fontId="4" fillId="0" borderId="0" xfId="0" applyNumberFormat="1" applyFont="1"/>
    <xf numFmtId="1" fontId="4" fillId="2" borderId="11" xfId="0" applyNumberFormat="1" applyFont="1" applyFill="1" applyBorder="1" applyAlignment="1"/>
    <xf numFmtId="3" fontId="4" fillId="2" borderId="5" xfId="0" applyNumberFormat="1" applyFont="1" applyFill="1" applyBorder="1"/>
    <xf numFmtId="3" fontId="1" fillId="0" borderId="0" xfId="0" applyNumberFormat="1" applyFont="1"/>
    <xf numFmtId="0" fontId="3" fillId="0" borderId="0" xfId="0" applyFont="1" applyAlignment="1">
      <alignment horizontal="left"/>
    </xf>
    <xf numFmtId="2" fontId="9" fillId="0" borderId="0" xfId="0" applyNumberFormat="1" applyFont="1" applyAlignment="1">
      <alignment horizontal="right"/>
    </xf>
    <xf numFmtId="1" fontId="1" fillId="3" borderId="6" xfId="0" applyNumberFormat="1" applyFont="1" applyFill="1" applyBorder="1"/>
    <xf numFmtId="1" fontId="4" fillId="3" borderId="9" xfId="0" applyNumberFormat="1" applyFont="1" applyFill="1" applyBorder="1"/>
    <xf numFmtId="3" fontId="4" fillId="3" borderId="10" xfId="0" applyNumberFormat="1" applyFont="1" applyFill="1" applyBorder="1"/>
    <xf numFmtId="1" fontId="4" fillId="3" borderId="9" xfId="0" applyNumberFormat="1" applyFont="1" applyFill="1" applyBorder="1" applyAlignment="1"/>
    <xf numFmtId="3" fontId="4" fillId="3" borderId="3" xfId="0" applyNumberFormat="1" applyFont="1" applyFill="1" applyBorder="1"/>
    <xf numFmtId="164" fontId="3" fillId="0" borderId="0" xfId="0" applyNumberFormat="1" applyFont="1"/>
    <xf numFmtId="164" fontId="3" fillId="26" borderId="0" xfId="0" applyNumberFormat="1" applyFont="1" applyFill="1"/>
    <xf numFmtId="14" fontId="10" fillId="26" borderId="0" xfId="0" applyNumberFormat="1" applyFont="1" applyFill="1"/>
    <xf numFmtId="1" fontId="4" fillId="3" borderId="11" xfId="0" applyNumberFormat="1" applyFont="1" applyFill="1" applyBorder="1" applyAlignment="1"/>
    <xf numFmtId="3" fontId="4" fillId="3" borderId="5" xfId="0" applyNumberFormat="1" applyFont="1" applyFill="1" applyBorder="1"/>
    <xf numFmtId="0" fontId="3" fillId="0" borderId="0" xfId="0" applyFont="1" applyAlignment="1">
      <alignment horizontal="center"/>
    </xf>
    <xf numFmtId="165" fontId="3" fillId="0" borderId="0" xfId="0" applyNumberFormat="1" applyFont="1"/>
    <xf numFmtId="49" fontId="3" fillId="0" borderId="0" xfId="0" applyNumberFormat="1" applyFont="1"/>
    <xf numFmtId="1" fontId="3" fillId="0" borderId="0" xfId="0" applyNumberFormat="1" applyFont="1" applyAlignment="1">
      <alignment horizontal="center"/>
    </xf>
    <xf numFmtId="164" fontId="3" fillId="0" borderId="0" xfId="0" applyNumberFormat="1" applyFont="1" applyAlignment="1"/>
    <xf numFmtId="3" fontId="4" fillId="0" borderId="0" xfId="0" applyNumberFormat="1" applyFont="1" applyAlignment="1"/>
    <xf numFmtId="3" fontId="4" fillId="27" borderId="0" xfId="0" applyNumberFormat="1" applyFont="1" applyFill="1" applyAlignment="1"/>
    <xf numFmtId="164" fontId="11" fillId="0" borderId="0" xfId="0" applyNumberFormat="1" applyFont="1" applyAlignment="1"/>
    <xf numFmtId="14" fontId="3" fillId="0" borderId="0" xfId="0" applyNumberFormat="1" applyFont="1" applyAlignment="1"/>
    <xf numFmtId="14" fontId="3" fillId="0" borderId="0" xfId="0" applyNumberFormat="1" applyFont="1"/>
    <xf numFmtId="0" fontId="6" fillId="3" borderId="6" xfId="0" applyFont="1" applyFill="1" applyBorder="1" applyAlignment="1"/>
    <xf numFmtId="20" fontId="6" fillId="0" borderId="0" xfId="0" applyNumberFormat="1" applyFont="1" applyAlignment="1">
      <alignment horizontal="right"/>
    </xf>
    <xf numFmtId="0" fontId="6" fillId="3" borderId="8" xfId="0" applyFont="1" applyFill="1" applyBorder="1" applyAlignment="1"/>
    <xf numFmtId="0" fontId="6" fillId="2" borderId="8" xfId="0" applyFont="1" applyFill="1" applyBorder="1" applyAlignment="1"/>
    <xf numFmtId="0" fontId="6" fillId="0" borderId="0" xfId="0" applyFont="1" applyAlignment="1">
      <alignment horizontal="center"/>
    </xf>
    <xf numFmtId="0" fontId="6" fillId="0" borderId="0" xfId="0" applyFont="1" applyAlignment="1"/>
    <xf numFmtId="0" fontId="6" fillId="2" borderId="6" xfId="0" applyFont="1" applyFill="1" applyBorder="1" applyAlignment="1"/>
    <xf numFmtId="14" fontId="12" fillId="0" borderId="0" xfId="0" applyNumberFormat="1" applyFont="1" applyAlignment="1"/>
    <xf numFmtId="0" fontId="4" fillId="3" borderId="0" xfId="0" applyFont="1" applyFill="1" applyAlignment="1">
      <alignment wrapText="1"/>
    </xf>
    <xf numFmtId="20" fontId="4" fillId="0" borderId="0" xfId="0" applyNumberFormat="1" applyFont="1" applyAlignment="1">
      <alignment horizontal="right"/>
    </xf>
    <xf numFmtId="0" fontId="3" fillId="28" borderId="6" xfId="0" applyFont="1" applyFill="1" applyBorder="1"/>
    <xf numFmtId="0" fontId="3" fillId="28" borderId="6" xfId="0" applyFont="1" applyFill="1" applyBorder="1" applyAlignment="1"/>
    <xf numFmtId="49" fontId="3" fillId="28" borderId="0" xfId="0" applyNumberFormat="1" applyFont="1" applyFill="1" applyAlignment="1"/>
    <xf numFmtId="49" fontId="3" fillId="0" borderId="0" xfId="0" applyNumberFormat="1" applyFont="1" applyAlignment="1"/>
    <xf numFmtId="0" fontId="4" fillId="3" borderId="6" xfId="0" applyFont="1" applyFill="1" applyBorder="1" applyAlignment="1">
      <alignment wrapText="1"/>
    </xf>
    <xf numFmtId="20" fontId="4" fillId="3" borderId="6" xfId="0" applyNumberFormat="1" applyFont="1" applyFill="1" applyBorder="1" applyAlignment="1">
      <alignment wrapText="1"/>
    </xf>
    <xf numFmtId="0" fontId="4" fillId="2" borderId="6" xfId="0" applyFont="1" applyFill="1" applyBorder="1" applyAlignment="1">
      <alignment wrapText="1"/>
    </xf>
    <xf numFmtId="0" fontId="7" fillId="28" borderId="6" xfId="0" applyFont="1" applyFill="1" applyBorder="1"/>
    <xf numFmtId="0" fontId="7" fillId="28" borderId="6" xfId="0" applyFont="1" applyFill="1" applyBorder="1" applyAlignment="1"/>
    <xf numFmtId="49" fontId="3" fillId="28" borderId="0" xfId="0" quotePrefix="1" applyNumberFormat="1" applyFont="1" applyFill="1" applyAlignment="1"/>
    <xf numFmtId="0" fontId="4" fillId="0" borderId="6" xfId="0" applyFont="1" applyBorder="1" applyAlignment="1">
      <alignment horizontal="center"/>
    </xf>
    <xf numFmtId="20" fontId="4" fillId="0" borderId="0" xfId="0" applyNumberFormat="1" applyFont="1" applyAlignment="1"/>
    <xf numFmtId="20" fontId="4" fillId="2" borderId="6" xfId="0" applyNumberFormat="1" applyFont="1" applyFill="1" applyBorder="1" applyAlignment="1">
      <alignment wrapText="1"/>
    </xf>
    <xf numFmtId="49" fontId="3" fillId="28" borderId="0" xfId="0" applyNumberFormat="1" applyFont="1" applyFill="1"/>
    <xf numFmtId="0" fontId="4" fillId="0" borderId="0" xfId="0" applyFont="1" applyAlignment="1"/>
    <xf numFmtId="166" fontId="3" fillId="0" borderId="0" xfId="0" applyNumberFormat="1" applyFont="1" applyAlignment="1"/>
    <xf numFmtId="20" fontId="4" fillId="3" borderId="0" xfId="0" applyNumberFormat="1" applyFont="1" applyFill="1" applyAlignment="1">
      <alignment wrapText="1"/>
    </xf>
    <xf numFmtId="0" fontId="7" fillId="0" borderId="0" xfId="0" applyFont="1" applyAlignment="1">
      <alignment horizontal="left"/>
    </xf>
    <xf numFmtId="1" fontId="4" fillId="0" borderId="12" xfId="0" applyNumberFormat="1" applyFont="1" applyBorder="1" applyAlignment="1">
      <alignment horizontal="right"/>
    </xf>
    <xf numFmtId="0" fontId="1" fillId="2" borderId="7" xfId="0" applyFont="1" applyFill="1" applyBorder="1" applyAlignment="1"/>
    <xf numFmtId="2" fontId="1" fillId="0" borderId="0" xfId="0" applyNumberFormat="1" applyFont="1" applyAlignment="1"/>
    <xf numFmtId="1" fontId="4" fillId="2" borderId="13" xfId="0" applyNumberFormat="1" applyFont="1" applyFill="1" applyBorder="1" applyAlignment="1">
      <alignment horizontal="right"/>
    </xf>
    <xf numFmtId="3" fontId="4" fillId="2" borderId="12" xfId="0" applyNumberFormat="1" applyFont="1" applyFill="1" applyBorder="1" applyAlignment="1"/>
    <xf numFmtId="2" fontId="4" fillId="0" borderId="0" xfId="0" applyNumberFormat="1" applyFont="1" applyAlignment="1"/>
    <xf numFmtId="1" fontId="4" fillId="2" borderId="13" xfId="0" applyNumberFormat="1" applyFont="1" applyFill="1" applyBorder="1" applyAlignment="1">
      <alignment horizontal="right"/>
    </xf>
    <xf numFmtId="1" fontId="4" fillId="2" borderId="8" xfId="0" applyNumberFormat="1" applyFont="1" applyFill="1" applyBorder="1" applyAlignment="1">
      <alignment horizontal="right"/>
    </xf>
    <xf numFmtId="0" fontId="9" fillId="0" borderId="0" xfId="0" applyFont="1" applyAlignment="1">
      <alignment horizontal="left"/>
    </xf>
    <xf numFmtId="1" fontId="1" fillId="3" borderId="14" xfId="0" applyNumberFormat="1" applyFont="1" applyFill="1" applyBorder="1" applyAlignment="1"/>
    <xf numFmtId="1" fontId="4" fillId="3" borderId="13" xfId="0" applyNumberFormat="1" applyFont="1" applyFill="1" applyBorder="1" applyAlignment="1">
      <alignment horizontal="right"/>
    </xf>
    <xf numFmtId="1" fontId="4" fillId="3" borderId="0" xfId="0" applyNumberFormat="1" applyFont="1" applyFill="1" applyAlignment="1"/>
    <xf numFmtId="1" fontId="4" fillId="3" borderId="13" xfId="0" applyNumberFormat="1" applyFont="1" applyFill="1" applyBorder="1" applyAlignment="1">
      <alignment horizontal="right"/>
    </xf>
    <xf numFmtId="1" fontId="4" fillId="3" borderId="8" xfId="0" applyNumberFormat="1" applyFont="1" applyFill="1" applyBorder="1" applyAlignment="1">
      <alignment horizontal="right"/>
    </xf>
    <xf numFmtId="1" fontId="4" fillId="3" borderId="15" xfId="0" applyNumberFormat="1" applyFont="1" applyFill="1" applyBorder="1" applyAlignment="1"/>
    <xf numFmtId="1" fontId="4" fillId="3" borderId="8" xfId="0" applyNumberFormat="1" applyFont="1" applyFill="1" applyBorder="1" applyAlignment="1">
      <alignment horizontal="right"/>
    </xf>
    <xf numFmtId="0" fontId="2" fillId="0" borderId="0" xfId="0" applyFont="1"/>
    <xf numFmtId="16" fontId="1" fillId="0" borderId="0" xfId="0" applyNumberFormat="1" applyFont="1"/>
    <xf numFmtId="0" fontId="3" fillId="0" borderId="0" xfId="0" applyNumberFormat="1" applyFont="1"/>
    <xf numFmtId="0" fontId="0" fillId="0" borderId="0" xfId="0" applyNumberFormat="1" applyFont="1" applyAlignment="1"/>
  </cellXfs>
  <cellStyles count="1">
    <cellStyle name="Normal" xfId="0" builtinId="0"/>
  </cellStyles>
  <dxfs count="32">
    <dxf>
      <fill>
        <patternFill patternType="solid">
          <fgColor rgb="FFFFFF00"/>
          <bgColor rgb="FFFFFF00"/>
        </patternFill>
      </fill>
      <border>
        <left style="dotted">
          <color rgb="FF000000"/>
        </left>
        <right style="dotted">
          <color rgb="FF000000"/>
        </right>
        <top style="dotted">
          <color rgb="FF000000"/>
        </top>
        <bottom style="dotted">
          <color rgb="FF000000"/>
        </bottom>
      </border>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ont>
        <color rgb="FFFF9900"/>
      </font>
      <fill>
        <patternFill patternType="none"/>
      </fill>
    </dxf>
    <dxf>
      <font>
        <color rgb="FF00FF00"/>
      </font>
      <fill>
        <patternFill patternType="none"/>
      </fill>
    </dxf>
    <dxf>
      <fill>
        <patternFill patternType="solid">
          <fgColor rgb="FFFF0000"/>
          <bgColor rgb="FFFF0000"/>
        </patternFill>
      </fill>
    </dxf>
    <dxf>
      <fill>
        <patternFill patternType="solid">
          <fgColor rgb="FF434343"/>
          <bgColor rgb="FF434343"/>
        </patternFill>
      </fill>
    </dxf>
    <dxf>
      <fill>
        <patternFill patternType="solid">
          <fgColor rgb="FFFFFF00"/>
          <bgColor rgb="FFFFFF00"/>
        </patternFill>
      </fill>
      <border>
        <left style="dotted">
          <color rgb="FF000000"/>
        </left>
        <right style="dotted">
          <color rgb="FF000000"/>
        </right>
        <top style="dotted">
          <color rgb="FF000000"/>
        </top>
        <bottom style="dotted">
          <color rgb="FF000000"/>
        </bottom>
      </border>
    </dxf>
    <dxf>
      <fill>
        <patternFill patternType="solid">
          <fgColor rgb="FFB7E1CD"/>
          <bgColor rgb="FFB7E1CD"/>
        </patternFill>
      </fill>
    </dxf>
    <dxf>
      <fill>
        <patternFill patternType="solid">
          <fgColor rgb="FFB7E1CD"/>
          <bgColor rgb="FFB7E1CD"/>
        </patternFill>
      </fill>
    </dxf>
    <dxf>
      <fill>
        <patternFill patternType="solid">
          <fgColor rgb="FFDDF2F0"/>
          <bgColor rgb="FFDDF2F0"/>
        </patternFill>
      </fill>
    </dxf>
    <dxf>
      <fill>
        <patternFill patternType="solid">
          <fgColor rgb="FFFFFFFF"/>
          <bgColor rgb="FFFFFFFF"/>
        </patternFill>
      </fill>
    </dxf>
    <dxf>
      <fill>
        <patternFill patternType="solid">
          <fgColor theme="0"/>
          <bgColor theme="0"/>
        </patternFill>
      </fill>
    </dxf>
    <dxf>
      <fill>
        <patternFill patternType="solid">
          <fgColor rgb="FFDDF2F0"/>
          <bgColor rgb="FFDDF2F0"/>
        </patternFill>
      </fill>
    </dxf>
    <dxf>
      <fill>
        <patternFill patternType="solid">
          <fgColor rgb="FFFFFFFF"/>
          <bgColor rgb="FFFFFFFF"/>
        </patternFill>
      </fill>
    </dxf>
    <dxf>
      <fill>
        <patternFill patternType="solid">
          <fgColor theme="0"/>
          <bgColor theme="0"/>
        </patternFill>
      </fill>
    </dxf>
    <dxf>
      <fill>
        <patternFill patternType="solid">
          <fgColor rgb="FFDDF2F0"/>
          <bgColor rgb="FFDDF2F0"/>
        </patternFill>
      </fill>
    </dxf>
    <dxf>
      <fill>
        <patternFill patternType="solid">
          <fgColor rgb="FFFFFFFF"/>
          <bgColor rgb="FFFFFFFF"/>
        </patternFill>
      </fill>
    </dxf>
    <dxf>
      <fill>
        <patternFill patternType="solid">
          <fgColor theme="0"/>
          <bgColor theme="0"/>
        </patternFill>
      </fill>
    </dxf>
    <dxf>
      <fill>
        <patternFill patternType="solid">
          <fgColor rgb="FFDDF2F0"/>
          <bgColor rgb="FFDDF2F0"/>
        </patternFill>
      </fill>
    </dxf>
    <dxf>
      <fill>
        <patternFill patternType="solid">
          <fgColor rgb="FFFFFFFF"/>
          <bgColor rgb="FFFFFFFF"/>
        </patternFill>
      </fill>
    </dxf>
    <dxf>
      <fill>
        <patternFill patternType="solid">
          <fgColor theme="0"/>
          <bgColor theme="0"/>
        </patternFill>
      </fill>
    </dxf>
  </dxfs>
  <tableStyles count="4">
    <tableStyle name="Stats-style" pivot="0" count="3">
      <tableStyleElement type="headerRow" dxfId="31"/>
      <tableStyleElement type="firstRowStripe" dxfId="30"/>
      <tableStyleElement type="secondRowStripe" dxfId="29"/>
    </tableStyle>
    <tableStyle name="Stats-style 2" pivot="0" count="3">
      <tableStyleElement type="headerRow" dxfId="28"/>
      <tableStyleElement type="firstRowStripe" dxfId="27"/>
      <tableStyleElement type="secondRowStripe" dxfId="26"/>
    </tableStyle>
    <tableStyle name="Stats-style 3" pivot="0" count="3">
      <tableStyleElement type="headerRow" dxfId="25"/>
      <tableStyleElement type="firstRowStripe" dxfId="24"/>
      <tableStyleElement type="secondRowStripe" dxfId="23"/>
    </tableStyle>
    <tableStyle name="Stats-style 4" pivot="0" count="3">
      <tableStyleElement type="headerRow" dxfId="22"/>
      <tableStyleElement type="firstRowStripe" dxfId="21"/>
      <tableStyleElement type="secondRowStripe" dxfId="2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1" Type="http://schemas.openxmlformats.org/officeDocument/2006/relationships/theme" Target="theme/theme1.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calcChain" Target="calcChain.xml"/><Relationship Id="rId5" Type="http://schemas.openxmlformats.org/officeDocument/2006/relationships/worksheet" Target="worksheets/sheet5.xml"/><Relationship Id="rId23" Type="http://schemas.openxmlformats.org/officeDocument/2006/relationships/sharedStrings" Target="sharedStrings.xml"/><Relationship Id="rId4" Type="http://schemas.openxmlformats.org/officeDocument/2006/relationships/worksheet" Target="worksheets/sheet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barChart>
        <c:barDir val="col"/>
        <c:grouping val="clustered"/>
        <c:varyColors val="1"/>
        <c:ser>
          <c:idx val="0"/>
          <c:order val="0"/>
          <c:tx>
            <c:strRef>
              <c:f>Historique!$E$4</c:f>
              <c:strCache>
                <c:ptCount val="1"/>
                <c:pt idx="0">
                  <c:v>Berny L</c:v>
                </c:pt>
              </c:strCache>
            </c:strRef>
          </c:tx>
          <c:spPr>
            <a:solidFill>
              <a:srgbClr val="FF00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Historique!$E$5:$E$76</c:f>
              <c:numCache>
                <c:formatCode>General</c:formatCode>
                <c:ptCount val="57"/>
                <c:pt idx="0">
                  <c:v>42</c:v>
                </c:pt>
                <c:pt idx="1">
                  <c:v>36</c:v>
                </c:pt>
                <c:pt idx="2">
                  <c:v>30</c:v>
                </c:pt>
                <c:pt idx="4">
                  <c:v>35</c:v>
                </c:pt>
                <c:pt idx="5">
                  <c:v>15</c:v>
                </c:pt>
                <c:pt idx="6">
                  <c:v>13</c:v>
                </c:pt>
                <c:pt idx="7">
                  <c:v>45</c:v>
                </c:pt>
                <c:pt idx="8">
                  <c:v>44</c:v>
                </c:pt>
                <c:pt idx="9">
                  <c:v>10</c:v>
                </c:pt>
                <c:pt idx="10">
                  <c:v>12</c:v>
                </c:pt>
                <c:pt idx="11">
                  <c:v>48</c:v>
                </c:pt>
                <c:pt idx="12">
                  <c:v>26</c:v>
                </c:pt>
                <c:pt idx="13">
                  <c:v>25</c:v>
                </c:pt>
                <c:pt idx="14">
                  <c:v>36</c:v>
                </c:pt>
                <c:pt idx="15">
                  <c:v>17</c:v>
                </c:pt>
                <c:pt idx="16">
                  <c:v>12</c:v>
                </c:pt>
                <c:pt idx="17">
                  <c:v>38</c:v>
                </c:pt>
                <c:pt idx="18">
                  <c:v>7</c:v>
                </c:pt>
                <c:pt idx="19">
                  <c:v>25</c:v>
                </c:pt>
                <c:pt idx="20">
                  <c:v>22</c:v>
                </c:pt>
                <c:pt idx="21">
                  <c:v>3</c:v>
                </c:pt>
                <c:pt idx="22">
                  <c:v>28</c:v>
                </c:pt>
                <c:pt idx="23">
                  <c:v>10</c:v>
                </c:pt>
                <c:pt idx="24">
                  <c:v>8</c:v>
                </c:pt>
                <c:pt idx="25">
                  <c:v>2</c:v>
                </c:pt>
                <c:pt idx="26">
                  <c:v>5</c:v>
                </c:pt>
                <c:pt idx="27">
                  <c:v>5</c:v>
                </c:pt>
                <c:pt idx="28">
                  <c:v>0</c:v>
                </c:pt>
                <c:pt idx="29">
                  <c:v>6</c:v>
                </c:pt>
                <c:pt idx="30">
                  <c:v>0</c:v>
                </c:pt>
                <c:pt idx="31">
                  <c:v>3</c:v>
                </c:pt>
                <c:pt idx="32">
                  <c:v>3</c:v>
                </c:pt>
                <c:pt idx="33">
                  <c:v>0</c:v>
                </c:pt>
                <c:pt idx="34">
                  <c:v>0</c:v>
                </c:pt>
                <c:pt idx="35">
                  <c:v>0</c:v>
                </c:pt>
                <c:pt idx="36">
                  <c:v>0</c:v>
                </c:pt>
                <c:pt idx="37">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6A7-41EB-A151-924B2AA7C2CC}"/>
            </c:ext>
          </c:extLst>
        </c:ser>
        <c:ser>
          <c:idx val="1"/>
          <c:order val="1"/>
          <c:tx>
            <c:strRef>
              <c:f>Historique!$M$4</c:f>
              <c:strCache>
                <c:ptCount val="1"/>
                <c:pt idx="0">
                  <c:v>Thierry P</c:v>
                </c:pt>
              </c:strCache>
            </c:strRef>
          </c:tx>
          <c:spPr>
            <a:solidFill>
              <a:srgbClr val="00FF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Historique!$M$5:$M$76</c:f>
              <c:numCache>
                <c:formatCode>General</c:formatCode>
                <c:ptCount val="57"/>
                <c:pt idx="0">
                  <c:v>5</c:v>
                </c:pt>
                <c:pt idx="1">
                  <c:v>13</c:v>
                </c:pt>
                <c:pt idx="2">
                  <c:v>4</c:v>
                </c:pt>
                <c:pt idx="3">
                  <c:v>12</c:v>
                </c:pt>
                <c:pt idx="4">
                  <c:v>1</c:v>
                </c:pt>
                <c:pt idx="5">
                  <c:v>10</c:v>
                </c:pt>
                <c:pt idx="6">
                  <c:v>6</c:v>
                </c:pt>
                <c:pt idx="7">
                  <c:v>9</c:v>
                </c:pt>
                <c:pt idx="8">
                  <c:v>12</c:v>
                </c:pt>
                <c:pt idx="9">
                  <c:v>2</c:v>
                </c:pt>
                <c:pt idx="11">
                  <c:v>9</c:v>
                </c:pt>
                <c:pt idx="12">
                  <c:v>7</c:v>
                </c:pt>
                <c:pt idx="13">
                  <c:v>9</c:v>
                </c:pt>
                <c:pt idx="14">
                  <c:v>6</c:v>
                </c:pt>
                <c:pt idx="15">
                  <c:v>2</c:v>
                </c:pt>
                <c:pt idx="16">
                  <c:v>3</c:v>
                </c:pt>
                <c:pt idx="17">
                  <c:v>2</c:v>
                </c:pt>
                <c:pt idx="18">
                  <c:v>0</c:v>
                </c:pt>
                <c:pt idx="19">
                  <c:v>0</c:v>
                </c:pt>
                <c:pt idx="20">
                  <c:v>0</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6A7-41EB-A151-924B2AA7C2CC}"/>
            </c:ext>
          </c:extLst>
        </c:ser>
        <c:ser>
          <c:idx val="2"/>
          <c:order val="2"/>
          <c:tx>
            <c:strRef>
              <c:f>Historique!$N$4</c:f>
              <c:strCache>
                <c:ptCount val="1"/>
                <c:pt idx="0">
                  <c:v>Sylvain R</c:v>
                </c:pt>
              </c:strCache>
            </c:strRef>
          </c:tx>
          <c:spPr>
            <a:solidFill>
              <a:srgbClr val="0000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Historique!$N$5:$N$76</c:f>
              <c:numCache>
                <c:formatCode>General</c:formatCode>
                <c:ptCount val="57"/>
                <c:pt idx="0">
                  <c:v>29</c:v>
                </c:pt>
                <c:pt idx="1">
                  <c:v>32</c:v>
                </c:pt>
                <c:pt idx="2">
                  <c:v>9</c:v>
                </c:pt>
                <c:pt idx="3">
                  <c:v>48</c:v>
                </c:pt>
                <c:pt idx="4">
                  <c:v>17</c:v>
                </c:pt>
                <c:pt idx="5">
                  <c:v>27</c:v>
                </c:pt>
                <c:pt idx="6">
                  <c:v>14</c:v>
                </c:pt>
                <c:pt idx="7">
                  <c:v>37</c:v>
                </c:pt>
                <c:pt idx="8">
                  <c:v>41</c:v>
                </c:pt>
                <c:pt idx="9">
                  <c:v>14</c:v>
                </c:pt>
                <c:pt idx="10">
                  <c:v>9</c:v>
                </c:pt>
                <c:pt idx="12">
                  <c:v>6</c:v>
                </c:pt>
                <c:pt idx="13">
                  <c:v>25</c:v>
                </c:pt>
                <c:pt idx="14">
                  <c:v>25</c:v>
                </c:pt>
                <c:pt idx="15">
                  <c:v>28</c:v>
                </c:pt>
                <c:pt idx="16">
                  <c:v>2</c:v>
                </c:pt>
                <c:pt idx="17">
                  <c:v>24</c:v>
                </c:pt>
                <c:pt idx="18">
                  <c:v>3</c:v>
                </c:pt>
                <c:pt idx="19">
                  <c:v>23</c:v>
                </c:pt>
                <c:pt idx="20">
                  <c:v>20</c:v>
                </c:pt>
                <c:pt idx="21">
                  <c:v>10</c:v>
                </c:pt>
                <c:pt idx="22">
                  <c:v>19</c:v>
                </c:pt>
                <c:pt idx="23">
                  <c:v>17</c:v>
                </c:pt>
                <c:pt idx="24">
                  <c:v>0</c:v>
                </c:pt>
                <c:pt idx="25">
                  <c:v>2</c:v>
                </c:pt>
                <c:pt idx="26">
                  <c:v>0</c:v>
                </c:pt>
                <c:pt idx="27">
                  <c:v>0</c:v>
                </c:pt>
                <c:pt idx="28">
                  <c:v>8</c:v>
                </c:pt>
                <c:pt idx="29">
                  <c:v>2</c:v>
                </c:pt>
                <c:pt idx="30">
                  <c:v>0</c:v>
                </c:pt>
                <c:pt idx="31">
                  <c:v>3</c:v>
                </c:pt>
                <c:pt idx="32">
                  <c:v>1</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66A7-41EB-A151-924B2AA7C2CC}"/>
            </c:ext>
          </c:extLst>
        </c:ser>
        <c:ser>
          <c:idx val="3"/>
          <c:order val="3"/>
          <c:tx>
            <c:strRef>
              <c:f>Historique!$C$4</c:f>
              <c:strCache>
                <c:ptCount val="1"/>
                <c:pt idx="0">
                  <c:v>Alix T</c:v>
                </c:pt>
              </c:strCache>
            </c:strRef>
          </c:tx>
          <c:spPr>
            <a:solidFill>
              <a:srgbClr val="9900FF"/>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Historique!$C$5:$C$76</c:f>
              <c:numCache>
                <c:formatCode>General</c:formatCode>
                <c:ptCount val="57"/>
                <c:pt idx="0">
                  <c:v>18</c:v>
                </c:pt>
                <c:pt idx="2">
                  <c:v>17</c:v>
                </c:pt>
                <c:pt idx="3">
                  <c:v>36</c:v>
                </c:pt>
                <c:pt idx="4">
                  <c:v>15</c:v>
                </c:pt>
                <c:pt idx="5">
                  <c:v>15</c:v>
                </c:pt>
                <c:pt idx="6">
                  <c:v>11</c:v>
                </c:pt>
                <c:pt idx="7">
                  <c:v>18</c:v>
                </c:pt>
                <c:pt idx="8">
                  <c:v>33</c:v>
                </c:pt>
                <c:pt idx="9">
                  <c:v>7</c:v>
                </c:pt>
                <c:pt idx="10">
                  <c:v>13</c:v>
                </c:pt>
                <c:pt idx="11">
                  <c:v>32</c:v>
                </c:pt>
                <c:pt idx="12">
                  <c:v>14</c:v>
                </c:pt>
                <c:pt idx="13">
                  <c:v>9</c:v>
                </c:pt>
                <c:pt idx="14">
                  <c:v>9</c:v>
                </c:pt>
                <c:pt idx="15">
                  <c:v>10</c:v>
                </c:pt>
                <c:pt idx="16">
                  <c:v>7</c:v>
                </c:pt>
                <c:pt idx="17">
                  <c:v>7</c:v>
                </c:pt>
                <c:pt idx="18">
                  <c:v>2</c:v>
                </c:pt>
                <c:pt idx="19">
                  <c:v>11</c:v>
                </c:pt>
                <c:pt idx="20">
                  <c:v>7</c:v>
                </c:pt>
                <c:pt idx="21">
                  <c:v>8</c:v>
                </c:pt>
                <c:pt idx="22">
                  <c:v>18</c:v>
                </c:pt>
                <c:pt idx="23">
                  <c:v>4</c:v>
                </c:pt>
                <c:pt idx="24">
                  <c:v>3</c:v>
                </c:pt>
                <c:pt idx="25">
                  <c:v>2</c:v>
                </c:pt>
                <c:pt idx="26">
                  <c:v>3</c:v>
                </c:pt>
                <c:pt idx="27">
                  <c:v>0</c:v>
                </c:pt>
                <c:pt idx="28">
                  <c:v>0</c:v>
                </c:pt>
                <c:pt idx="29">
                  <c:v>0</c:v>
                </c:pt>
                <c:pt idx="30">
                  <c:v>0</c:v>
                </c:pt>
                <c:pt idx="31">
                  <c:v>3</c:v>
                </c:pt>
                <c:pt idx="32">
                  <c:v>1</c:v>
                </c:pt>
                <c:pt idx="33">
                  <c:v>3</c:v>
                </c:pt>
                <c:pt idx="34">
                  <c:v>2</c:v>
                </c:pt>
                <c:pt idx="35">
                  <c:v>2</c:v>
                </c:pt>
                <c:pt idx="36">
                  <c:v>2</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66A7-41EB-A151-924B2AA7C2CC}"/>
            </c:ext>
          </c:extLst>
        </c:ser>
        <c:ser>
          <c:idx val="4"/>
          <c:order val="4"/>
          <c:tx>
            <c:strRef>
              <c:f>Historique!$J$4</c:f>
              <c:strCache>
                <c:ptCount val="1"/>
                <c:pt idx="0">
                  <c:v>Riad K</c:v>
                </c:pt>
              </c:strCache>
            </c:strRef>
          </c:tx>
          <c:spPr>
            <a:solidFill>
              <a:srgbClr val="666666"/>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Historique!$J$5:$J$76</c:f>
              <c:numCache>
                <c:formatCode>General</c:formatCode>
                <c:ptCount val="57"/>
                <c:pt idx="0">
                  <c:v>44</c:v>
                </c:pt>
                <c:pt idx="1">
                  <c:v>33</c:v>
                </c:pt>
                <c:pt idx="2">
                  <c:v>20</c:v>
                </c:pt>
                <c:pt idx="3">
                  <c:v>44</c:v>
                </c:pt>
                <c:pt idx="4">
                  <c:v>28</c:v>
                </c:pt>
                <c:pt idx="5">
                  <c:v>15</c:v>
                </c:pt>
                <c:pt idx="6">
                  <c:v>10</c:v>
                </c:pt>
                <c:pt idx="7">
                  <c:v>33</c:v>
                </c:pt>
                <c:pt idx="9">
                  <c:v>14</c:v>
                </c:pt>
                <c:pt idx="10">
                  <c:v>12</c:v>
                </c:pt>
                <c:pt idx="11">
                  <c:v>41</c:v>
                </c:pt>
                <c:pt idx="12">
                  <c:v>18</c:v>
                </c:pt>
                <c:pt idx="13">
                  <c:v>22</c:v>
                </c:pt>
                <c:pt idx="14">
                  <c:v>17</c:v>
                </c:pt>
                <c:pt idx="15">
                  <c:v>29</c:v>
                </c:pt>
                <c:pt idx="16">
                  <c:v>8</c:v>
                </c:pt>
                <c:pt idx="17">
                  <c:v>32</c:v>
                </c:pt>
                <c:pt idx="18">
                  <c:v>2</c:v>
                </c:pt>
                <c:pt idx="19">
                  <c:v>16</c:v>
                </c:pt>
                <c:pt idx="20">
                  <c:v>21</c:v>
                </c:pt>
                <c:pt idx="21">
                  <c:v>4</c:v>
                </c:pt>
                <c:pt idx="22">
                  <c:v>18</c:v>
                </c:pt>
                <c:pt idx="23">
                  <c:v>6</c:v>
                </c:pt>
                <c:pt idx="24">
                  <c:v>3</c:v>
                </c:pt>
                <c:pt idx="25">
                  <c:v>6</c:v>
                </c:pt>
                <c:pt idx="26">
                  <c:v>3</c:v>
                </c:pt>
                <c:pt idx="27">
                  <c:v>3</c:v>
                </c:pt>
                <c:pt idx="28">
                  <c:v>8</c:v>
                </c:pt>
                <c:pt idx="29">
                  <c:v>2</c:v>
                </c:pt>
                <c:pt idx="30">
                  <c:v>0</c:v>
                </c:pt>
                <c:pt idx="31">
                  <c:v>0</c:v>
                </c:pt>
                <c:pt idx="32">
                  <c:v>4</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66A7-41EB-A151-924B2AA7C2CC}"/>
            </c:ext>
          </c:extLst>
        </c:ser>
        <c:ser>
          <c:idx val="5"/>
          <c:order val="5"/>
          <c:tx>
            <c:strRef>
              <c:f>Historique!$O$4</c:f>
              <c:strCache>
                <c:ptCount val="1"/>
                <c:pt idx="0">
                  <c:v>FXB</c:v>
                </c:pt>
              </c:strCache>
            </c:strRef>
          </c:tx>
          <c:spPr>
            <a:solidFill>
              <a:srgbClr val="9800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Historique!$O$5:$O$76</c:f>
              <c:numCache>
                <c:formatCode>General</c:formatCode>
                <c:ptCount val="57"/>
                <c:pt idx="0">
                  <c:v>16</c:v>
                </c:pt>
                <c:pt idx="1">
                  <c:v>14</c:v>
                </c:pt>
                <c:pt idx="2">
                  <c:v>12</c:v>
                </c:pt>
                <c:pt idx="3">
                  <c:v>26</c:v>
                </c:pt>
                <c:pt idx="4">
                  <c:v>1</c:v>
                </c:pt>
                <c:pt idx="5">
                  <c:v>7</c:v>
                </c:pt>
                <c:pt idx="6">
                  <c:v>10</c:v>
                </c:pt>
                <c:pt idx="7">
                  <c:v>14</c:v>
                </c:pt>
                <c:pt idx="8">
                  <c:v>18</c:v>
                </c:pt>
                <c:pt idx="9">
                  <c:v>3</c:v>
                </c:pt>
                <c:pt idx="10">
                  <c:v>7</c:v>
                </c:pt>
                <c:pt idx="11">
                  <c:v>6</c:v>
                </c:pt>
                <c:pt idx="13">
                  <c:v>13</c:v>
                </c:pt>
                <c:pt idx="14">
                  <c:v>10</c:v>
                </c:pt>
                <c:pt idx="15">
                  <c:v>9</c:v>
                </c:pt>
                <c:pt idx="16">
                  <c:v>1</c:v>
                </c:pt>
                <c:pt idx="17">
                  <c:v>7</c:v>
                </c:pt>
                <c:pt idx="18">
                  <c:v>0</c:v>
                </c:pt>
                <c:pt idx="19">
                  <c:v>8</c:v>
                </c:pt>
                <c:pt idx="20">
                  <c:v>9</c:v>
                </c:pt>
                <c:pt idx="21">
                  <c:v>5</c:v>
                </c:pt>
                <c:pt idx="22">
                  <c:v>2</c:v>
                </c:pt>
                <c:pt idx="23">
                  <c:v>9</c:v>
                </c:pt>
                <c:pt idx="24">
                  <c:v>6</c:v>
                </c:pt>
                <c:pt idx="25">
                  <c:v>0</c:v>
                </c:pt>
                <c:pt idx="26">
                  <c:v>2</c:v>
                </c:pt>
                <c:pt idx="27">
                  <c:v>2</c:v>
                </c:pt>
                <c:pt idx="28">
                  <c:v>0</c:v>
                </c:pt>
                <c:pt idx="29">
                  <c:v>0</c:v>
                </c:pt>
                <c:pt idx="30">
                  <c:v>0</c:v>
                </c:pt>
                <c:pt idx="31">
                  <c:v>0</c:v>
                </c:pt>
                <c:pt idx="32">
                  <c:v>0</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66A7-41EB-A151-924B2AA7C2CC}"/>
            </c:ext>
          </c:extLst>
        </c:ser>
        <c:ser>
          <c:idx val="6"/>
          <c:order val="6"/>
          <c:tx>
            <c:strRef>
              <c:f>Historique!$P$4</c:f>
              <c:strCache>
                <c:ptCount val="1"/>
                <c:pt idx="0">
                  <c:v>Franck E</c:v>
                </c:pt>
              </c:strCache>
            </c:strRef>
          </c:tx>
          <c:spPr>
            <a:solidFill>
              <a:srgbClr val="00FFFF"/>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Historique!$P$5:$P$76</c:f>
              <c:numCache>
                <c:formatCode>General</c:formatCode>
                <c:ptCount val="57"/>
                <c:pt idx="0">
                  <c:v>19</c:v>
                </c:pt>
                <c:pt idx="1">
                  <c:v>9</c:v>
                </c:pt>
                <c:pt idx="2">
                  <c:v>10</c:v>
                </c:pt>
                <c:pt idx="3">
                  <c:v>25</c:v>
                </c:pt>
                <c:pt idx="4">
                  <c:v>21</c:v>
                </c:pt>
                <c:pt idx="5">
                  <c:v>3</c:v>
                </c:pt>
                <c:pt idx="6">
                  <c:v>3</c:v>
                </c:pt>
                <c:pt idx="7">
                  <c:v>24</c:v>
                </c:pt>
                <c:pt idx="8">
                  <c:v>22</c:v>
                </c:pt>
                <c:pt idx="9">
                  <c:v>11</c:v>
                </c:pt>
                <c:pt idx="10">
                  <c:v>9</c:v>
                </c:pt>
                <c:pt idx="11">
                  <c:v>25</c:v>
                </c:pt>
                <c:pt idx="12">
                  <c:v>13</c:v>
                </c:pt>
                <c:pt idx="14">
                  <c:v>30</c:v>
                </c:pt>
                <c:pt idx="15">
                  <c:v>14</c:v>
                </c:pt>
                <c:pt idx="16">
                  <c:v>3</c:v>
                </c:pt>
                <c:pt idx="17">
                  <c:v>12</c:v>
                </c:pt>
                <c:pt idx="18">
                  <c:v>1</c:v>
                </c:pt>
                <c:pt idx="19">
                  <c:v>19</c:v>
                </c:pt>
                <c:pt idx="20">
                  <c:v>4</c:v>
                </c:pt>
                <c:pt idx="21">
                  <c:v>1</c:v>
                </c:pt>
                <c:pt idx="22">
                  <c:v>16</c:v>
                </c:pt>
                <c:pt idx="23">
                  <c:v>7</c:v>
                </c:pt>
                <c:pt idx="24">
                  <c:v>1</c:v>
                </c:pt>
                <c:pt idx="25">
                  <c:v>2</c:v>
                </c:pt>
                <c:pt idx="26">
                  <c:v>0</c:v>
                </c:pt>
                <c:pt idx="27">
                  <c:v>3</c:v>
                </c:pt>
                <c:pt idx="28">
                  <c:v>2</c:v>
                </c:pt>
                <c:pt idx="29">
                  <c:v>4</c:v>
                </c:pt>
                <c:pt idx="30">
                  <c:v>0</c:v>
                </c:pt>
                <c:pt idx="31">
                  <c:v>0</c:v>
                </c:pt>
                <c:pt idx="32">
                  <c:v>0</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66A7-41EB-A151-924B2AA7C2CC}"/>
            </c:ext>
          </c:extLst>
        </c:ser>
        <c:ser>
          <c:idx val="7"/>
          <c:order val="7"/>
          <c:tx>
            <c:strRef>
              <c:f>Historique!$G$4</c:f>
              <c:strCache>
                <c:ptCount val="1"/>
                <c:pt idx="0">
                  <c:v>Corentin T</c:v>
                </c:pt>
              </c:strCache>
            </c:strRef>
          </c:tx>
          <c:spPr>
            <a:solidFill>
              <a:srgbClr val="B8CCE4"/>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Historique!$G$5:$G$76</c:f>
              <c:numCache>
                <c:formatCode>General</c:formatCode>
                <c:ptCount val="57"/>
                <c:pt idx="0">
                  <c:v>24</c:v>
                </c:pt>
                <c:pt idx="1">
                  <c:v>15</c:v>
                </c:pt>
                <c:pt idx="2">
                  <c:v>13</c:v>
                </c:pt>
                <c:pt idx="3">
                  <c:v>15</c:v>
                </c:pt>
                <c:pt idx="4">
                  <c:v>12</c:v>
                </c:pt>
                <c:pt idx="6">
                  <c:v>6</c:v>
                </c:pt>
                <c:pt idx="7">
                  <c:v>11</c:v>
                </c:pt>
                <c:pt idx="8">
                  <c:v>15</c:v>
                </c:pt>
                <c:pt idx="9">
                  <c:v>0</c:v>
                </c:pt>
                <c:pt idx="10">
                  <c:v>10</c:v>
                </c:pt>
                <c:pt idx="11">
                  <c:v>27</c:v>
                </c:pt>
                <c:pt idx="12">
                  <c:v>7</c:v>
                </c:pt>
                <c:pt idx="13">
                  <c:v>3</c:v>
                </c:pt>
                <c:pt idx="14">
                  <c:v>13</c:v>
                </c:pt>
                <c:pt idx="15">
                  <c:v>8</c:v>
                </c:pt>
                <c:pt idx="16">
                  <c:v>0</c:v>
                </c:pt>
                <c:pt idx="17">
                  <c:v>8</c:v>
                </c:pt>
                <c:pt idx="18">
                  <c:v>3</c:v>
                </c:pt>
                <c:pt idx="19">
                  <c:v>10</c:v>
                </c:pt>
                <c:pt idx="20">
                  <c:v>8</c:v>
                </c:pt>
                <c:pt idx="21">
                  <c:v>5</c:v>
                </c:pt>
                <c:pt idx="22">
                  <c:v>3</c:v>
                </c:pt>
                <c:pt idx="23">
                  <c:v>0</c:v>
                </c:pt>
                <c:pt idx="24">
                  <c:v>0</c:v>
                </c:pt>
                <c:pt idx="25">
                  <c:v>0</c:v>
                </c:pt>
                <c:pt idx="26">
                  <c:v>0</c:v>
                </c:pt>
                <c:pt idx="27">
                  <c:v>0</c:v>
                </c:pt>
                <c:pt idx="28">
                  <c:v>0</c:v>
                </c:pt>
                <c:pt idx="29">
                  <c:v>0</c:v>
                </c:pt>
                <c:pt idx="30">
                  <c:v>0</c:v>
                </c:pt>
                <c:pt idx="31">
                  <c:v>0</c:v>
                </c:pt>
                <c:pt idx="32">
                  <c:v>0</c:v>
                </c:pt>
                <c:pt idx="33">
                  <c:v>3</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66A7-41EB-A151-924B2AA7C2CC}"/>
            </c:ext>
          </c:extLst>
        </c:ser>
        <c:ser>
          <c:idx val="8"/>
          <c:order val="8"/>
          <c:tx>
            <c:strRef>
              <c:f>Historique!$I$4</c:f>
              <c:strCache>
                <c:ptCount val="1"/>
                <c:pt idx="0">
                  <c:v>Patrice M</c:v>
                </c:pt>
              </c:strCache>
            </c:strRef>
          </c:tx>
          <c:spPr>
            <a:solidFill>
              <a:srgbClr val="FF00FF"/>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Historique!$I$5:$I$76</c:f>
              <c:numCache>
                <c:formatCode>General</c:formatCode>
                <c:ptCount val="57"/>
                <c:pt idx="0">
                  <c:v>36</c:v>
                </c:pt>
                <c:pt idx="1">
                  <c:v>18</c:v>
                </c:pt>
                <c:pt idx="2">
                  <c:v>17</c:v>
                </c:pt>
                <c:pt idx="3">
                  <c:v>45</c:v>
                </c:pt>
                <c:pt idx="4">
                  <c:v>33</c:v>
                </c:pt>
                <c:pt idx="5">
                  <c:v>11</c:v>
                </c:pt>
                <c:pt idx="6">
                  <c:v>14</c:v>
                </c:pt>
                <c:pt idx="8">
                  <c:v>33</c:v>
                </c:pt>
                <c:pt idx="9">
                  <c:v>10</c:v>
                </c:pt>
                <c:pt idx="10">
                  <c:v>9</c:v>
                </c:pt>
                <c:pt idx="11">
                  <c:v>37</c:v>
                </c:pt>
                <c:pt idx="12">
                  <c:v>14</c:v>
                </c:pt>
                <c:pt idx="13">
                  <c:v>24</c:v>
                </c:pt>
                <c:pt idx="14">
                  <c:v>37</c:v>
                </c:pt>
                <c:pt idx="15">
                  <c:v>20</c:v>
                </c:pt>
                <c:pt idx="16">
                  <c:v>3</c:v>
                </c:pt>
                <c:pt idx="17">
                  <c:v>26</c:v>
                </c:pt>
                <c:pt idx="18">
                  <c:v>3</c:v>
                </c:pt>
                <c:pt idx="19">
                  <c:v>17</c:v>
                </c:pt>
                <c:pt idx="20">
                  <c:v>17</c:v>
                </c:pt>
                <c:pt idx="21">
                  <c:v>0</c:v>
                </c:pt>
                <c:pt idx="22">
                  <c:v>28</c:v>
                </c:pt>
                <c:pt idx="23">
                  <c:v>10</c:v>
                </c:pt>
                <c:pt idx="24">
                  <c:v>0</c:v>
                </c:pt>
                <c:pt idx="25">
                  <c:v>2</c:v>
                </c:pt>
                <c:pt idx="26">
                  <c:v>0</c:v>
                </c:pt>
                <c:pt idx="27">
                  <c:v>0</c:v>
                </c:pt>
                <c:pt idx="28">
                  <c:v>0</c:v>
                </c:pt>
                <c:pt idx="29">
                  <c:v>0</c:v>
                </c:pt>
                <c:pt idx="30">
                  <c:v>0</c:v>
                </c:pt>
                <c:pt idx="31">
                  <c:v>0</c:v>
                </c:pt>
                <c:pt idx="32">
                  <c:v>0</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66A7-41EB-A151-924B2AA7C2CC}"/>
            </c:ext>
          </c:extLst>
        </c:ser>
        <c:ser>
          <c:idx val="9"/>
          <c:order val="9"/>
          <c:tx>
            <c:strRef>
              <c:f>Historique!$L$4</c:f>
              <c:strCache>
                <c:ptCount val="1"/>
                <c:pt idx="0">
                  <c:v>Silvain C</c:v>
                </c:pt>
              </c:strCache>
            </c:strRef>
          </c:tx>
          <c:spPr>
            <a:solidFill>
              <a:srgbClr val="0B5394"/>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Historique!$L$5:$L$76</c:f>
              <c:numCache>
                <c:formatCode>General</c:formatCode>
                <c:ptCount val="57"/>
                <c:pt idx="0">
                  <c:v>6</c:v>
                </c:pt>
                <c:pt idx="1">
                  <c:v>7</c:v>
                </c:pt>
                <c:pt idx="2">
                  <c:v>13</c:v>
                </c:pt>
                <c:pt idx="3">
                  <c:v>10</c:v>
                </c:pt>
                <c:pt idx="4">
                  <c:v>8</c:v>
                </c:pt>
                <c:pt idx="5">
                  <c:v>0</c:v>
                </c:pt>
                <c:pt idx="6">
                  <c:v>6</c:v>
                </c:pt>
                <c:pt idx="7">
                  <c:v>10</c:v>
                </c:pt>
                <c:pt idx="8">
                  <c:v>14</c:v>
                </c:pt>
                <c:pt idx="10">
                  <c:v>2</c:v>
                </c:pt>
                <c:pt idx="11">
                  <c:v>14</c:v>
                </c:pt>
                <c:pt idx="12">
                  <c:v>3</c:v>
                </c:pt>
                <c:pt idx="13">
                  <c:v>11</c:v>
                </c:pt>
                <c:pt idx="14">
                  <c:v>4</c:v>
                </c:pt>
                <c:pt idx="15">
                  <c:v>8</c:v>
                </c:pt>
                <c:pt idx="16">
                  <c:v>0</c:v>
                </c:pt>
                <c:pt idx="17">
                  <c:v>0</c:v>
                </c:pt>
                <c:pt idx="18">
                  <c:v>0</c:v>
                </c:pt>
                <c:pt idx="19">
                  <c:v>2</c:v>
                </c:pt>
                <c:pt idx="20">
                  <c:v>3</c:v>
                </c:pt>
                <c:pt idx="21">
                  <c:v>5</c:v>
                </c:pt>
                <c:pt idx="22">
                  <c:v>5</c:v>
                </c:pt>
                <c:pt idx="23">
                  <c:v>0</c:v>
                </c:pt>
                <c:pt idx="24">
                  <c:v>3</c:v>
                </c:pt>
                <c:pt idx="25">
                  <c:v>2</c:v>
                </c:pt>
                <c:pt idx="26">
                  <c:v>0</c:v>
                </c:pt>
                <c:pt idx="27">
                  <c:v>0</c:v>
                </c:pt>
                <c:pt idx="28">
                  <c:v>0</c:v>
                </c:pt>
                <c:pt idx="29">
                  <c:v>0</c:v>
                </c:pt>
                <c:pt idx="30">
                  <c:v>0</c:v>
                </c:pt>
                <c:pt idx="31">
                  <c:v>0</c:v>
                </c:pt>
                <c:pt idx="32">
                  <c:v>0</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66A7-41EB-A151-924B2AA7C2CC}"/>
            </c:ext>
          </c:extLst>
        </c:ser>
        <c:ser>
          <c:idx val="10"/>
          <c:order val="10"/>
          <c:tx>
            <c:strRef>
              <c:f>Historique!$S$4</c:f>
              <c:strCache>
                <c:ptCount val="1"/>
                <c:pt idx="0">
                  <c:v>Aurélien C</c:v>
                </c:pt>
              </c:strCache>
            </c:strRef>
          </c:tx>
          <c:spPr>
            <a:solidFill>
              <a:srgbClr val="FFFF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Historique!$S$5:$S$76</c:f>
              <c:numCache>
                <c:formatCode>General</c:formatCode>
                <c:ptCount val="57"/>
                <c:pt idx="0">
                  <c:v>14</c:v>
                </c:pt>
                <c:pt idx="1">
                  <c:v>9</c:v>
                </c:pt>
                <c:pt idx="2">
                  <c:v>15</c:v>
                </c:pt>
                <c:pt idx="3">
                  <c:v>36</c:v>
                </c:pt>
                <c:pt idx="4">
                  <c:v>11</c:v>
                </c:pt>
                <c:pt idx="5">
                  <c:v>13</c:v>
                </c:pt>
                <c:pt idx="6">
                  <c:v>10</c:v>
                </c:pt>
                <c:pt idx="7">
                  <c:v>37</c:v>
                </c:pt>
                <c:pt idx="8">
                  <c:v>17</c:v>
                </c:pt>
                <c:pt idx="9">
                  <c:v>4</c:v>
                </c:pt>
                <c:pt idx="10">
                  <c:v>6</c:v>
                </c:pt>
                <c:pt idx="11">
                  <c:v>25</c:v>
                </c:pt>
                <c:pt idx="12">
                  <c:v>10</c:v>
                </c:pt>
                <c:pt idx="13">
                  <c:v>30</c:v>
                </c:pt>
                <c:pt idx="15">
                  <c:v>15</c:v>
                </c:pt>
                <c:pt idx="16">
                  <c:v>0</c:v>
                </c:pt>
                <c:pt idx="17">
                  <c:v>12</c:v>
                </c:pt>
                <c:pt idx="18">
                  <c:v>0</c:v>
                </c:pt>
                <c:pt idx="19">
                  <c:v>11</c:v>
                </c:pt>
                <c:pt idx="20">
                  <c:v>8</c:v>
                </c:pt>
                <c:pt idx="21">
                  <c:v>0</c:v>
                </c:pt>
                <c:pt idx="22">
                  <c:v>16</c:v>
                </c:pt>
                <c:pt idx="23">
                  <c:v>12</c:v>
                </c:pt>
                <c:pt idx="24">
                  <c:v>8</c:v>
                </c:pt>
                <c:pt idx="25">
                  <c:v>0</c:v>
                </c:pt>
                <c:pt idx="26">
                  <c:v>2</c:v>
                </c:pt>
                <c:pt idx="27">
                  <c:v>0</c:v>
                </c:pt>
                <c:pt idx="28">
                  <c:v>0</c:v>
                </c:pt>
                <c:pt idx="29">
                  <c:v>2</c:v>
                </c:pt>
                <c:pt idx="30">
                  <c:v>0</c:v>
                </c:pt>
                <c:pt idx="31">
                  <c:v>0</c:v>
                </c:pt>
                <c:pt idx="32">
                  <c:v>0</c:v>
                </c:pt>
                <c:pt idx="33">
                  <c:v>3</c:v>
                </c:pt>
                <c:pt idx="34">
                  <c:v>0</c:v>
                </c:pt>
                <c:pt idx="35">
                  <c:v>0</c:v>
                </c:pt>
                <c:pt idx="36">
                  <c:v>0</c:v>
                </c:pt>
                <c:pt idx="37">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A-66A7-41EB-A151-924B2AA7C2CC}"/>
            </c:ext>
          </c:extLst>
        </c:ser>
        <c:ser>
          <c:idx val="11"/>
          <c:order val="11"/>
          <c:tx>
            <c:strRef>
              <c:f>Historique!$T$4</c:f>
              <c:strCache>
                <c:ptCount val="1"/>
                <c:pt idx="0">
                  <c:v>Eric M</c:v>
                </c:pt>
              </c:strCache>
            </c:strRef>
          </c:tx>
          <c:spPr>
            <a:solidFill>
              <a:srgbClr val="FF9900"/>
            </a:solidFill>
            <a:ln cmpd="sng">
              <a:solidFill>
                <a:srgbClr val="000000"/>
              </a:solidFill>
            </a:ln>
          </c:spPr>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Historique!$T$5:$T$76</c:f>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B-66A7-41EB-A151-924B2AA7C2CC}"/>
            </c:ext>
          </c:extLst>
        </c:ser>
        <c:ser>
          <c:idx val="12"/>
          <c:order val="12"/>
          <c:tx>
            <c:strRef>
              <c:f>Historique!$H$4</c:f>
              <c:strCache>
                <c:ptCount val="1"/>
                <c:pt idx="0">
                  <c:v>Hubert Q</c:v>
                </c:pt>
              </c:strCache>
            </c:strRef>
          </c:tx>
          <c:invertIfNegative val="1"/>
          <c:cat>
            <c:strRef>
              <c:f>Historique!$A$5:$A$76</c:f>
              <c:strCache>
                <c:ptCount val="57"/>
                <c:pt idx="0">
                  <c:v>Alex D</c:v>
                </c:pt>
                <c:pt idx="1">
                  <c:v>Alix T</c:v>
                </c:pt>
                <c:pt idx="2">
                  <c:v>Bachar G</c:v>
                </c:pt>
                <c:pt idx="3">
                  <c:v>Berny L</c:v>
                </c:pt>
                <c:pt idx="4">
                  <c:v>Cap</c:v>
                </c:pt>
                <c:pt idx="5">
                  <c:v>Corentin T</c:v>
                </c:pt>
                <c:pt idx="6">
                  <c:v>Hubert Q</c:v>
                </c:pt>
                <c:pt idx="7">
                  <c:v>Patrice M</c:v>
                </c:pt>
                <c:pt idx="8">
                  <c:v>Riad K</c:v>
                </c:pt>
                <c:pt idx="9">
                  <c:v>Silvain C</c:v>
                </c:pt>
                <c:pt idx="10">
                  <c:v>Thierry P</c:v>
                </c:pt>
                <c:pt idx="11">
                  <c:v>Sylvain R</c:v>
                </c:pt>
                <c:pt idx="12">
                  <c:v>FXB</c:v>
                </c:pt>
                <c:pt idx="13">
                  <c:v>Franck E</c:v>
                </c:pt>
                <c:pt idx="14">
                  <c:v>Aurélien C</c:v>
                </c:pt>
                <c:pt idx="15">
                  <c:v>Fabien F</c:v>
                </c:pt>
                <c:pt idx="16">
                  <c:v>Lahcen EH</c:v>
                </c:pt>
                <c:pt idx="17">
                  <c:v>Thomas D</c:v>
                </c:pt>
                <c:pt idx="18">
                  <c:v>Hakim</c:v>
                </c:pt>
                <c:pt idx="19">
                  <c:v>Khalil Ah</c:v>
                </c:pt>
                <c:pt idx="20">
                  <c:v>Charef D</c:v>
                </c:pt>
                <c:pt idx="21">
                  <c:v>Thomas G</c:v>
                </c:pt>
                <c:pt idx="22">
                  <c:v>Romain G</c:v>
                </c:pt>
                <c:pt idx="23">
                  <c:v>Etienne D</c:v>
                </c:pt>
                <c:pt idx="24">
                  <c:v>Romain L</c:v>
                </c:pt>
                <c:pt idx="25">
                  <c:v>Ju D</c:v>
                </c:pt>
                <c:pt idx="26">
                  <c:v>Ludovic J</c:v>
                </c:pt>
                <c:pt idx="27">
                  <c:v>Eris H</c:v>
                </c:pt>
                <c:pt idx="28">
                  <c:v>Guigui</c:v>
                </c:pt>
                <c:pt idx="29">
                  <c:v>Hakim A</c:v>
                </c:pt>
                <c:pt idx="30">
                  <c:v>Supersub</c:v>
                </c:pt>
                <c:pt idx="31">
                  <c:v>Rodrigue</c:v>
                </c:pt>
                <c:pt idx="32">
                  <c:v>Ravy P</c:v>
                </c:pt>
                <c:pt idx="33">
                  <c:v>Amine</c:v>
                </c:pt>
                <c:pt idx="34">
                  <c:v>Nino</c:v>
                </c:pt>
                <c:pt idx="35">
                  <c:v>Will</c:v>
                </c:pt>
                <c:pt idx="36">
                  <c:v>Florian</c:v>
                </c:pt>
                <c:pt idx="37">
                  <c:v>Max L</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strCache>
            </c:strRef>
          </c:cat>
          <c:val>
            <c:numRef>
              <c:f>Historique!$H$5:$H$76</c:f>
              <c:numCache>
                <c:formatCode>General</c:formatCode>
                <c:ptCount val="57"/>
                <c:pt idx="0">
                  <c:v>4</c:v>
                </c:pt>
                <c:pt idx="1">
                  <c:v>11</c:v>
                </c:pt>
                <c:pt idx="2">
                  <c:v>7</c:v>
                </c:pt>
                <c:pt idx="3">
                  <c:v>13</c:v>
                </c:pt>
                <c:pt idx="4">
                  <c:v>3</c:v>
                </c:pt>
                <c:pt idx="5">
                  <c:v>6</c:v>
                </c:pt>
                <c:pt idx="7">
                  <c:v>14</c:v>
                </c:pt>
                <c:pt idx="8">
                  <c:v>10</c:v>
                </c:pt>
                <c:pt idx="9">
                  <c:v>6</c:v>
                </c:pt>
                <c:pt idx="10">
                  <c:v>6</c:v>
                </c:pt>
                <c:pt idx="11">
                  <c:v>14</c:v>
                </c:pt>
                <c:pt idx="12">
                  <c:v>10</c:v>
                </c:pt>
                <c:pt idx="13">
                  <c:v>3</c:v>
                </c:pt>
                <c:pt idx="14">
                  <c:v>10</c:v>
                </c:pt>
                <c:pt idx="15">
                  <c:v>2</c:v>
                </c:pt>
                <c:pt idx="16">
                  <c:v>0</c:v>
                </c:pt>
                <c:pt idx="17">
                  <c:v>3</c:v>
                </c:pt>
                <c:pt idx="18">
                  <c:v>0</c:v>
                </c:pt>
                <c:pt idx="19">
                  <c:v>12</c:v>
                </c:pt>
                <c:pt idx="20">
                  <c:v>0</c:v>
                </c:pt>
                <c:pt idx="21">
                  <c:v>0</c:v>
                </c:pt>
                <c:pt idx="22">
                  <c:v>6</c:v>
                </c:pt>
                <c:pt idx="23">
                  <c:v>3</c:v>
                </c:pt>
                <c:pt idx="24">
                  <c:v>0</c:v>
                </c:pt>
                <c:pt idx="25">
                  <c:v>2</c:v>
                </c:pt>
                <c:pt idx="26">
                  <c:v>0</c:v>
                </c:pt>
                <c:pt idx="27">
                  <c:v>0</c:v>
                </c:pt>
                <c:pt idx="28">
                  <c:v>0</c:v>
                </c:pt>
                <c:pt idx="29">
                  <c:v>0</c:v>
                </c:pt>
                <c:pt idx="30">
                  <c:v>0</c:v>
                </c:pt>
                <c:pt idx="31">
                  <c:v>0</c:v>
                </c:pt>
                <c:pt idx="32">
                  <c:v>0</c:v>
                </c:pt>
                <c:pt idx="33">
                  <c:v>0</c:v>
                </c:pt>
                <c:pt idx="34">
                  <c:v>0</c:v>
                </c:pt>
                <c:pt idx="35">
                  <c:v>0</c:v>
                </c:pt>
                <c:pt idx="36">
                  <c:v>0</c:v>
                </c:pt>
                <c:pt idx="37">
                  <c:v>0</c:v>
                </c:pt>
              </c:numCache>
            </c:numRef>
          </c:val>
          <c:extLst>
            <c:ext xmlns:c16="http://schemas.microsoft.com/office/drawing/2014/chart" uri="{C3380CC4-5D6E-409C-BE32-E72D297353CC}">
              <c16:uniqueId val="{0000000C-66A7-41EB-A151-924B2AA7C2CC}"/>
            </c:ext>
          </c:extLst>
        </c:ser>
        <c:dLbls>
          <c:showLegendKey val="0"/>
          <c:showVal val="0"/>
          <c:showCatName val="0"/>
          <c:showSerName val="0"/>
          <c:showPercent val="0"/>
          <c:showBubbleSize val="0"/>
        </c:dLbls>
        <c:gapWidth val="150"/>
        <c:axId val="1836975361"/>
        <c:axId val="1616885888"/>
      </c:barChart>
      <c:catAx>
        <c:axId val="1836975361"/>
        <c:scaling>
          <c:orientation val="minMax"/>
        </c:scaling>
        <c:delete val="0"/>
        <c:axPos val="b"/>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txPr>
          <a:bodyPr rot="0"/>
          <a:lstStyle/>
          <a:p>
            <a:pPr lvl="0">
              <a:defRPr b="0">
                <a:solidFill>
                  <a:srgbClr val="000000"/>
                </a:solidFill>
                <a:latin typeface="Arial"/>
              </a:defRPr>
            </a:pPr>
            <a:endParaRPr lang="fr-FR"/>
          </a:p>
        </c:txPr>
        <c:crossAx val="1616885888"/>
        <c:crosses val="autoZero"/>
        <c:auto val="1"/>
        <c:lblAlgn val="ctr"/>
        <c:lblOffset val="100"/>
        <c:noMultiLvlLbl val="1"/>
      </c:catAx>
      <c:valAx>
        <c:axId val="16168858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fr-FR"/>
          </a:p>
        </c:txPr>
        <c:crossAx val="1836975361"/>
        <c:crosses val="autoZero"/>
        <c:crossBetween val="between"/>
      </c:valAx>
    </c:plotArea>
    <c:legend>
      <c:legendPos val="tr"/>
      <c:layout/>
      <c:overlay val="1"/>
      <c:txPr>
        <a:bodyPr/>
        <a:lstStyle/>
        <a:p>
          <a:pPr lvl="0">
            <a:defRPr b="0">
              <a:solidFill>
                <a:srgbClr val="1A1A1A"/>
              </a:solidFill>
              <a:latin typeface="+mn-lt"/>
            </a:defRPr>
          </a:pPr>
          <a:endParaRPr lang="fr-FR"/>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radarChart>
        <c:radarStyle val="marker"/>
        <c:varyColors val="1"/>
        <c:ser>
          <c:idx val="0"/>
          <c:order val="0"/>
          <c:tx>
            <c:strRef>
              <c:f>'Stats pondérées'!$C$2</c:f>
              <c:strCache>
                <c:ptCount val="1"/>
                <c:pt idx="0">
                  <c:v>Général</c:v>
                </c:pt>
              </c:strCache>
            </c:strRef>
          </c:tx>
          <c:spPr>
            <a:ln cmpd="sng">
              <a:solidFill>
                <a:srgbClr val="0000FF"/>
              </a:solidFill>
            </a:ln>
          </c:spPr>
          <c:marker>
            <c:symbol val="none"/>
          </c:marker>
          <c:cat>
            <c:strRef>
              <c:f>'Stats pondérées'!$D$1:$H$1</c:f>
              <c:strCache>
                <c:ptCount val="5"/>
                <c:pt idx="0">
                  <c:v>Indice Matchs Gagnés</c:v>
                </c:pt>
                <c:pt idx="1">
                  <c:v>But</c:v>
                </c:pt>
                <c:pt idx="2">
                  <c:v>BP</c:v>
                </c:pt>
                <c:pt idx="3">
                  <c:v>BC</c:v>
                </c:pt>
                <c:pt idx="4">
                  <c:v>DB</c:v>
                </c:pt>
              </c:strCache>
            </c:strRef>
          </c:cat>
          <c:val>
            <c:numRef>
              <c:f>'Stats pondérées'!$D$2:$H$2</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0-11E7-4D5B-B90A-FDFC3A56C924}"/>
            </c:ext>
          </c:extLst>
        </c:ser>
        <c:ser>
          <c:idx val="1"/>
          <c:order val="1"/>
          <c:tx>
            <c:strRef>
              <c:f>'Stats pondérées'!$C$4</c:f>
              <c:strCache>
                <c:ptCount val="1"/>
                <c:pt idx="0">
                  <c:v>#REF!</c:v>
                </c:pt>
              </c:strCache>
            </c:strRef>
          </c:tx>
          <c:spPr>
            <a:ln cmpd="sng">
              <a:solidFill>
                <a:srgbClr val="FF0000"/>
              </a:solidFill>
            </a:ln>
          </c:spPr>
          <c:marker>
            <c:symbol val="none"/>
          </c:marker>
          <c:cat>
            <c:strRef>
              <c:f>'Stats pondérées'!$D$1:$H$1</c:f>
              <c:strCache>
                <c:ptCount val="5"/>
                <c:pt idx="0">
                  <c:v>Indice Matchs Gagnés</c:v>
                </c:pt>
                <c:pt idx="1">
                  <c:v>But</c:v>
                </c:pt>
                <c:pt idx="2">
                  <c:v>BP</c:v>
                </c:pt>
                <c:pt idx="3">
                  <c:v>BC</c:v>
                </c:pt>
                <c:pt idx="4">
                  <c:v>DB</c:v>
                </c:pt>
              </c:strCache>
            </c:strRef>
          </c:cat>
          <c:val>
            <c:numRef>
              <c:f>'Stats pondérées'!$D$4:$H$4</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1-11E7-4D5B-B90A-FDFC3A56C924}"/>
            </c:ext>
          </c:extLst>
        </c:ser>
        <c:ser>
          <c:idx val="2"/>
          <c:order val="2"/>
          <c:tx>
            <c:strRef>
              <c:f>'Stats pondérées'!$C$6</c:f>
              <c:strCache>
                <c:ptCount val="1"/>
                <c:pt idx="0">
                  <c:v>#REF!</c:v>
                </c:pt>
              </c:strCache>
            </c:strRef>
          </c:tx>
          <c:spPr>
            <a:ln cmpd="sng">
              <a:solidFill>
                <a:srgbClr val="FFFF00"/>
              </a:solidFill>
            </a:ln>
          </c:spPr>
          <c:marker>
            <c:symbol val="none"/>
          </c:marker>
          <c:cat>
            <c:strRef>
              <c:f>'Stats pondérées'!$D$1:$H$1</c:f>
              <c:strCache>
                <c:ptCount val="5"/>
                <c:pt idx="0">
                  <c:v>Indice Matchs Gagnés</c:v>
                </c:pt>
                <c:pt idx="1">
                  <c:v>But</c:v>
                </c:pt>
                <c:pt idx="2">
                  <c:v>BP</c:v>
                </c:pt>
                <c:pt idx="3">
                  <c:v>BC</c:v>
                </c:pt>
                <c:pt idx="4">
                  <c:v>DB</c:v>
                </c:pt>
              </c:strCache>
            </c:strRef>
          </c:cat>
          <c:val>
            <c:numRef>
              <c:f>'Stats pondérées'!$D$6:$H$6</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2-11E7-4D5B-B90A-FDFC3A56C924}"/>
            </c:ext>
          </c:extLst>
        </c:ser>
        <c:ser>
          <c:idx val="3"/>
          <c:order val="3"/>
          <c:tx>
            <c:strRef>
              <c:f>'Stats pondérées'!$C$8</c:f>
              <c:strCache>
                <c:ptCount val="1"/>
                <c:pt idx="0">
                  <c:v>#REF!</c:v>
                </c:pt>
              </c:strCache>
            </c:strRef>
          </c:tx>
          <c:spPr>
            <a:ln cmpd="sng">
              <a:solidFill>
                <a:srgbClr val="9900FF"/>
              </a:solidFill>
            </a:ln>
          </c:spPr>
          <c:marker>
            <c:symbol val="none"/>
          </c:marker>
          <c:cat>
            <c:strRef>
              <c:f>'Stats pondérées'!$D$1:$H$1</c:f>
              <c:strCache>
                <c:ptCount val="5"/>
                <c:pt idx="0">
                  <c:v>Indice Matchs Gagnés</c:v>
                </c:pt>
                <c:pt idx="1">
                  <c:v>But</c:v>
                </c:pt>
                <c:pt idx="2">
                  <c:v>BP</c:v>
                </c:pt>
                <c:pt idx="3">
                  <c:v>BC</c:v>
                </c:pt>
                <c:pt idx="4">
                  <c:v>DB</c:v>
                </c:pt>
              </c:strCache>
            </c:strRef>
          </c:cat>
          <c:val>
            <c:numRef>
              <c:f>'Stats pondérées'!$D$8:$H$8</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3-11E7-4D5B-B90A-FDFC3A56C924}"/>
            </c:ext>
          </c:extLst>
        </c:ser>
        <c:ser>
          <c:idx val="4"/>
          <c:order val="4"/>
          <c:tx>
            <c:strRef>
              <c:f>'Stats pondérées'!$C$9</c:f>
              <c:strCache>
                <c:ptCount val="1"/>
                <c:pt idx="0">
                  <c:v>#REF!</c:v>
                </c:pt>
              </c:strCache>
            </c:strRef>
          </c:tx>
          <c:spPr>
            <a:ln cmpd="sng">
              <a:solidFill>
                <a:srgbClr val="00FFFF"/>
              </a:solidFill>
            </a:ln>
          </c:spPr>
          <c:marker>
            <c:symbol val="none"/>
          </c:marker>
          <c:cat>
            <c:strRef>
              <c:f>'Stats pondérées'!$D$1:$H$1</c:f>
              <c:strCache>
                <c:ptCount val="5"/>
                <c:pt idx="0">
                  <c:v>Indice Matchs Gagnés</c:v>
                </c:pt>
                <c:pt idx="1">
                  <c:v>But</c:v>
                </c:pt>
                <c:pt idx="2">
                  <c:v>BP</c:v>
                </c:pt>
                <c:pt idx="3">
                  <c:v>BC</c:v>
                </c:pt>
                <c:pt idx="4">
                  <c:v>DB</c:v>
                </c:pt>
              </c:strCache>
            </c:strRef>
          </c:cat>
          <c:val>
            <c:numRef>
              <c:f>'Stats pondérées'!$D$9:$H$9</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4-11E7-4D5B-B90A-FDFC3A56C924}"/>
            </c:ext>
          </c:extLst>
        </c:ser>
        <c:dLbls>
          <c:showLegendKey val="0"/>
          <c:showVal val="0"/>
          <c:showCatName val="0"/>
          <c:showSerName val="0"/>
          <c:showPercent val="0"/>
          <c:showBubbleSize val="0"/>
        </c:dLbls>
        <c:axId val="1940103200"/>
        <c:axId val="1585544216"/>
      </c:radarChart>
      <c:catAx>
        <c:axId val="194010320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fr-FR"/>
          </a:p>
        </c:txPr>
        <c:crossAx val="1585544216"/>
        <c:crosses val="autoZero"/>
        <c:auto val="1"/>
        <c:lblAlgn val="ctr"/>
        <c:lblOffset val="100"/>
        <c:noMultiLvlLbl val="1"/>
      </c:catAx>
      <c:valAx>
        <c:axId val="158554421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fr-FR"/>
          </a:p>
        </c:txPr>
        <c:crossAx val="1940103200"/>
        <c:crosses val="autoZero"/>
        <c:crossBetween val="between"/>
      </c:valAx>
    </c:plotArea>
    <c:legend>
      <c:legendPos val="r"/>
      <c:overlay val="0"/>
      <c:txPr>
        <a:bodyPr/>
        <a:lstStyle/>
        <a:p>
          <a:pPr lvl="0">
            <a:defRPr b="0" i="0">
              <a:solidFill>
                <a:srgbClr val="1A1A1A"/>
              </a:solidFill>
              <a:latin typeface="+mn-lt"/>
            </a:defRPr>
          </a:pPr>
          <a:endParaRPr lang="fr-FR"/>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manualLayout>
          <c:xMode val="edge"/>
          <c:yMode val="edge"/>
          <c:x val="4.6451204055766762E-2"/>
          <c:y val="4.9795361527967277E-2"/>
          <c:w val="0.9070975918884665"/>
          <c:h val="0.9002046384720328"/>
        </c:manualLayout>
      </c:layout>
      <c:radarChart>
        <c:radarStyle val="marker"/>
        <c:varyColors val="1"/>
        <c:ser>
          <c:idx val="0"/>
          <c:order val="0"/>
          <c:tx>
            <c:strRef>
              <c:f>'Stats pondérées'!$C$2</c:f>
              <c:strCache>
                <c:ptCount val="1"/>
                <c:pt idx="0">
                  <c:v>Général</c:v>
                </c:pt>
              </c:strCache>
            </c:strRef>
          </c:tx>
          <c:spPr>
            <a:ln w="38100" cmpd="sng">
              <a:solidFill>
                <a:srgbClr val="0000FF"/>
              </a:solidFill>
              <a:prstDash val="sysDot"/>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pondérées'!$D$2:$I$2</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0-3FFD-4210-B080-9EDAE7F7CB6C}"/>
            </c:ext>
          </c:extLst>
        </c:ser>
        <c:ser>
          <c:idx val="1"/>
          <c:order val="1"/>
          <c:tx>
            <c:strRef>
              <c:f>'Stats pondérées'!$C$6</c:f>
              <c:strCache>
                <c:ptCount val="1"/>
                <c:pt idx="0">
                  <c:v>#REF!</c:v>
                </c:pt>
              </c:strCache>
            </c:strRef>
          </c:tx>
          <c:spPr>
            <a:ln w="38100" cmpd="sng">
              <a:solidFill>
                <a:srgbClr val="FF0000"/>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pondérées'!$D$6:$I$6</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1-3FFD-4210-B080-9EDAE7F7CB6C}"/>
            </c:ext>
          </c:extLst>
        </c:ser>
        <c:ser>
          <c:idx val="2"/>
          <c:order val="2"/>
          <c:tx>
            <c:strRef>
              <c:f>'Stats pondérées'!$C$9</c:f>
              <c:strCache>
                <c:ptCount val="1"/>
                <c:pt idx="0">
                  <c:v>#REF!</c:v>
                </c:pt>
              </c:strCache>
            </c:strRef>
          </c:tx>
          <c:spPr>
            <a:ln w="38100" cmpd="sng">
              <a:solidFill>
                <a:srgbClr val="6AA84F">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pondérées'!$D$9:$I$9</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2-3FFD-4210-B080-9EDAE7F7CB6C}"/>
            </c:ext>
          </c:extLst>
        </c:ser>
        <c:ser>
          <c:idx val="3"/>
          <c:order val="3"/>
          <c:tx>
            <c:strRef>
              <c:f>'Stats pondérées'!$C$10</c:f>
              <c:strCache>
                <c:ptCount val="1"/>
                <c:pt idx="0">
                  <c:v>#REF!</c:v>
                </c:pt>
              </c:strCache>
            </c:strRef>
          </c:tx>
          <c:spPr>
            <a:ln w="38100" cmpd="sng">
              <a:solidFill>
                <a:srgbClr val="FF00FF">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pondérées'!$D$10:$I$10</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3-3FFD-4210-B080-9EDAE7F7CB6C}"/>
            </c:ext>
          </c:extLst>
        </c:ser>
        <c:ser>
          <c:idx val="4"/>
          <c:order val="4"/>
          <c:tx>
            <c:strRef>
              <c:f>'Stats pondérées'!$C$11</c:f>
              <c:strCache>
                <c:ptCount val="1"/>
                <c:pt idx="0">
                  <c:v>#REF!</c:v>
                </c:pt>
              </c:strCache>
            </c:strRef>
          </c:tx>
          <c:spPr>
            <a:ln w="38100" cmpd="sng">
              <a:solidFill>
                <a:srgbClr val="999999">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pondérées'!$D$11:$I$11</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4-3FFD-4210-B080-9EDAE7F7CB6C}"/>
            </c:ext>
          </c:extLst>
        </c:ser>
        <c:ser>
          <c:idx val="5"/>
          <c:order val="5"/>
          <c:tx>
            <c:strRef>
              <c:f>'Stats pondérées'!$C$14</c:f>
              <c:strCache>
                <c:ptCount val="1"/>
                <c:pt idx="0">
                  <c:v>#REF!</c:v>
                </c:pt>
              </c:strCache>
            </c:strRef>
          </c:tx>
          <c:spPr>
            <a:ln w="38100" cmpd="sng">
              <a:solidFill>
                <a:srgbClr val="00FF00"/>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pondérées'!$D$14:$I$14</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5-3FFD-4210-B080-9EDAE7F7CB6C}"/>
            </c:ext>
          </c:extLst>
        </c:ser>
        <c:ser>
          <c:idx val="6"/>
          <c:order val="6"/>
          <c:tx>
            <c:strRef>
              <c:f>'Stats pondérées'!$C$15</c:f>
              <c:strCache>
                <c:ptCount val="1"/>
                <c:pt idx="0">
                  <c:v>#REF!</c:v>
                </c:pt>
              </c:strCache>
            </c:strRef>
          </c:tx>
          <c:spPr>
            <a:ln w="38100" cmpd="sng">
              <a:solidFill>
                <a:srgbClr val="000000">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pondérées'!$D$15:$I$15</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6-3FFD-4210-B080-9EDAE7F7CB6C}"/>
            </c:ext>
          </c:extLst>
        </c:ser>
        <c:ser>
          <c:idx val="7"/>
          <c:order val="7"/>
          <c:tx>
            <c:strRef>
              <c:f>'Stats pondérées'!$C$23</c:f>
              <c:strCache>
                <c:ptCount val="1"/>
                <c:pt idx="0">
                  <c:v>#REF!</c:v>
                </c:pt>
              </c:strCache>
            </c:strRef>
          </c:tx>
          <c:spPr>
            <a:ln w="38100" cmpd="sng">
              <a:solidFill>
                <a:srgbClr val="F4CCCC">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pondérées'!$D$23:$I$23</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7-3FFD-4210-B080-9EDAE7F7CB6C}"/>
            </c:ext>
          </c:extLst>
        </c:ser>
        <c:ser>
          <c:idx val="8"/>
          <c:order val="8"/>
          <c:tx>
            <c:strRef>
              <c:f>'Stats pondérées'!$C$8</c:f>
              <c:strCache>
                <c:ptCount val="1"/>
                <c:pt idx="0">
                  <c:v>#REF!</c:v>
                </c:pt>
              </c:strCache>
            </c:strRef>
          </c:tx>
          <c:spPr>
            <a:ln w="38100" cmpd="sng">
              <a:solidFill>
                <a:srgbClr val="9FC5E8">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pondérées'!$D$8:$H$8</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8-3FFD-4210-B080-9EDAE7F7CB6C}"/>
            </c:ext>
          </c:extLst>
        </c:ser>
        <c:ser>
          <c:idx val="9"/>
          <c:order val="9"/>
          <c:tx>
            <c:strRef>
              <c:f>'Stats pondérées'!$C$4</c:f>
              <c:strCache>
                <c:ptCount val="1"/>
                <c:pt idx="0">
                  <c:v>#REF!</c:v>
                </c:pt>
              </c:strCache>
            </c:strRef>
          </c:tx>
          <c:spPr>
            <a:ln w="38100" cmpd="sng">
              <a:solidFill>
                <a:srgbClr val="C612FC">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pondérées'!$D$4:$H$4</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9-3FFD-4210-B080-9EDAE7F7CB6C}"/>
            </c:ext>
          </c:extLst>
        </c:ser>
        <c:ser>
          <c:idx val="10"/>
          <c:order val="10"/>
          <c:tx>
            <c:strRef>
              <c:f>'Stats pondérées'!$C$13</c:f>
              <c:strCache>
                <c:ptCount val="1"/>
                <c:pt idx="0">
                  <c:v>#REF!</c:v>
                </c:pt>
              </c:strCache>
            </c:strRef>
          </c:tx>
          <c:spPr>
            <a:ln w="38100" cmpd="sng">
              <a:solidFill>
                <a:srgbClr val="0000FF">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pondérées'!$D$13:$H$13</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A-3FFD-4210-B080-9EDAE7F7CB6C}"/>
            </c:ext>
          </c:extLst>
        </c:ser>
        <c:ser>
          <c:idx val="11"/>
          <c:order val="11"/>
          <c:tx>
            <c:strRef>
              <c:f>'Stats pondérées'!$C$21</c:f>
              <c:strCache>
                <c:ptCount val="1"/>
                <c:pt idx="0">
                  <c:v>#REF!</c:v>
                </c:pt>
              </c:strCache>
            </c:strRef>
          </c:tx>
          <c:spPr>
            <a:ln w="38100" cmpd="sng">
              <a:solidFill>
                <a:srgbClr val="FF9900">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pondérées'!$D$21:$H$21</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B-3FFD-4210-B080-9EDAE7F7CB6C}"/>
            </c:ext>
          </c:extLst>
        </c:ser>
        <c:ser>
          <c:idx val="12"/>
          <c:order val="12"/>
          <c:tx>
            <c:strRef>
              <c:f>'Stats pondérées'!$C$17</c:f>
              <c:strCache>
                <c:ptCount val="1"/>
                <c:pt idx="0">
                  <c:v>#REF!</c:v>
                </c:pt>
              </c:strCache>
            </c:strRef>
          </c:tx>
          <c:spPr>
            <a:ln w="38100" cmpd="sng">
              <a:solidFill>
                <a:srgbClr val="00FFFF">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pondérées'!$D$17:$H$17</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C-3FFD-4210-B080-9EDAE7F7CB6C}"/>
            </c:ext>
          </c:extLst>
        </c:ser>
        <c:ser>
          <c:idx val="13"/>
          <c:order val="13"/>
          <c:tx>
            <c:strRef>
              <c:f>'Stats pondérées'!$C$16</c:f>
              <c:strCache>
                <c:ptCount val="1"/>
                <c:pt idx="0">
                  <c:v>#REF!</c:v>
                </c:pt>
              </c:strCache>
            </c:strRef>
          </c:tx>
          <c:spPr>
            <a:ln w="38100" cmpd="sng">
              <a:solidFill>
                <a:srgbClr val="CC0000">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pondérées'!$D$16:$H$16</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D-3FFD-4210-B080-9EDAE7F7CB6C}"/>
            </c:ext>
          </c:extLst>
        </c:ser>
        <c:ser>
          <c:idx val="14"/>
          <c:order val="14"/>
          <c:tx>
            <c:strRef>
              <c:f>'Stats pondérées'!$C$20</c:f>
              <c:strCache>
                <c:ptCount val="1"/>
                <c:pt idx="0">
                  <c:v>#REF!</c:v>
                </c:pt>
              </c:strCache>
            </c:strRef>
          </c:tx>
          <c:spPr>
            <a:ln w="38100" cmpd="sng">
              <a:solidFill>
                <a:srgbClr val="FFFF00">
                  <a:alpha val="100000"/>
                </a:srgbClr>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pondérées'!$D$20:$H$20</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E-3FFD-4210-B080-9EDAE7F7CB6C}"/>
            </c:ext>
          </c:extLst>
        </c:ser>
        <c:ser>
          <c:idx val="15"/>
          <c:order val="15"/>
          <c:tx>
            <c:strRef>
              <c:f>'Stats pondérées'!$C$34</c:f>
              <c:strCache>
                <c:ptCount val="1"/>
                <c:pt idx="0">
                  <c:v>#REF!</c:v>
                </c:pt>
              </c:strCache>
            </c:strRef>
          </c:tx>
          <c:spPr>
            <a:ln cmpd="sng">
              <a:solidFill>
                <a:srgbClr val="D699FF"/>
              </a:solidFill>
            </a:ln>
          </c:spPr>
          <c:marker>
            <c:symbol val="none"/>
          </c:marker>
          <c:cat>
            <c:strRef>
              <c:f>'Stats pondérées'!$D$1:$I$1</c:f>
              <c:strCache>
                <c:ptCount val="5"/>
                <c:pt idx="0">
                  <c:v>Indice Matchs Gagnés</c:v>
                </c:pt>
                <c:pt idx="1">
                  <c:v>But</c:v>
                </c:pt>
                <c:pt idx="2">
                  <c:v>BP</c:v>
                </c:pt>
                <c:pt idx="3">
                  <c:v>BC</c:v>
                </c:pt>
                <c:pt idx="4">
                  <c:v>DB</c:v>
                </c:pt>
              </c:strCache>
            </c:strRef>
          </c:cat>
          <c:val>
            <c:numRef>
              <c:f>'Stats pondérées'!$D$34:$I$34</c:f>
              <c:numCache>
                <c:formatCode>0.00</c:formatCode>
                <c:ptCount val="5"/>
                <c:pt idx="0" formatCode="General">
                  <c:v>0</c:v>
                </c:pt>
                <c:pt idx="1">
                  <c:v>0</c:v>
                </c:pt>
                <c:pt idx="2">
                  <c:v>0</c:v>
                </c:pt>
                <c:pt idx="3">
                  <c:v>0</c:v>
                </c:pt>
                <c:pt idx="4">
                  <c:v>0</c:v>
                </c:pt>
              </c:numCache>
            </c:numRef>
          </c:val>
          <c:extLst>
            <c:ext xmlns:c16="http://schemas.microsoft.com/office/drawing/2014/chart" uri="{C3380CC4-5D6E-409C-BE32-E72D297353CC}">
              <c16:uniqueId val="{0000000F-3FFD-4210-B080-9EDAE7F7CB6C}"/>
            </c:ext>
          </c:extLst>
        </c:ser>
        <c:dLbls>
          <c:showLegendKey val="0"/>
          <c:showVal val="0"/>
          <c:showCatName val="0"/>
          <c:showSerName val="0"/>
          <c:showPercent val="0"/>
          <c:showBubbleSize val="0"/>
        </c:dLbls>
        <c:axId val="1575574527"/>
        <c:axId val="1612111014"/>
      </c:radarChart>
      <c:catAx>
        <c:axId val="157557452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fr-FR"/>
          </a:p>
        </c:txPr>
        <c:crossAx val="1612111014"/>
        <c:crosses val="autoZero"/>
        <c:auto val="1"/>
        <c:lblAlgn val="ctr"/>
        <c:lblOffset val="100"/>
        <c:noMultiLvlLbl val="1"/>
      </c:catAx>
      <c:valAx>
        <c:axId val="161211101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fr-FR"/>
          </a:p>
        </c:txPr>
        <c:crossAx val="1575574527"/>
        <c:crosses val="autoZero"/>
        <c:crossBetween val="between"/>
      </c:valAx>
    </c:plotArea>
    <c:legend>
      <c:legendPos val="l"/>
      <c:overlay val="0"/>
      <c:txPr>
        <a:bodyPr/>
        <a:lstStyle/>
        <a:p>
          <a:pPr lvl="0">
            <a:defRPr b="0" i="0">
              <a:solidFill>
                <a:srgbClr val="1A1A1A"/>
              </a:solidFill>
              <a:latin typeface="+mn-lt"/>
            </a:defRPr>
          </a:pPr>
          <a:endParaRPr lang="fr-FR"/>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1</xdr:col>
      <xdr:colOff>0</xdr:colOff>
      <xdr:row>66</xdr:row>
      <xdr:rowOff>133350</xdr:rowOff>
    </xdr:from>
    <xdr:ext cx="27432000" cy="4162425"/>
    <xdr:graphicFrame macro="">
      <xdr:nvGraphicFramePr>
        <xdr:cNvPr id="1431908271" name="Chart 6" title="Graphiqu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12</xdr:col>
      <xdr:colOff>552450</xdr:colOff>
      <xdr:row>47</xdr:row>
      <xdr:rowOff>28575</xdr:rowOff>
    </xdr:from>
    <xdr:ext cx="4572000" cy="2886075"/>
    <xdr:graphicFrame macro="">
      <xdr:nvGraphicFramePr>
        <xdr:cNvPr id="827521069" name="Chart 7" title="Graphiqu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12</xdr:col>
      <xdr:colOff>704850</xdr:colOff>
      <xdr:row>0</xdr:row>
      <xdr:rowOff>76200</xdr:rowOff>
    </xdr:from>
    <xdr:ext cx="9029700" cy="7305675"/>
    <xdr:graphicFrame macro="">
      <xdr:nvGraphicFramePr>
        <xdr:cNvPr id="519398027" name="Chart 8" title="Graphiqu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000FF"/>
      </a:accent1>
      <a:accent2>
        <a:srgbClr val="FF0000"/>
      </a:accent2>
      <a:accent3>
        <a:srgbClr val="FFFF00"/>
      </a:accent3>
      <a:accent4>
        <a:srgbClr val="9900FF"/>
      </a:accent4>
      <a:accent5>
        <a:srgbClr val="00FFFF"/>
      </a:accent5>
      <a:accent6>
        <a:srgbClr val="00FF00"/>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rbansoccer.fr/videos/908/921/03-03-2022/200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P175"/>
  <sheetViews>
    <sheetView showGridLines="0" workbookViewId="0">
      <pane xSplit="1" ySplit="4" topLeftCell="B5" activePane="bottomRight" state="frozen"/>
      <selection pane="topRight" activeCell="B1" sqref="B1"/>
      <selection pane="bottomLeft" activeCell="A5" sqref="A5"/>
      <selection pane="bottomRight" activeCell="A8" sqref="A8"/>
    </sheetView>
  </sheetViews>
  <sheetFormatPr baseColWidth="10" defaultColWidth="14.42578125" defaultRowHeight="15" customHeight="1" outlineLevelRow="1" outlineLevelCol="1" x14ac:dyDescent="0.25"/>
  <cols>
    <col min="1" max="1" width="9.28515625" customWidth="1"/>
    <col min="2" max="9" width="7.85546875" customWidth="1"/>
    <col min="10" max="10" width="7.85546875" customWidth="1" collapsed="1"/>
    <col min="11" max="11" width="7.85546875" hidden="1" customWidth="1" outlineLevel="1"/>
    <col min="12" max="16" width="7.85546875" customWidth="1"/>
    <col min="17" max="18" width="7.85546875" hidden="1" customWidth="1"/>
    <col min="19" max="19" width="7.85546875" customWidth="1"/>
    <col min="20" max="21" width="7.85546875" hidden="1" customWidth="1"/>
    <col min="22" max="22" width="7.85546875" customWidth="1"/>
    <col min="23" max="23" width="7.85546875" hidden="1" customWidth="1"/>
    <col min="24" max="25" width="7.85546875" customWidth="1"/>
    <col min="26" max="26" width="7.85546875" hidden="1" customWidth="1"/>
    <col min="27" max="27" width="7.85546875" customWidth="1"/>
    <col min="28" max="28" width="7.85546875" hidden="1" customWidth="1"/>
    <col min="29" max="31" width="7.85546875" customWidth="1"/>
    <col min="32" max="32" width="7.85546875" hidden="1" customWidth="1"/>
    <col min="33" max="33" width="7.85546875" customWidth="1"/>
    <col min="34" max="35" width="7.85546875" hidden="1" customWidth="1"/>
    <col min="36" max="37" width="7.85546875" customWidth="1"/>
    <col min="38" max="38" width="7.85546875" hidden="1" customWidth="1"/>
    <col min="39" max="41" width="7.85546875" customWidth="1"/>
    <col min="42" max="42" width="7.85546875" hidden="1" customWidth="1"/>
    <col min="43" max="43" width="7.85546875" customWidth="1"/>
    <col min="44" max="45" width="7.85546875" hidden="1" customWidth="1"/>
    <col min="46" max="48" width="7.85546875" customWidth="1"/>
    <col min="49" max="49" width="7.5703125" customWidth="1"/>
    <col min="50" max="54" width="7.85546875" customWidth="1"/>
  </cols>
  <sheetData>
    <row r="1" spans="1:172" x14ac:dyDescent="0.25">
      <c r="A1" s="28" t="s">
        <v>71</v>
      </c>
      <c r="B1" s="29" t="e">
        <f>(B5*#REF!+B6*#REF!+B7*#REF!+B8*#REF!+B9*#REF!+B10*#REF!+B11*#REF!+B12*#REF!+B13*#REF!+B14*#REF!+B15*#REF!+B16*#REF!+B17*#REF!+B18*#REF!+B19*#REF!+B20*#REF!+B21*#REF!+B22*#REF!+B23*#REF!+B24*#REF!+B25*#REF!+B26*#REF!+B27*#REF!+B28*#REF!+B29*#REF!+B30*#REF!+B31*#REF!+B32*#REF!+B33*#REF!+B34*#REF!+B35*#REF!+B36*#REF!+B37*#REF!+B38*#REF!+B39*#REF!+B40*#REF!+B41*#REF!+B42*#REF!+B43*#REF!+B44*#REF!+B45*#REF!+B46*#REF!)/SUM(B5:B46)</f>
        <v>#REF!</v>
      </c>
      <c r="C1" s="29" t="e">
        <f>(C5*#REF!+C6*#REF!+C7*#REF!+C8*#REF!+C9*#REF!+C10*#REF!+C11*#REF!+C12*#REF!+C13*#REF!+C14*#REF!+C15*#REF!+C16*#REF!+C17*#REF!+C18*#REF!+C19*#REF!+C20*#REF!+C21*#REF!+C22*#REF!+C23*#REF!+C24*#REF!+C25*#REF!+C26*#REF!+C27*#REF!+C28*#REF!+C29*#REF!+C30*#REF!+C31*#REF!+C32*#REF!+C33*#REF!+C34*#REF!+C35*#REF!+C36*#REF!+C37*#REF!+C38*#REF!+C39*#REF!+C40*#REF!+C41*#REF!+C42*#REF!+C43*#REF!+C44*#REF!+C45*#REF!+C46*#REF!)/SUM(C5:C46)</f>
        <v>#REF!</v>
      </c>
      <c r="D1" s="29" t="e">
        <f>(D5*#REF!+D6*#REF!+D7*#REF!+D8*#REF!+D9*#REF!+D10*#REF!+D11*#REF!+D12*#REF!+D13*#REF!+D14*#REF!+D15*#REF!+D16*#REF!+D17*#REF!+D18*#REF!+D19*#REF!+D20*#REF!+D21*#REF!+D22*#REF!+D23*#REF!+D24*#REF!+D25*#REF!+D26*#REF!+D27*#REF!+D28*#REF!+D29*#REF!+D30*#REF!+D31*#REF!+D32*#REF!+D33*#REF!+D34*#REF!+D35*#REF!+D36*#REF!+D37*#REF!+D38*#REF!+D39*#REF!+D40*#REF!+D41*#REF!+D42*#REF!+D43*#REF!+D44*#REF!+D45*#REF!+D46*#REF!)/SUM(D5:D46)</f>
        <v>#REF!</v>
      </c>
      <c r="E1" s="29" t="e">
        <f>(E5*#REF!+E6*#REF!+E7*#REF!+E8*#REF!+E9*#REF!+E10*#REF!+E11*#REF!+E12*#REF!+E13*#REF!+E14*#REF!+E15*#REF!+E16*#REF!+E17*#REF!+E18*#REF!+E19*#REF!+E20*#REF!+E21*#REF!+E22*#REF!+E23*#REF!+E24*#REF!+E25*#REF!+E26*#REF!+E27*#REF!+E28*#REF!+E29*#REF!+E30*#REF!+E31*#REF!+E32*#REF!+E33*#REF!+E34*#REF!+E35*#REF!+E36*#REF!+E37*#REF!+E38*#REF!+E39*#REF!+E40*#REF!+E41*#REF!+E42*#REF!+E43*#REF!+E44*#REF!+E45*#REF!+E46*#REF!)/SUM(E5:E46)</f>
        <v>#REF!</v>
      </c>
      <c r="F1" s="29" t="e">
        <f>(F5*#REF!+F6*#REF!+F7*#REF!+F8*#REF!+F9*#REF!+F10*#REF!+F11*#REF!+F12*#REF!+F13*#REF!+F14*#REF!+F15*#REF!+F16*#REF!+F17*#REF!+F18*#REF!+F19*#REF!+F20*#REF!+F21*#REF!+F22*#REF!+F23*#REF!+F24*#REF!+F25*#REF!+F26*#REF!+F27*#REF!+F28*#REF!+F29*#REF!+F30*#REF!+F31*#REF!+F32*#REF!+F33*#REF!+F34*#REF!+F35*#REF!+F36*#REF!+F37*#REF!+F38*#REF!+F39*#REF!+F40*#REF!+F41*#REF!+F42*#REF!+F43*#REF!+F44*#REF!+F45*#REF!+F46*#REF!)/SUM(F5:F46)</f>
        <v>#REF!</v>
      </c>
      <c r="G1" s="29" t="e">
        <f>(G5*#REF!+G6*#REF!+G7*#REF!+G8*#REF!+G9*#REF!+G10*#REF!+G11*#REF!+G12*#REF!+G13*#REF!+G14*#REF!+G15*#REF!+G16*#REF!+G17*#REF!+G18*#REF!+G19*#REF!+G20*#REF!+G21*#REF!+G22*#REF!+G23*#REF!+G24*#REF!+G25*#REF!+G26*#REF!+G27*#REF!+G28*#REF!+G29*#REF!+G30*#REF!+G31*#REF!+G32*#REF!+G33*#REF!+G34*#REF!+G35*#REF!+G36*#REF!+G37*#REF!+G38*#REF!+G39*#REF!+G40*#REF!+G41*#REF!+G42*#REF!+G43*#REF!+G44*#REF!+G45*#REF!+G46*#REF!)/SUM(G5:G46)</f>
        <v>#REF!</v>
      </c>
      <c r="H1" s="29" t="e">
        <f>(H5*#REF!+H6*#REF!+H7*#REF!+H8*#REF!+H9*#REF!+H10*#REF!+H11*#REF!+H12*#REF!+H13*#REF!+H14*#REF!+H15*#REF!+H16*#REF!+H17*#REF!+H18*#REF!+H19*#REF!+H20*#REF!+H21*#REF!+H22*#REF!+H23*#REF!+H24*#REF!+H25*#REF!+H26*#REF!+H27*#REF!+H28*#REF!+H29*#REF!+H30*#REF!+H31*#REF!+H32*#REF!+H33*#REF!+H34*#REF!+H35*#REF!+H36*#REF!+H37*#REF!+H38*#REF!+H39*#REF!+H40*#REF!+H41*#REF!+H42*#REF!+H43*#REF!+H44*#REF!+H45*#REF!+H46*#REF!)/SUM(H5:H46)</f>
        <v>#REF!</v>
      </c>
      <c r="I1" s="29" t="e">
        <f>(I5*#REF!+I6*#REF!+I7*#REF!+I8*#REF!+I9*#REF!+I10*#REF!+I11*#REF!+I12*#REF!+I13*#REF!+I14*#REF!+I15*#REF!+I16*#REF!+I17*#REF!+I18*#REF!+I19*#REF!+I20*#REF!+I21*#REF!+I22*#REF!+I23*#REF!+I24*#REF!+I25*#REF!+I26*#REF!+I27*#REF!+I28*#REF!+I29*#REF!+I30*#REF!+I31*#REF!+I32*#REF!+I33*#REF!+I34*#REF!+I35*#REF!+I36*#REF!+I37*#REF!+I38*#REF!+I39*#REF!+I40*#REF!+I41*#REF!+I42*#REF!+I43*#REF!+I44*#REF!+I45*#REF!+I46*#REF!)/SUM(I5:I46)</f>
        <v>#REF!</v>
      </c>
      <c r="J1" s="29" t="e">
        <f>(J5*#REF!+J6*#REF!+J7*#REF!+J8*#REF!+J9*#REF!+J10*#REF!+J11*#REF!+J12*#REF!+J13*#REF!+J14*#REF!+J15*#REF!+J16*#REF!+J17*#REF!+J18*#REF!+J19*#REF!+J20*#REF!+J21*#REF!+J22*#REF!+J23*#REF!+J24*#REF!+J25*#REF!+J26*#REF!+J27*#REF!+J28*#REF!+J29*#REF!+J30*#REF!+J31*#REF!+J32*#REF!+J33*#REF!+J34*#REF!+J35*#REF!+J36*#REF!+J37*#REF!+J38*#REF!+J39*#REF!+J40*#REF!+J41*#REF!+J42*#REF!+J43*#REF!+J44*#REF!+J45*#REF!+J46*#REF!)/SUM(J5:J46)</f>
        <v>#REF!</v>
      </c>
      <c r="K1" s="29" t="e">
        <f>(K5*#REF!+K6*#REF!+K7*#REF!+K8*#REF!+K9*#REF!+K10*#REF!+K11*#REF!+K12*#REF!+K13*#REF!+K14*#REF!+K15*#REF!+K16*#REF!+K17*#REF!+K18*#REF!+K19*#REF!+K20*#REF!+K21*#REF!+K22*#REF!+K23*#REF!+K24*#REF!+K25*#REF!+K26*#REF!+K27*#REF!+K28*#REF!+K29*#REF!+K30*#REF!+K31*#REF!+K32*#REF!+K33*#REF!+K34*#REF!+K35*#REF!+K36*#REF!+K37*#REF!+K38*#REF!+K39*#REF!+K40*#REF!+K41*#REF!+K42*#REF!+K43*#REF!+K44*#REF!+K45*#REF!+K46*#REF!)/SUM(K5:K46)</f>
        <v>#REF!</v>
      </c>
      <c r="L1" s="29" t="e">
        <f>(L5*#REF!+L6*#REF!+L7*#REF!+L8*#REF!+L9*#REF!+L10*#REF!+L11*#REF!+L12*#REF!+L13*#REF!+L14*#REF!+L15*#REF!+L16*#REF!+L17*#REF!+L18*#REF!+L19*#REF!+L20*#REF!+L21*#REF!+L22*#REF!+L23*#REF!+L24*#REF!+L25*#REF!+L26*#REF!+L27*#REF!+L28*#REF!+L29*#REF!+L30*#REF!+L31*#REF!+L32*#REF!+L33*#REF!+L34*#REF!+L35*#REF!+L36*#REF!+L37*#REF!+L38*#REF!+L39*#REF!+L40*#REF!+L41*#REF!+L42*#REF!+L43*#REF!+L44*#REF!+L45*#REF!+L46*#REF!)/SUM(L5:L46)</f>
        <v>#REF!</v>
      </c>
      <c r="M1" s="29" t="e">
        <f>(M5*#REF!+M6*#REF!+M7*#REF!+M8*#REF!+M9*#REF!+M10*#REF!+M11*#REF!+M12*#REF!+M13*#REF!+M14*#REF!+M15*#REF!+M16*#REF!+M17*#REF!+M18*#REF!+M19*#REF!+M20*#REF!+M21*#REF!+M22*#REF!+M23*#REF!+M24*#REF!+M25*#REF!+M26*#REF!+M27*#REF!+M28*#REF!+M29*#REF!+M30*#REF!+M31*#REF!+M32*#REF!+M33*#REF!+M34*#REF!+M35*#REF!+M36*#REF!+M37*#REF!+M38*#REF!+M39*#REF!+M40*#REF!+M41*#REF!+M42*#REF!+M43*#REF!+M44*#REF!+M45*#REF!+M46*#REF!)/SUM(M5:M46)</f>
        <v>#REF!</v>
      </c>
      <c r="N1" s="29" t="e">
        <f>(N5*#REF!+N6*#REF!+N7*#REF!+N8*#REF!+N9*#REF!+N10*#REF!+N11*#REF!+N12*#REF!+N13*#REF!+N14*#REF!+N15*#REF!+N16*#REF!+N17*#REF!+N18*#REF!+N19*#REF!+N20*#REF!+N21*#REF!+N22*#REF!+N23*#REF!+N24*#REF!+N25*#REF!+N26*#REF!+N27*#REF!+N28*#REF!+N29*#REF!+N30*#REF!+N31*#REF!+N32*#REF!+N33*#REF!+N34*#REF!+N35*#REF!+N36*#REF!+N37*#REF!+N38*#REF!+N39*#REF!+N40*#REF!+N41*#REF!+N42*#REF!+N43*#REF!+N44*#REF!+N45*#REF!+N46*#REF!)/SUM(N5:N46)</f>
        <v>#REF!</v>
      </c>
      <c r="O1" s="29" t="e">
        <f>(O5*#REF!+O6*#REF!+O7*#REF!+O8*#REF!+O9*#REF!+O10*#REF!+O11*#REF!+O12*#REF!+O13*#REF!+O14*#REF!+O15*#REF!+O16*#REF!+O17*#REF!+O18*#REF!+O19*#REF!+O20*#REF!+O21*#REF!+O22*#REF!+O23*#REF!+O24*#REF!+O25*#REF!+O26*#REF!+O27*#REF!+O28*#REF!+O29*#REF!+O30*#REF!+O31*#REF!+O32*#REF!+O33*#REF!+O34*#REF!+O35*#REF!+O36*#REF!+O37*#REF!+O38*#REF!+O39*#REF!+O40*#REF!+O41*#REF!+O42*#REF!+O43*#REF!+O44*#REF!+O45*#REF!+O46*#REF!)/SUM(O5:O46)</f>
        <v>#REF!</v>
      </c>
      <c r="P1" s="29" t="e">
        <f>(P5*#REF!+P6*#REF!+P7*#REF!+P8*#REF!+P9*#REF!+P10*#REF!+P11*#REF!+P12*#REF!+P13*#REF!+P14*#REF!+P15*#REF!+P16*#REF!+P17*#REF!+P18*#REF!+P19*#REF!+P20*#REF!+P21*#REF!+P22*#REF!+P23*#REF!+P24*#REF!+P25*#REF!+P26*#REF!+P27*#REF!+P28*#REF!+P29*#REF!+P30*#REF!+P31*#REF!+P32*#REF!+P33*#REF!+P34*#REF!+P35*#REF!+P36*#REF!+P37*#REF!+P38*#REF!+P39*#REF!+P40*#REF!+P41*#REF!+P42*#REF!+P43*#REF!+P44*#REF!+P45*#REF!+P46*#REF!)/SUM(P5:P46)</f>
        <v>#REF!</v>
      </c>
      <c r="Q1" s="29"/>
      <c r="R1" s="29"/>
      <c r="S1" s="29" t="e">
        <f>(S5*#REF!+S6*#REF!+S7*#REF!+S8*#REF!+S9*#REF!+S10*#REF!+S11*#REF!+S12*#REF!+S13*#REF!+S14*#REF!+S15*#REF!+S16*#REF!+S17*#REF!+S18*#REF!+S19*#REF!+S20*#REF!+S21*#REF!+S22*#REF!+S23*#REF!+S24*#REF!+S25*#REF!+S26*#REF!+S27*#REF!+S28*#REF!+S29*#REF!+S30*#REF!+S31*#REF!+S32*#REF!+S33*#REF!+S34*#REF!+S35*#REF!+S36*#REF!+S37*#REF!+S38*#REF!+S39*#REF!+S40*#REF!+S41*#REF!+S42*#REF!+S43*#REF!+S44*#REF!+S45*#REF!+S46*#REF!)/SUM(S5:S46)</f>
        <v>#REF!</v>
      </c>
      <c r="T1" s="29" t="e">
        <f>(T5*#REF!+T6*#REF!+T7*#REF!+T8*#REF!+T9*#REF!+T10*#REF!+T11*#REF!+T12*#REF!+T13*#REF!+T14*#REF!+T15*#REF!+T16*#REF!+T17*#REF!+T18*#REF!+T19*#REF!+T20*#REF!+T21*#REF!+T22*#REF!+T23*#REF!+T24*#REF!+T25*#REF!+T26*#REF!+T27*#REF!+T28*#REF!+T29*#REF!+T30*#REF!+T31*#REF!+T32*#REF!+T33*#REF!+T34*#REF!+T35*#REF!+T36*#REF!+T37*#REF!+T38*#REF!+T39*#REF!+T40*#REF!+T41*#REF!+T42*#REF!+T43*#REF!+T44*#REF!+T45*#REF!+T46*#REF!)/SUM(T5:T46)</f>
        <v>#REF!</v>
      </c>
      <c r="U1" s="29" t="e">
        <f>(U5*#REF!+U6*#REF!+U7*#REF!+U8*#REF!+U9*#REF!+U10*#REF!+U11*#REF!+U12*#REF!+U13*#REF!+U14*#REF!+U15*#REF!+U16*#REF!+U17*#REF!+U18*#REF!+U19*#REF!+U20*#REF!+U21*#REF!+U22*#REF!+U23*#REF!+U24*#REF!+U25*#REF!+U26*#REF!+U27*#REF!+U28*#REF!+U29*#REF!+U30*#REF!+U31*#REF!+U32*#REF!+U33*#REF!+U34*#REF!+U35*#REF!+U36*#REF!+U37*#REF!+U38*#REF!+U39*#REF!+U40*#REF!+U41*#REF!+U42*#REF!+U43*#REF!+U44*#REF!+U45*#REF!+U46*#REF!)/SUM(U5:U46)</f>
        <v>#REF!</v>
      </c>
      <c r="V1" s="29" t="e">
        <f>(V5*#REF!+V6*#REF!+V7*#REF!+V8*#REF!+V9*#REF!+V10*#REF!+V11*#REF!+V12*#REF!+V13*#REF!+V14*#REF!+V15*#REF!+V16*#REF!+V17*#REF!+V18*#REF!+V19*#REF!+V20*#REF!+V21*#REF!+V22*#REF!+V23*#REF!+V24*#REF!+V25*#REF!+V26*#REF!+V27*#REF!+V28*#REF!+V29*#REF!+V30*#REF!+V31*#REF!+V32*#REF!+V33*#REF!+V34*#REF!+V35*#REF!+V36*#REF!+V37*#REF!+V38*#REF!+V39*#REF!+V40*#REF!+V41*#REF!+V42*#REF!+V43*#REF!+V44*#REF!+V45*#REF!+V46*#REF!)/SUM(V5:V46)</f>
        <v>#REF!</v>
      </c>
      <c r="W1" s="29"/>
      <c r="X1" s="29" t="e">
        <f>(X5*#REF!+X6*#REF!+X7*#REF!+X8*#REF!+X9*#REF!+X10*#REF!+X11*#REF!+X12*#REF!+X13*#REF!+X14*#REF!+X15*#REF!+X16*#REF!+X17*#REF!+X18*#REF!+X19*#REF!+X20*#REF!+X21*#REF!+X22*#REF!+X23*#REF!+X24*#REF!+X25*#REF!+X26*#REF!+X27*#REF!+X28*#REF!+X29*#REF!+X30*#REF!+X31*#REF!+X32*#REF!+X33*#REF!+X34*#REF!+X35*#REF!+X36*#REF!+X37*#REF!+X38*#REF!+X39*#REF!+X40*#REF!+X41*#REF!+X42*#REF!+X43*#REF!+X44*#REF!+X45*#REF!+X46*#REF!)/SUM(X5:X46)</f>
        <v>#REF!</v>
      </c>
      <c r="Y1" s="29" t="e">
        <f>(Y5*#REF!+Y6*#REF!+Y7*#REF!+Y8*#REF!+Y9*#REF!+Y10*#REF!+Y11*#REF!+Y12*#REF!+Y13*#REF!+Y14*#REF!+Y15*#REF!+Y16*#REF!+Y17*#REF!+Y18*#REF!+Y19*#REF!+Y20*#REF!+Y21*#REF!+Y22*#REF!+Y23*#REF!+Y24*#REF!+Y25*#REF!+Y26*#REF!+Y27*#REF!+Y28*#REF!+Y29*#REF!+Y30*#REF!+Y31*#REF!+Y32*#REF!+Y33*#REF!+Y34*#REF!+Y35*#REF!+Y36*#REF!+Y37*#REF!+Y38*#REF!+Y39*#REF!+Y40*#REF!+Y41*#REF!+Y42*#REF!+Y43*#REF!+Y44*#REF!+Y45*#REF!+Y46*#REF!)/SUM(Y5:Y46)</f>
        <v>#REF!</v>
      </c>
      <c r="Z1" s="29"/>
      <c r="AA1" s="29"/>
      <c r="AB1" s="29"/>
      <c r="AC1" s="29" t="e">
        <f>(AC5*#REF!+AC6*#REF!+AC7*#REF!+AC8*#REF!+AC9*#REF!+AC10*#REF!+AC11*#REF!+AC12*#REF!+AC13*#REF!+AC14*#REF!+AC15*#REF!+AC16*#REF!+AC17*#REF!+AC18*#REF!+AC19*#REF!+AC20*#REF!+AC21*#REF!+AC22*#REF!+AC23*#REF!+AC24*#REF!+AC25*#REF!+AC26*#REF!+AC27*#REF!+AC28*#REF!+AC29*#REF!+AC30*#REF!+AC31*#REF!+AC32*#REF!+AC33*#REF!+AC34*#REF!+AC35*#REF!+AC36*#REF!+AC37*#REF!+AC38*#REF!+AC39*#REF!+AC40*#REF!+AC41*#REF!+AC42*#REF!+AC43*#REF!+AC44*#REF!+AC45*#REF!+AC46*#REF!)/SUM(AC5:AC46)</f>
        <v>#REF!</v>
      </c>
      <c r="AD1" s="29" t="e">
        <f>(AD5*#REF!+AD6*#REF!+AD7*#REF!+AD8*#REF!+AD9*#REF!+AD10*#REF!+AD11*#REF!+AD12*#REF!+AD13*#REF!+AD14*#REF!+AD15*#REF!+AD16*#REF!+AD17*#REF!+AD18*#REF!+AD19*#REF!+AD20*#REF!+AD21*#REF!+AD22*#REF!+AD23*#REF!+AD24*#REF!+AD25*#REF!+AD26*#REF!+AD27*#REF!+AD28*#REF!+AD29*#REF!+AD30*#REF!+AD31*#REF!+AD32*#REF!+AD33*#REF!+AD34*#REF!+AD35*#REF!+AD36*#REF!+AD37*#REF!+AD38*#REF!+AD39*#REF!+AD40*#REF!+AD41*#REF!+AD42*#REF!+AD43*#REF!+AD44*#REF!+AD45*#REF!+AD46*#REF!)/SUM(AD5:AD46)</f>
        <v>#REF!</v>
      </c>
      <c r="AE1" s="29"/>
      <c r="AF1" s="29"/>
      <c r="AG1" s="29" t="e">
        <f>(AG5*#REF!+AG6*#REF!+AG7*#REF!+AG8*#REF!+AG9*#REF!+AG10*#REF!+AG11*#REF!+AG12*#REF!+AG13*#REF!+AG14*#REF!+AG15*#REF!+AG16*#REF!+AG17*#REF!+AG18*#REF!+AG19*#REF!+AG20*#REF!+AG21*#REF!+AG22*#REF!+AG23*#REF!+AG24*#REF!+AG25*#REF!+AG26*#REF!+AG27*#REF!+AG28*#REF!+AG29*#REF!+AG30*#REF!+AG31*#REF!+AG32*#REF!+AG33*#REF!+AG34*#REF!+AG35*#REF!+AG36*#REF!+AG37*#REF!+AG38*#REF!+AG39*#REF!+AG40*#REF!+AG41*#REF!+AG42*#REF!+AG43*#REF!+AG44*#REF!+AG45*#REF!+AG46*#REF!)/SUM(AG5:AG46)</f>
        <v>#REF!</v>
      </c>
      <c r="AH1" s="29"/>
      <c r="AI1" s="29"/>
      <c r="AJ1" s="29" t="e">
        <f>(AJ5*#REF!+AJ6*#REF!+AJ7*#REF!+AJ8*#REF!+AJ9*#REF!+AJ10*#REF!+AJ11*#REF!+AJ12*#REF!+AJ13*#REF!+AJ14*#REF!+AJ15*#REF!+AJ16*#REF!+AJ17*#REF!+AJ18*#REF!+AJ19*#REF!+AJ20*#REF!+AJ21*#REF!+AJ22*#REF!+AJ23*#REF!+AJ24*#REF!+AJ25*#REF!+AJ26*#REF!+AJ27*#REF!+AJ28*#REF!+AJ29*#REF!+AJ30*#REF!+AJ31*#REF!+AJ32*#REF!+AJ33*#REF!+AJ34*#REF!+AJ35*#REF!+AJ36*#REF!+AJ37*#REF!+AJ38*#REF!+AJ39*#REF!+AJ40*#REF!+AJ41*#REF!+AJ42*#REF!+AJ43*#REF!+AJ44*#REF!+AJ45*#REF!+AJ46*#REF!)/SUM(AJ5:AJ46)</f>
        <v>#REF!</v>
      </c>
      <c r="AK1" s="29"/>
      <c r="AL1" s="29"/>
      <c r="AM1" s="29"/>
      <c r="AN1" s="29"/>
      <c r="AO1" s="29"/>
      <c r="AP1" s="29"/>
      <c r="AQ1" s="29"/>
      <c r="AR1" s="29" t="e">
        <f>(AR5*#REF!+AR6*#REF!+AR7*#REF!+AR8*#REF!+AR9*#REF!+AR10*#REF!+AR11*#REF!+AR12*#REF!+AR13*#REF!+AR14*#REF!+AR15*#REF!+AR16*#REF!+AR17*#REF!+AR18*#REF!+AR19*#REF!+AR20*#REF!+AR21*#REF!+AR22*#REF!+AR23*#REF!+AR24*#REF!+AR25*#REF!+AR26*#REF!+AR27*#REF!+AR28*#REF!+AR29*#REF!+AR30*#REF!+AR31*#REF!+AR32*#REF!+AR33*#REF!+AR34*#REF!+AR35*#REF!+AR36*#REF!+AR37*#REF!+AR38*#REF!+AR39*#REF!+AR40*#REF!+AR41*#REF!+AR42*#REF!+AR43*#REF!+AR44*#REF!+AR45*#REF!+AR46*#REF!)/SUM(AR5:AR46)</f>
        <v>#REF!</v>
      </c>
      <c r="AS1" s="29" t="e">
        <f>(AS5*#REF!+AS6*#REF!+AS7*#REF!+AS8*#REF!+AS9*#REF!+AS10*#REF!+AS11*#REF!+AS12*#REF!+AS13*#REF!+AS14*#REF!+AS15*#REF!+AS16*#REF!+AS17*#REF!+AS18*#REF!+AS19*#REF!+AS20*#REF!+AS21*#REF!+AS22*#REF!+AS23*#REF!+AS24*#REF!+AS25*#REF!+AS26*#REF!+AS27*#REF!+AS28*#REF!+AS29*#REF!+AS30*#REF!+AS31*#REF!+AS32*#REF!+AS33*#REF!+AS34*#REF!+AS35*#REF!+AS36*#REF!+AS37*#REF!+AS38*#REF!+AS39*#REF!+AS40*#REF!+AS41*#REF!+AS42*#REF!+AS43*#REF!+AS44*#REF!+AS45*#REF!+AS46*#REF!)/SUM(AS5:AS46)</f>
        <v>#REF!</v>
      </c>
      <c r="AT1" s="29" t="e">
        <f>(AT5*#REF!+AT6*#REF!+AT7*#REF!+AT8*#REF!+AT9*#REF!+AT10*#REF!+AT11*#REF!+AT12*#REF!+AT13*#REF!+AT14*#REF!+AT15*#REF!+AT16*#REF!+AT17*#REF!+AT18*#REF!+AT19*#REF!+AT20*#REF!+AT21*#REF!+AT22*#REF!+AT23*#REF!+AT24*#REF!+AT25*#REF!+AT26*#REF!+AT27*#REF!+AT28*#REF!+AT29*#REF!+AT30*#REF!+AT31*#REF!+AT32*#REF!+AT33*#REF!+AT34*#REF!+AT35*#REF!+AT36*#REF!+AT37*#REF!+AT38*#REF!+AT39*#REF!+AT40*#REF!+AT41*#REF!+AT42*#REF!+AT43*#REF!+AT44*#REF!+AT45*#REF!+AT46*#REF!)/SUM(AT5:AT46)</f>
        <v>#REF!</v>
      </c>
      <c r="AU1" s="29" t="e">
        <f>(AU5*#REF!+AU6*#REF!+AU7*#REF!+AU8*#REF!+AU9*#REF!+AU10*#REF!+AU11*#REF!+AU12*#REF!+AU13*#REF!+AU14*#REF!+AU15*#REF!+AU16*#REF!+AU17*#REF!+AU18*#REF!+AU19*#REF!+AU20*#REF!+AU21*#REF!+AU22*#REF!+AU23*#REF!+AU24*#REF!+AU25*#REF!+AU26*#REF!+AU27*#REF!+AU28*#REF!+AU29*#REF!+AU30*#REF!+AU31*#REF!+AU32*#REF!+AU33*#REF!+AU34*#REF!+AU35*#REF!+AU36*#REF!+AU37*#REF!+AU38*#REF!+AU39*#REF!+AU40*#REF!+AU41*#REF!+AU42*#REF!+AU43*#REF!+AU44*#REF!+AU45*#REF!+AU46*#REF!)/SUM(AU5:AU46)</f>
        <v>#REF!</v>
      </c>
      <c r="AV1" s="29" t="e">
        <f>(AV5*#REF!+AV6*#REF!+AV7*#REF!+AV8*#REF!+AV9*#REF!+AV10*#REF!+AV11*#REF!+AV12*#REF!+AV13*#REF!+AV14*#REF!+AV15*#REF!+AV16*#REF!+AV17*#REF!+AV18*#REF!+AV19*#REF!+AV20*#REF!+AV21*#REF!+AV22*#REF!+AV23*#REF!+AV24*#REF!+AV25*#REF!+AV26*#REF!+AV27*#REF!+AV28*#REF!+AV29*#REF!+AV30*#REF!+AV31*#REF!+AV32*#REF!+AV33*#REF!+AV34*#REF!+AV35*#REF!+AV36*#REF!+AV37*#REF!+AV38*#REF!+AV39*#REF!+AV40*#REF!+AV41*#REF!+AV42*#REF!+AV43*#REF!+AV44*#REF!+AV45*#REF!+AV46*#REF!)/SUM(AV5:AV46)</f>
        <v>#REF!</v>
      </c>
    </row>
    <row r="2" spans="1:172" x14ac:dyDescent="0.25">
      <c r="A2" s="30"/>
      <c r="B2" s="30" t="e">
        <f>VLOOKUP(B4,#REF!,2,0)</f>
        <v>#REF!</v>
      </c>
      <c r="C2" s="30" t="e">
        <f>VLOOKUP(C4,#REF!,2,0)</f>
        <v>#REF!</v>
      </c>
      <c r="D2" s="30" t="e">
        <f>VLOOKUP(D4,#REF!,2,0)</f>
        <v>#REF!</v>
      </c>
      <c r="E2" s="30" t="e">
        <f>VLOOKUP(E4,#REF!,2,0)</f>
        <v>#REF!</v>
      </c>
      <c r="F2" s="30" t="e">
        <f>VLOOKUP(F4,#REF!,2,0)</f>
        <v>#REF!</v>
      </c>
      <c r="G2" s="30" t="e">
        <f>VLOOKUP(G4,#REF!,2,0)</f>
        <v>#REF!</v>
      </c>
      <c r="H2" s="30" t="e">
        <f>VLOOKUP(H4,#REF!,2,0)</f>
        <v>#REF!</v>
      </c>
      <c r="I2" s="30" t="e">
        <f>VLOOKUP(I4,#REF!,2,0)</f>
        <v>#REF!</v>
      </c>
      <c r="J2" s="30" t="e">
        <f>VLOOKUP(J4,#REF!,2,0)</f>
        <v>#REF!</v>
      </c>
      <c r="K2" s="30" t="e">
        <f>VLOOKUP(K4,#REF!,2,0)</f>
        <v>#REF!</v>
      </c>
      <c r="L2" s="30" t="e">
        <f>VLOOKUP(L4,#REF!,2,0)</f>
        <v>#REF!</v>
      </c>
      <c r="M2" s="30" t="e">
        <f>VLOOKUP(M4,#REF!,2,0)</f>
        <v>#REF!</v>
      </c>
      <c r="N2" s="30" t="e">
        <f>VLOOKUP(N4,#REF!,2,0)</f>
        <v>#REF!</v>
      </c>
      <c r="O2" s="30" t="e">
        <f>VLOOKUP(O4,#REF!,2,0)</f>
        <v>#REF!</v>
      </c>
      <c r="P2" s="30" t="e">
        <f>VLOOKUP(P4,#REF!,2,0)</f>
        <v>#REF!</v>
      </c>
      <c r="Q2" s="30" t="e">
        <f>VLOOKUP(Q4,#REF!,2,0)</f>
        <v>#REF!</v>
      </c>
      <c r="R2" s="30" t="e">
        <f>VLOOKUP(R4,#REF!,2,0)</f>
        <v>#REF!</v>
      </c>
      <c r="S2" s="30" t="e">
        <f>VLOOKUP(S4,#REF!,2,0)</f>
        <v>#REF!</v>
      </c>
      <c r="T2" s="30" t="e">
        <f>VLOOKUP(T4,#REF!,2,0)</f>
        <v>#REF!</v>
      </c>
      <c r="U2" s="30" t="e">
        <f>VLOOKUP(U4,#REF!,2,0)</f>
        <v>#REF!</v>
      </c>
      <c r="V2" s="30" t="e">
        <f>VLOOKUP(V4,#REF!,2,0)</f>
        <v>#REF!</v>
      </c>
      <c r="W2" s="30" t="e">
        <f>VLOOKUP(W4,#REF!,2,0)</f>
        <v>#REF!</v>
      </c>
      <c r="X2" s="30" t="e">
        <f>VLOOKUP(X4,#REF!,2,0)</f>
        <v>#REF!</v>
      </c>
      <c r="Y2" s="30" t="e">
        <f>VLOOKUP(Y4,#REF!,2,0)</f>
        <v>#REF!</v>
      </c>
      <c r="Z2" s="30" t="e">
        <f>VLOOKUP(Z4,#REF!,2,0)</f>
        <v>#REF!</v>
      </c>
      <c r="AA2" s="30" t="e">
        <f>VLOOKUP(AA4,#REF!,2,0)</f>
        <v>#REF!</v>
      </c>
      <c r="AB2" s="30" t="e">
        <f>VLOOKUP(AB4,#REF!,2,0)</f>
        <v>#REF!</v>
      </c>
      <c r="AC2" s="30" t="e">
        <f>VLOOKUP(AC4,#REF!,2,0)</f>
        <v>#REF!</v>
      </c>
      <c r="AD2" s="30" t="e">
        <f>VLOOKUP(AD4,#REF!,2,0)</f>
        <v>#REF!</v>
      </c>
      <c r="AE2" s="30" t="e">
        <f>VLOOKUP(AE4,#REF!,2,0)</f>
        <v>#REF!</v>
      </c>
      <c r="AF2" s="30" t="e">
        <f>VLOOKUP(AF4,#REF!,2,0)</f>
        <v>#REF!</v>
      </c>
      <c r="AG2" s="30" t="e">
        <f>VLOOKUP(AG4,#REF!,2,0)</f>
        <v>#REF!</v>
      </c>
    </row>
    <row r="3" spans="1:172" x14ac:dyDescent="0.25">
      <c r="A3" s="30"/>
      <c r="B3" s="29" t="e">
        <f>(B5*#REF!+B6*#REF!+B7*#REF!+B8*#REF!+B9*#REF!+B10*#REF!+B11*#REF!+B12*#REF!+B13*#REF!+B14*#REF!+B15*#REF!+B16*#REF!+B17*#REF!+B18*#REF!+B19*#REF!+B20*#REF!+B21*#REF!+B22*#REF!+B23*#REF!+B24*#REF!+B25*#REF!+B26*#REF!+B27*#REF!+B28*#REF!+B29*#REF!+B30*#REF!+B31*#REF!+B32*#REF!+B33*#REF!+B34*#REF!+B35*#REF!+B36*#REF!+B37*#REF!+B38*#REF!+B39*#REF!+B40*#REF!+B41*#REF!+B42*#REF!+B43*#REF!+B44*#REF!+B45*#REF!+B46*#REF!)/SUM(B5:B46)</f>
        <v>#REF!</v>
      </c>
      <c r="C3" s="29" t="e">
        <f>(C5*#REF!+C6*#REF!+C7*#REF!+C8*#REF!+C9*#REF!+C10*#REF!+C11*#REF!+C12*#REF!+C13*#REF!+C14*#REF!+C15*#REF!+C16*#REF!+C17*#REF!+C18*#REF!+C19*#REF!+C20*#REF!+C21*#REF!+C22*#REF!+C23*#REF!+C24*#REF!+C25*#REF!+C26*#REF!+C27*#REF!+C28*#REF!+C29*#REF!+C30*#REF!+C31*#REF!+C32*#REF!+C33*#REF!+C34*#REF!+C35*#REF!+C36*#REF!+C37*#REF!+C38*#REF!+C39*#REF!+C40*#REF!+C41*#REF!+C42*#REF!+C43*#REF!+C44*#REF!+C45*#REF!+C46*#REF!)/SUM(C5:C46)</f>
        <v>#REF!</v>
      </c>
      <c r="D3" s="29" t="e">
        <f>(D5*#REF!+D6*#REF!+D7*#REF!+D8*#REF!+D9*#REF!+D10*#REF!+D11*#REF!+D12*#REF!+D13*#REF!+D14*#REF!+D15*#REF!+D16*#REF!+D17*#REF!+D18*#REF!+D19*#REF!+D20*#REF!+D21*#REF!+D22*#REF!+D23*#REF!+D24*#REF!+D25*#REF!+D26*#REF!+D27*#REF!+D28*#REF!+D29*#REF!+D30*#REF!+D31*#REF!+D32*#REF!+D33*#REF!+D34*#REF!+D35*#REF!+D36*#REF!+D37*#REF!+D38*#REF!+D39*#REF!+D40*#REF!+D41*#REF!+D42*#REF!+D43*#REF!+D44*#REF!+D45*#REF!+D46*#REF!)/SUM(D5:D46)</f>
        <v>#REF!</v>
      </c>
      <c r="E3" s="29" t="e">
        <f>(E5*#REF!+E6*#REF!+E7*#REF!+E8*#REF!+E9*#REF!+E10*#REF!+E11*#REF!+E12*#REF!+E13*#REF!+E14*#REF!+E15*#REF!+E16*#REF!+E17*#REF!+E18*#REF!+E19*#REF!+E20*#REF!+E21*#REF!+E22*#REF!+E23*#REF!+E24*#REF!+E25*#REF!+E26*#REF!+E27*#REF!+E28*#REF!+E29*#REF!+E30*#REF!+E31*#REF!+E32*#REF!+E33*#REF!+E34*#REF!+E35*#REF!+E36*#REF!+E37*#REF!+E38*#REF!+E39*#REF!+E40*#REF!+E41*#REF!+E42*#REF!+E43*#REF!+E44*#REF!+E45*#REF!+E46*#REF!)/SUM(E5:E46)</f>
        <v>#REF!</v>
      </c>
      <c r="F3" s="29" t="e">
        <f>(F5*#REF!+F6*#REF!+F7*#REF!+F8*#REF!+F9*#REF!+F10*#REF!+F11*#REF!+F12*#REF!+F13*#REF!+F14*#REF!+F15*#REF!+F16*#REF!+F17*#REF!+F18*#REF!+F19*#REF!+F20*#REF!+F21*#REF!+F22*#REF!+F23*#REF!+F24*#REF!+F25*#REF!+F26*#REF!+F27*#REF!+F28*#REF!+F29*#REF!+F30*#REF!+F31*#REF!+F32*#REF!+F33*#REF!+F34*#REF!+F35*#REF!+F36*#REF!+F37*#REF!+F38*#REF!+F39*#REF!+F40*#REF!+F41*#REF!+F42*#REF!+F43*#REF!+F44*#REF!+F45*#REF!+F46*#REF!)/SUM(F5:F46)</f>
        <v>#REF!</v>
      </c>
      <c r="G3" s="29" t="e">
        <f>(G5*#REF!+G6*#REF!+G7*#REF!+G8*#REF!+G9*#REF!+G10*#REF!+G11*#REF!+G12*#REF!+G13*#REF!+G14*#REF!+G15*#REF!+G16*#REF!+G17*#REF!+G18*#REF!+G19*#REF!+G20*#REF!+G21*#REF!+G22*#REF!+G23*#REF!+G24*#REF!+G25*#REF!+G26*#REF!+G27*#REF!+G28*#REF!+G29*#REF!+G30*#REF!+G31*#REF!+G32*#REF!+G33*#REF!+G34*#REF!+G35*#REF!+G36*#REF!+G37*#REF!+G38*#REF!+G39*#REF!+G40*#REF!+G41*#REF!+G42*#REF!+G43*#REF!+G44*#REF!+G45*#REF!+G46*#REF!)/SUM(G5:G46)</f>
        <v>#REF!</v>
      </c>
      <c r="H3" s="29" t="e">
        <f>(H5*#REF!+H6*#REF!+H7*#REF!+H8*#REF!+H9*#REF!+H10*#REF!+H11*#REF!+H12*#REF!+H13*#REF!+H14*#REF!+H15*#REF!+H16*#REF!+H17*#REF!+H18*#REF!+H19*#REF!+H20*#REF!+H21*#REF!+H22*#REF!+H23*#REF!+H24*#REF!+H25*#REF!+H26*#REF!+H27*#REF!+H28*#REF!+H29*#REF!+H30*#REF!+H31*#REF!+H32*#REF!+H33*#REF!+H34*#REF!+H35*#REF!+H36*#REF!+H37*#REF!+H38*#REF!+H39*#REF!+H40*#REF!+H41*#REF!+H42*#REF!+H43*#REF!+H44*#REF!+H45*#REF!+H46*#REF!)/SUM(H5:H46)</f>
        <v>#REF!</v>
      </c>
      <c r="I3" s="29" t="e">
        <f>(I5*#REF!+I6*#REF!+I7*#REF!+I8*#REF!+I9*#REF!+I10*#REF!+I11*#REF!+I12*#REF!+I13*#REF!+I14*#REF!+I15*#REF!+I16*#REF!+I17*#REF!+I18*#REF!+I19*#REF!+I20*#REF!+I21*#REF!+I22*#REF!+I23*#REF!+I24*#REF!+I25*#REF!+I26*#REF!+I27*#REF!+I28*#REF!+I29*#REF!+I30*#REF!+I31*#REF!+I32*#REF!+I33*#REF!+I34*#REF!+I35*#REF!+I36*#REF!+I37*#REF!+I38*#REF!+I39*#REF!+I40*#REF!+I41*#REF!+I42*#REF!+I43*#REF!+I44*#REF!+I45*#REF!+I46*#REF!)/SUM(I5:I46)</f>
        <v>#REF!</v>
      </c>
      <c r="J3" s="29" t="e">
        <f>(J5*#REF!+J6*#REF!+J7*#REF!+J8*#REF!+J9*#REF!+J10*#REF!+J11*#REF!+J12*#REF!+J13*#REF!+J14*#REF!+J15*#REF!+J16*#REF!+J17*#REF!+J18*#REF!+J19*#REF!+J20*#REF!+J21*#REF!+J22*#REF!+J23*#REF!+J24*#REF!+J25*#REF!+J26*#REF!+J27*#REF!+J28*#REF!+J29*#REF!+J30*#REF!+J31*#REF!+J32*#REF!+J33*#REF!+J34*#REF!+J35*#REF!+J36*#REF!+J37*#REF!+J38*#REF!+J39*#REF!+J40*#REF!+J41*#REF!+J42*#REF!+J43*#REF!+J44*#REF!+J45*#REF!+J46*#REF!)/SUM(J5:J46)</f>
        <v>#REF!</v>
      </c>
      <c r="K3" s="29" t="e">
        <f>(K5*#REF!+K6*#REF!+K7*#REF!+K8*#REF!+K9*#REF!+K10*#REF!+K11*#REF!+K12*#REF!+K13*#REF!+K14*#REF!+K15*#REF!+K16*#REF!+K17*#REF!+K18*#REF!+K19*#REF!+K20*#REF!+K21*#REF!+K22*#REF!+K23*#REF!+K24*#REF!+K25*#REF!+K26*#REF!+K27*#REF!+K28*#REF!+K29*#REF!+K30*#REF!+K31*#REF!+K32*#REF!+K33*#REF!+K34*#REF!+K35*#REF!+K36*#REF!+K37*#REF!+K38*#REF!+K39*#REF!+K40*#REF!+K41*#REF!+K42*#REF!+K43*#REF!+K44*#REF!+K45*#REF!+K46*#REF!)/SUM(K5:K46)</f>
        <v>#REF!</v>
      </c>
      <c r="L3" s="29" t="e">
        <f>(L5*#REF!+L6*#REF!+L7*#REF!+L8*#REF!+L9*#REF!+L10*#REF!+L11*#REF!+L12*#REF!+L13*#REF!+L14*#REF!+L15*#REF!+L16*#REF!+L17*#REF!+L18*#REF!+L19*#REF!+L20*#REF!+L21*#REF!+L22*#REF!+L23*#REF!+L24*#REF!+L25*#REF!+L26*#REF!+L27*#REF!+L28*#REF!+L29*#REF!+L30*#REF!+L31*#REF!+L32*#REF!+L33*#REF!+L34*#REF!+L35*#REF!+L36*#REF!+L37*#REF!+L38*#REF!+L39*#REF!+L40*#REF!+L41*#REF!+L42*#REF!+L43*#REF!+L44*#REF!+L45*#REF!+L46*#REF!)/SUM(L5:L46)</f>
        <v>#REF!</v>
      </c>
      <c r="M3" s="29" t="e">
        <f>(M5*#REF!+M6*#REF!+M7*#REF!+M8*#REF!+M9*#REF!+M10*#REF!+M11*#REF!+M12*#REF!+M13*#REF!+M14*#REF!+M15*#REF!+M16*#REF!+M17*#REF!+M18*#REF!+M19*#REF!+M20*#REF!+M21*#REF!+M22*#REF!+M23*#REF!+M24*#REF!+M25*#REF!+M26*#REF!+M27*#REF!+M28*#REF!+M29*#REF!+M30*#REF!+M31*#REF!+M32*#REF!+M33*#REF!+M34*#REF!+M35*#REF!+M36*#REF!+M37*#REF!+M38*#REF!+M39*#REF!+M40*#REF!+M41*#REF!+M42*#REF!+M43*#REF!+M44*#REF!+M45*#REF!+M46*#REF!)/SUM(M5:M46)</f>
        <v>#REF!</v>
      </c>
      <c r="N3" s="29" t="e">
        <f>(N5*#REF!+N6*#REF!+N7*#REF!+N8*#REF!+N9*#REF!+N10*#REF!+N11*#REF!+N12*#REF!+N13*#REF!+N14*#REF!+N15*#REF!+N16*#REF!+N17*#REF!+N18*#REF!+N19*#REF!+N20*#REF!+N21*#REF!+N22*#REF!+N23*#REF!+N24*#REF!+N25*#REF!+N26*#REF!+N27*#REF!+N28*#REF!+N29*#REF!+N30*#REF!+N31*#REF!+N32*#REF!+N33*#REF!+N34*#REF!+N35*#REF!+N36*#REF!+N37*#REF!+N38*#REF!+N39*#REF!+N40*#REF!+N41*#REF!+N42*#REF!+N43*#REF!+N44*#REF!+N45*#REF!+N46*#REF!)/SUM(N5:N46)</f>
        <v>#REF!</v>
      </c>
      <c r="O3" s="29" t="e">
        <f>(O5*#REF!+O6*#REF!+O7*#REF!+O8*#REF!+O9*#REF!+O10*#REF!+O11*#REF!+O12*#REF!+O13*#REF!+O14*#REF!+O15*#REF!+O16*#REF!+O17*#REF!+O18*#REF!+O19*#REF!+O20*#REF!+O21*#REF!+O22*#REF!+O23*#REF!+O24*#REF!+O25*#REF!+O26*#REF!+O27*#REF!+O28*#REF!+O29*#REF!+O30*#REF!+O31*#REF!+O32*#REF!+O33*#REF!+O34*#REF!+O35*#REF!+O36*#REF!+O37*#REF!+O38*#REF!+O39*#REF!+O40*#REF!+O41*#REF!+O42*#REF!+O43*#REF!+O44*#REF!+O45*#REF!+O46*#REF!)/SUM(O5:O46)</f>
        <v>#REF!</v>
      </c>
      <c r="P3" s="29" t="e">
        <f>(P5*#REF!+P6*#REF!+P7*#REF!+P8*#REF!+P9*#REF!+P10*#REF!+P11*#REF!+P12*#REF!+P13*#REF!+P14*#REF!+P15*#REF!+P16*#REF!+P17*#REF!+P18*#REF!+P19*#REF!+P20*#REF!+P21*#REF!+P22*#REF!+P23*#REF!+P24*#REF!+P25*#REF!+P26*#REF!+P27*#REF!+P28*#REF!+P29*#REF!+P30*#REF!+P31*#REF!+P32*#REF!+P33*#REF!+P34*#REF!+P35*#REF!+P36*#REF!+P37*#REF!+P38*#REF!+P39*#REF!+P40*#REF!+P41*#REF!+P42*#REF!+P43*#REF!+P44*#REF!+P45*#REF!+P46*#REF!)/SUM(P5:P46)</f>
        <v>#REF!</v>
      </c>
      <c r="Q3" s="29" t="e">
        <f>(Q5*#REF!+Q6*#REF!+Q7*#REF!+Q8*#REF!+Q9*#REF!+Q10*#REF!+Q11*#REF!+Q12*#REF!+Q13*#REF!+Q14*#REF!+Q15*#REF!+Q16*#REF!+Q17*#REF!+Q18*#REF!+Q19*#REF!+Q20*#REF!+Q21*#REF!+Q22*#REF!+Q23*#REF!+Q24*#REF!+Q25*#REF!+Q26*#REF!+Q27*#REF!+Q28*#REF!+Q29*#REF!+Q30*#REF!+Q31*#REF!+Q32*#REF!+Q33*#REF!+Q34*#REF!+Q35*#REF!+Q36*#REF!+Q37*#REF!+Q38*#REF!+Q39*#REF!+Q40*#REF!+Q41*#REF!+Q42*#REF!+Q43*#REF!+Q44*#REF!+Q45*#REF!+Q46*#REF!)/SUM(Q5:Q46)</f>
        <v>#REF!</v>
      </c>
      <c r="R3" s="29"/>
      <c r="S3" s="29" t="e">
        <f>(S5*#REF!+S6*#REF!+S7*#REF!+S8*#REF!+S9*#REF!+S10*#REF!+S11*#REF!+S12*#REF!+S13*#REF!+S14*#REF!+S15*#REF!+S16*#REF!+S17*#REF!+S18*#REF!+S19*#REF!+S20*#REF!+S21*#REF!+S22*#REF!+S23*#REF!+S24*#REF!+S25*#REF!+S26*#REF!+S27*#REF!+S28*#REF!+S29*#REF!+S30*#REF!+S31*#REF!+S32*#REF!+S33*#REF!+S34*#REF!+S35*#REF!+S36*#REF!+S37*#REF!+S38*#REF!+S39*#REF!+S40*#REF!+S41*#REF!+S42*#REF!+S43*#REF!+S44*#REF!+S45*#REF!+S46*#REF!)/SUM(S5:S46)</f>
        <v>#REF!</v>
      </c>
      <c r="T3" s="29" t="e">
        <f>(T5*#REF!+T6*#REF!+T7*#REF!+T8*#REF!+T9*#REF!+T10*#REF!+T11*#REF!+T12*#REF!+T13*#REF!+T14*#REF!+T15*#REF!+T16*#REF!+T17*#REF!+T18*#REF!+T19*#REF!+T20*#REF!+T21*#REF!+T22*#REF!+T23*#REF!+T24*#REF!+T25*#REF!+T26*#REF!+T27*#REF!+T28*#REF!+T29*#REF!+T30*#REF!+T31*#REF!+T32*#REF!+T33*#REF!+T34*#REF!+T35*#REF!+T36*#REF!+T37*#REF!+T38*#REF!+T39*#REF!+T40*#REF!+T41*#REF!+T42*#REF!+T43*#REF!+T44*#REF!+T45*#REF!+T46*#REF!)/SUM(T5:T46)</f>
        <v>#REF!</v>
      </c>
      <c r="U3" s="29"/>
      <c r="V3" s="29" t="e">
        <f>(V5*#REF!+V6*#REF!+V7*#REF!+V8*#REF!+V9*#REF!+V10*#REF!+V11*#REF!+V12*#REF!+V13*#REF!+V14*#REF!+V15*#REF!+V16*#REF!+V17*#REF!+V18*#REF!+V19*#REF!+V20*#REF!+V21*#REF!+V22*#REF!+V23*#REF!+V24*#REF!+V25*#REF!+V26*#REF!+V27*#REF!+V28*#REF!+V29*#REF!+V30*#REF!+V31*#REF!+V32*#REF!+V33*#REF!+V34*#REF!+V35*#REF!+V36*#REF!+V37*#REF!+V38*#REF!+V39*#REF!+V40*#REF!+V41*#REF!+V42*#REF!+V43*#REF!+V44*#REF!+V45*#REF!+V46*#REF!)/SUM(V5:V46)</f>
        <v>#REF!</v>
      </c>
      <c r="W3" s="29"/>
      <c r="X3" s="29"/>
      <c r="Y3" s="29" t="e">
        <f>(Y5*#REF!+Y6*#REF!+Y7*#REF!+Y8*#REF!+Y9*#REF!+Y10*#REF!+Y11*#REF!+Y12*#REF!+Y13*#REF!+Y14*#REF!+Y15*#REF!+Y16*#REF!+Y17*#REF!+Y18*#REF!+Y19*#REF!+Y20*#REF!+Y21*#REF!+Y22*#REF!+Y23*#REF!+Y24*#REF!+Y25*#REF!+Y26*#REF!+Y27*#REF!+Y28*#REF!+Y29*#REF!+Y30*#REF!+Y31*#REF!+Y32*#REF!+Y33*#REF!+Y34*#REF!+Y35*#REF!+Y36*#REF!+Y37*#REF!+Y38*#REF!+Y39*#REF!+Y40*#REF!+Y41*#REF!+Y42*#REF!+Y43*#REF!+Y44*#REF!+Y45*#REF!+Y46*#REF!)/SUM(Y5:Y46)</f>
        <v>#REF!</v>
      </c>
      <c r="Z3" s="29"/>
      <c r="AA3" s="29"/>
      <c r="AB3" s="29"/>
      <c r="AC3" s="29" t="e">
        <f>(AC5*#REF!+AC6*#REF!+AC7*#REF!+AC8*#REF!+AC9*#REF!+AC10*#REF!+AC11*#REF!+AC12*#REF!+AC13*#REF!+AC14*#REF!+AC15*#REF!+AC16*#REF!+AC17*#REF!+AC18*#REF!+AC19*#REF!+AC20*#REF!+AC21*#REF!+AC22*#REF!+AC23*#REF!+AC24*#REF!+AC25*#REF!+AC26*#REF!+AC27*#REF!+AC28*#REF!+AC29*#REF!+AC30*#REF!+AC31*#REF!+AC32*#REF!+AC33*#REF!+AC34*#REF!+AC35*#REF!+AC36*#REF!+AC37*#REF!+AC38*#REF!+AC39*#REF!+AC40*#REF!+AC41*#REF!+AC42*#REF!+AC43*#REF!+AC44*#REF!+AC45*#REF!+AC46*#REF!)/SUM(AC5:AC46)</f>
        <v>#REF!</v>
      </c>
      <c r="AD3" s="29" t="e">
        <f>(AD5*#REF!+AD6*#REF!+AD7*#REF!+AD8*#REF!+AD9*#REF!+AD10*#REF!+AD11*#REF!+AD12*#REF!+AD13*#REF!+AD14*#REF!+AD15*#REF!+AD16*#REF!+AD17*#REF!+AD18*#REF!+AD19*#REF!+AD20*#REF!+AD21*#REF!+AD22*#REF!+AD23*#REF!+AD24*#REF!+AD25*#REF!+AD26*#REF!+AD27*#REF!+AD28*#REF!+AD29*#REF!+AD30*#REF!+AD31*#REF!+AD32*#REF!+AD33*#REF!+AD34*#REF!+AD35*#REF!+AD36*#REF!+AD37*#REF!+AD38*#REF!+AD39*#REF!+AD40*#REF!+AD41*#REF!+AD42*#REF!+AD43*#REF!+AD44*#REF!+AD45*#REF!+AD46*#REF!)/SUM(AD5:AD46)</f>
        <v>#REF!</v>
      </c>
      <c r="AE3" s="29"/>
      <c r="AF3" s="29"/>
      <c r="AG3" s="29" t="e">
        <f>(AG5*#REF!+AG6*#REF!+AG7*#REF!+AG8*#REF!+AG9*#REF!+AG10*#REF!+AG11*#REF!+AG12*#REF!+AG13*#REF!+AG14*#REF!+AG15*#REF!+AG16*#REF!+AG17*#REF!+AG18*#REF!+AG19*#REF!+AG20*#REF!+AG21*#REF!+AG22*#REF!+AG23*#REF!+AG24*#REF!+AG25*#REF!+AG26*#REF!+AG27*#REF!+AG28*#REF!+AG29*#REF!+AG30*#REF!+AG31*#REF!+AG32*#REF!+AG33*#REF!+AG34*#REF!+AG35*#REF!+AG36*#REF!+AG37*#REF!+AG38*#REF!+AG39*#REF!+AG40*#REF!+AG41*#REF!+AG42*#REF!+AG43*#REF!+AG44*#REF!+AG45*#REF!+AG46*#REF!)/SUM(AG5:AG46)</f>
        <v>#REF!</v>
      </c>
      <c r="AH3" s="29"/>
      <c r="AI3" s="29"/>
      <c r="AJ3" s="29" t="e">
        <f>(AJ5*#REF!+AJ6*#REF!+AJ7*#REF!+AJ8*#REF!+AJ9*#REF!+AJ10*#REF!+AJ11*#REF!+AJ12*#REF!+AJ13*#REF!+AJ14*#REF!+AJ15*#REF!+AJ16*#REF!+AJ17*#REF!+AJ18*#REF!+AJ19*#REF!+AJ20*#REF!+AJ21*#REF!+AJ22*#REF!+AJ23*#REF!+AJ24*#REF!+AJ25*#REF!+AJ26*#REF!+AJ27*#REF!+AJ28*#REF!+AJ29*#REF!+AJ30*#REF!+AJ31*#REF!+AJ32*#REF!+AJ33*#REF!+AJ34*#REF!+AJ35*#REF!+AJ36*#REF!+AJ37*#REF!+AJ38*#REF!+AJ39*#REF!+AJ40*#REF!+AJ41*#REF!+AJ42*#REF!+AJ43*#REF!+AJ44*#REF!+AJ45*#REF!+AJ46*#REF!)/SUM(AJ5:AJ46)</f>
        <v>#REF!</v>
      </c>
      <c r="AK3" s="29"/>
      <c r="AL3" s="29" t="e">
        <f>(AL5*#REF!+AL6*#REF!+AL7*#REF!+AL8*#REF!+AL9*#REF!+AL10*#REF!+AL11*#REF!+AL12*#REF!+AL13*#REF!+AL14*#REF!+AL15*#REF!+AL16*#REF!+AL17*#REF!+AL18*#REF!+AL19*#REF!+AL20*#REF!+AL21*#REF!+AL22*#REF!+AL23*#REF!+AL24*#REF!+AL25*#REF!+AL26*#REF!+AL27*#REF!+AL28*#REF!+AL29*#REF!+AL30*#REF!+AL31*#REF!+AL32*#REF!+AL33*#REF!+AL34*#REF!+AL35*#REF!+AL36*#REF!+AL37*#REF!+AL38*#REF!+AL39*#REF!+AL40*#REF!+AL41*#REF!+AL42*#REF!+AL43*#REF!+AL44*#REF!+AL45*#REF!+AL46*#REF!)/SUM(AL5:AL46)</f>
        <v>#REF!</v>
      </c>
      <c r="AM3" s="29"/>
      <c r="AN3" s="29"/>
      <c r="AO3" s="29"/>
      <c r="AP3" s="29"/>
      <c r="AQ3" s="29" t="e">
        <f>(AQ5*#REF!+AQ6*#REF!+AQ7*#REF!+AQ8*#REF!+AQ9*#REF!+AQ10*#REF!+AQ11*#REF!+AQ12*#REF!+AQ13*#REF!+AQ14*#REF!+AQ15*#REF!+AQ16*#REF!+AQ17*#REF!+AQ18*#REF!+AQ19*#REF!+AQ20*#REF!+AQ21*#REF!+AQ22*#REF!+AQ23*#REF!+AQ24*#REF!+AQ25*#REF!+AQ26*#REF!+AQ27*#REF!+AQ28*#REF!+AQ29*#REF!+AQ30*#REF!+AQ31*#REF!+AQ32*#REF!+AQ33*#REF!+AQ34*#REF!+AQ35*#REF!+AQ36*#REF!+AQ37*#REF!+AQ38*#REF!+AQ39*#REF!+AQ40*#REF!+AQ41*#REF!+AQ42*#REF!+AQ43*#REF!+AQ44*#REF!+AQ45*#REF!+AQ46*#REF!)/SUM(AQ5:AQ46)</f>
        <v>#REF!</v>
      </c>
      <c r="AR3" s="29" t="e">
        <f>(AR5*#REF!+AR6*#REF!+AR7*#REF!+AR8*#REF!+AR9*#REF!+AR10*#REF!+AR11*#REF!+AR12*#REF!+AR13*#REF!+AR14*#REF!+AR15*#REF!+AR16*#REF!+AR17*#REF!+AR18*#REF!+AR19*#REF!+AR20*#REF!+AR21*#REF!+AR22*#REF!+AR23*#REF!+AR24*#REF!+AR25*#REF!+AR26*#REF!+AR27*#REF!+AR28*#REF!+AR29*#REF!+AR30*#REF!+AR31*#REF!+AR32*#REF!+AR33*#REF!+AR34*#REF!+AR35*#REF!+AR36*#REF!+AR37*#REF!+AR38*#REF!+AR39*#REF!+AR40*#REF!+AR41*#REF!+AR42*#REF!+AR43*#REF!+AR44*#REF!+AR45*#REF!+AR46*#REF!)/SUM(AR5:AR46)</f>
        <v>#REF!</v>
      </c>
      <c r="AS3" s="29" t="e">
        <f>(AS5*#REF!+AS6*#REF!+AS7*#REF!+AS8*#REF!+AS9*#REF!+AS10*#REF!+AS11*#REF!+AS12*#REF!+AS13*#REF!+AS14*#REF!+AS15*#REF!+AS16*#REF!+AS17*#REF!+AS18*#REF!+AS19*#REF!+AS20*#REF!+AS21*#REF!+AS22*#REF!+AS23*#REF!+AS24*#REF!+AS25*#REF!+AS26*#REF!+AS27*#REF!+AS28*#REF!+AS29*#REF!+AS30*#REF!+AS31*#REF!+AS32*#REF!+AS33*#REF!+AS34*#REF!+AS35*#REF!+AS36*#REF!+AS37*#REF!+AS38*#REF!+AS39*#REF!+AS40*#REF!+AS41*#REF!+AS42*#REF!+AS43*#REF!+AS44*#REF!+AS45*#REF!+AS46*#REF!)/SUM(AS5:AS46)</f>
        <v>#REF!</v>
      </c>
      <c r="AT3" s="29" t="e">
        <f>(AT5*#REF!+AT6*#REF!+AT7*#REF!+AT8*#REF!+AT9*#REF!+AT10*#REF!+AT11*#REF!+AT12*#REF!+AT13*#REF!+AT14*#REF!+AT15*#REF!+AT16*#REF!+AT17*#REF!+AT18*#REF!+AT19*#REF!+AT20*#REF!+AT21*#REF!+AT22*#REF!+AT23*#REF!+AT24*#REF!+AT25*#REF!+AT26*#REF!+AT27*#REF!+AT28*#REF!+AT29*#REF!+AT30*#REF!+AT31*#REF!+AT32*#REF!+AT33*#REF!+AT34*#REF!+AT35*#REF!+AT36*#REF!+AT37*#REF!+AT38*#REF!+AT39*#REF!+AT40*#REF!+AT41*#REF!+AT42*#REF!+AT43*#REF!+AT44*#REF!+AT45*#REF!+AT46*#REF!)/SUM(AT5:AT46)</f>
        <v>#REF!</v>
      </c>
      <c r="AU3" s="29" t="e">
        <f>(AU5*#REF!+AU6*#REF!+AU7*#REF!+AU8*#REF!+AU9*#REF!+AU10*#REF!+AU11*#REF!+AU12*#REF!+AU13*#REF!+AU14*#REF!+AU15*#REF!+AU16*#REF!+AU17*#REF!+AU18*#REF!+AU19*#REF!+AU20*#REF!+AU21*#REF!+AU22*#REF!+AU23*#REF!+AU24*#REF!+AU25*#REF!+AU26*#REF!+AU27*#REF!+AU28*#REF!+AU29*#REF!+AU30*#REF!+AU31*#REF!+AU32*#REF!+AU33*#REF!+AU34*#REF!+AU35*#REF!+AU36*#REF!+AU37*#REF!+AU38*#REF!+AU39*#REF!+AU40*#REF!+AU41*#REF!+AU42*#REF!+AU43*#REF!+AU44*#REF!+AU45*#REF!+AU46*#REF!)/SUM(AU5:AU46)</f>
        <v>#REF!</v>
      </c>
      <c r="AV3" s="29" t="e">
        <f>(AV5*#REF!+AV6*#REF!+AV7*#REF!+AV8*#REF!+AV9*#REF!+AV10*#REF!+AV11*#REF!+AV12*#REF!+AV13*#REF!+AV14*#REF!+AV15*#REF!+AV16*#REF!+AV17*#REF!+AV18*#REF!+AV19*#REF!+AV20*#REF!+AV21*#REF!+AV22*#REF!+AV23*#REF!+AV24*#REF!+AV25*#REF!+AV26*#REF!+AV27*#REF!+AV28*#REF!+AV29*#REF!+AV30*#REF!+AV31*#REF!+AV32*#REF!+AV33*#REF!+AV34*#REF!+AV35*#REF!+AV36*#REF!+AV37*#REF!+AV38*#REF!+AV39*#REF!+AV40*#REF!+AV41*#REF!+AV42*#REF!+AV43*#REF!+AV44*#REF!+AV45*#REF!+AV46*#REF!)/SUM(AV5:AV46)</f>
        <v>#REF!</v>
      </c>
      <c r="AW3" s="29" t="e">
        <f>(AW5*#REF!+AW6*#REF!+AW7*#REF!+AW8*#REF!+AW9*#REF!+AW10*#REF!+AW11*#REF!+AW12*#REF!+AW13*#REF!+AW14*#REF!+AW15*#REF!+AW16*#REF!+AW17*#REF!+AW18*#REF!+AW19*#REF!+AW20*#REF!+AW21*#REF!+AW22*#REF!+AW23*#REF!+AW24*#REF!+AW25*#REF!+AW26*#REF!+AW27*#REF!+AW28*#REF!+AW29*#REF!+AW30*#REF!+AW31*#REF!+AW32*#REF!+AW33*#REF!+AW34*#REF!+AW35*#REF!+AW36*#REF!+AW37*#REF!+AW38*#REF!+AW39*#REF!+AW40*#REF!+AW41*#REF!+AW42*#REF!+AW43*#REF!+AW44*#REF!+AW45*#REF!+AW46*#REF!)/SUM(AW5:AW46)</f>
        <v>#REF!</v>
      </c>
      <c r="AX3" s="29" t="e">
        <f>(AX5*#REF!+AX6*#REF!+AX7*#REF!+AX8*#REF!+AX9*#REF!+AX10*#REF!+AX11*#REF!+AX12*#REF!+AX13*#REF!+AX14*#REF!+AX15*#REF!+AX16*#REF!+AX17*#REF!+AX18*#REF!+AX19*#REF!+AX20*#REF!+AX21*#REF!+AX22*#REF!+AX23*#REF!+AX24*#REF!+AX25*#REF!+AX26*#REF!+AX27*#REF!+AX28*#REF!+AX29*#REF!+AX30*#REF!+AX31*#REF!+AX32*#REF!+AX33*#REF!+AX34*#REF!+AX35*#REF!+AX36*#REF!+AX37*#REF!+AX38*#REF!+AX39*#REF!+AX40*#REF!+AX41*#REF!+AX42*#REF!+AX43*#REF!+AX44*#REF!+AX45*#REF!+AX46*#REF!)/SUM(AX5:AX46)</f>
        <v>#REF!</v>
      </c>
      <c r="AY3" s="29" t="e">
        <f>(AY5*#REF!+AY6*#REF!+AY7*#REF!+AY8*#REF!+AY9*#REF!+AY10*#REF!+AY11*#REF!+AY12*#REF!+AY13*#REF!+AY14*#REF!+AY15*#REF!+AY16*#REF!+AY17*#REF!+AY18*#REF!+AY19*#REF!+AY20*#REF!+AY21*#REF!+AY22*#REF!+AY23*#REF!+AY24*#REF!+AY25*#REF!+AY26*#REF!+AY27*#REF!+AY28*#REF!+AY29*#REF!+AY30*#REF!+AY31*#REF!+AY32*#REF!+AY33*#REF!+AY34*#REF!+AY35*#REF!+AY36*#REF!+AY37*#REF!+AY38*#REF!+AY39*#REF!+AY40*#REF!+AY41*#REF!+AY42*#REF!+AY43*#REF!+AY44*#REF!+AY45*#REF!+AY46*#REF!)/SUM(AY5:AY46)</f>
        <v>#REF!</v>
      </c>
    </row>
    <row r="4" spans="1:172" x14ac:dyDescent="0.25">
      <c r="A4" s="31"/>
      <c r="B4" s="32" t="str">
        <f>A5</f>
        <v>Alex D</v>
      </c>
      <c r="C4" s="32" t="str">
        <f>A6</f>
        <v>Alix T</v>
      </c>
      <c r="D4" s="32" t="str">
        <f>A7</f>
        <v>Bachar G</v>
      </c>
      <c r="E4" s="32" t="str">
        <f>A8</f>
        <v>Berny L</v>
      </c>
      <c r="F4" s="32" t="str">
        <f>A9</f>
        <v>Cap</v>
      </c>
      <c r="G4" s="32" t="str">
        <f>A10</f>
        <v>Corentin T</v>
      </c>
      <c r="H4" s="32" t="str">
        <f>A11</f>
        <v>Hubert Q</v>
      </c>
      <c r="I4" s="32" t="str">
        <f>A12</f>
        <v>Patrice M</v>
      </c>
      <c r="J4" s="32" t="str">
        <f>A13</f>
        <v>Riad K</v>
      </c>
      <c r="K4" s="32" t="s">
        <v>26</v>
      </c>
      <c r="L4" s="32" t="str">
        <f>A15</f>
        <v>Silvain C</v>
      </c>
      <c r="M4" s="32" t="str">
        <f>A16</f>
        <v>Thierry P</v>
      </c>
      <c r="N4" s="32" t="str">
        <f>A17</f>
        <v>Sylvain R</v>
      </c>
      <c r="O4" s="32" t="str">
        <f>A18</f>
        <v>FXB</v>
      </c>
      <c r="P4" s="32" t="str">
        <f>A19</f>
        <v>Franck E</v>
      </c>
      <c r="Q4" s="32" t="str">
        <f>A20</f>
        <v>Ben</v>
      </c>
      <c r="R4" s="32" t="str">
        <f>A21</f>
        <v>JEB</v>
      </c>
      <c r="S4" s="32" t="str">
        <f>A22</f>
        <v>Aurélien C</v>
      </c>
      <c r="T4" s="32" t="str">
        <f>A23</f>
        <v>Eric M</v>
      </c>
      <c r="U4" s="32" t="str">
        <f>A24</f>
        <v>Philippe B</v>
      </c>
      <c r="V4" s="32" t="str">
        <f>A25</f>
        <v>Fabien F</v>
      </c>
      <c r="W4" s="32" t="str">
        <f>A26</f>
        <v>Olivier Y</v>
      </c>
      <c r="X4" s="32" t="str">
        <f>A27</f>
        <v>Lahcen EH</v>
      </c>
      <c r="Y4" s="32" t="str">
        <f>A28</f>
        <v>Thomas D</v>
      </c>
      <c r="Z4" s="32" t="str">
        <f>A29</f>
        <v>Maxence</v>
      </c>
      <c r="AA4" s="32" t="str">
        <f>A30</f>
        <v>Hakim</v>
      </c>
      <c r="AB4" s="32" t="str">
        <f>A31</f>
        <v>Dorian R</v>
      </c>
      <c r="AC4" s="32" t="str">
        <f>A32</f>
        <v>Khalil Ah</v>
      </c>
      <c r="AD4" s="32" t="str">
        <f>A33</f>
        <v>Charef D</v>
      </c>
      <c r="AE4" s="32" t="str">
        <f>A34</f>
        <v>Thomas G</v>
      </c>
      <c r="AF4" s="32" t="str">
        <f>A35</f>
        <v>Jérémy C</v>
      </c>
      <c r="AG4" s="33" t="str">
        <f>A36</f>
        <v>Romain G</v>
      </c>
      <c r="AH4" s="33" t="str">
        <f>A37</f>
        <v>Steven</v>
      </c>
      <c r="AI4" s="33" t="str">
        <f>A38</f>
        <v>Eric X</v>
      </c>
      <c r="AJ4" s="33" t="str">
        <f>A39</f>
        <v>Etienne D</v>
      </c>
      <c r="AK4" s="33" t="str">
        <f>A40</f>
        <v>Romain L</v>
      </c>
      <c r="AL4" s="33" t="str">
        <f>A41</f>
        <v>Domique D</v>
      </c>
      <c r="AM4" s="33" t="str">
        <f>A42</f>
        <v>Ju D</v>
      </c>
      <c r="AN4" s="33" t="str">
        <f>A43</f>
        <v>Ludovic J</v>
      </c>
      <c r="AO4" s="33" t="str">
        <f>A44</f>
        <v>Eris H</v>
      </c>
      <c r="AP4" s="33" t="str">
        <f>A45</f>
        <v>Maxime W</v>
      </c>
      <c r="AQ4" s="33" t="str">
        <f>A46</f>
        <v>Guigui</v>
      </c>
      <c r="AR4" s="33" t="str">
        <f>A47</f>
        <v>Mickael R</v>
      </c>
      <c r="AS4" s="33" t="str">
        <f>A48</f>
        <v>Mehdi M</v>
      </c>
      <c r="AT4" s="33" t="str">
        <f>A49</f>
        <v>Hakim A</v>
      </c>
      <c r="AU4" s="33" t="str">
        <f>A50</f>
        <v>Supersub</v>
      </c>
      <c r="AV4" s="33" t="str">
        <f>A51</f>
        <v>Rodrigue</v>
      </c>
      <c r="AW4" s="33" t="str">
        <f>A52</f>
        <v>Ravy P</v>
      </c>
      <c r="AX4" s="33" t="str">
        <f>A53</f>
        <v>Amine</v>
      </c>
      <c r="AY4" s="33" t="str">
        <f>A54</f>
        <v>Nino</v>
      </c>
      <c r="AZ4" s="33" t="str">
        <f>A55</f>
        <v>Will</v>
      </c>
      <c r="BA4" s="33" t="str">
        <f>A56</f>
        <v>Florian</v>
      </c>
      <c r="BB4" s="33" t="str">
        <f>A57</f>
        <v>Max L</v>
      </c>
      <c r="BC4" s="33" t="e">
        <f t="shared" ref="BC4:FP4" si="0">#REF!</f>
        <v>#REF!</v>
      </c>
      <c r="BD4" s="33" t="e">
        <f t="shared" si="0"/>
        <v>#REF!</v>
      </c>
      <c r="BE4" s="33" t="e">
        <f t="shared" si="0"/>
        <v>#REF!</v>
      </c>
      <c r="BF4" s="33" t="e">
        <f t="shared" si="0"/>
        <v>#REF!</v>
      </c>
      <c r="BG4" s="33" t="e">
        <f t="shared" si="0"/>
        <v>#REF!</v>
      </c>
      <c r="BH4" s="33" t="e">
        <f t="shared" si="0"/>
        <v>#REF!</v>
      </c>
      <c r="BI4" s="33" t="e">
        <f t="shared" si="0"/>
        <v>#REF!</v>
      </c>
      <c r="BJ4" s="33" t="e">
        <f t="shared" si="0"/>
        <v>#REF!</v>
      </c>
      <c r="BK4" s="33" t="e">
        <f t="shared" si="0"/>
        <v>#REF!</v>
      </c>
      <c r="BL4" s="33" t="e">
        <f t="shared" si="0"/>
        <v>#REF!</v>
      </c>
      <c r="BM4" s="33" t="e">
        <f t="shared" si="0"/>
        <v>#REF!</v>
      </c>
      <c r="BN4" s="33" t="e">
        <f t="shared" si="0"/>
        <v>#REF!</v>
      </c>
      <c r="BO4" s="33" t="e">
        <f t="shared" si="0"/>
        <v>#REF!</v>
      </c>
      <c r="BP4" s="33" t="e">
        <f t="shared" si="0"/>
        <v>#REF!</v>
      </c>
      <c r="BQ4" s="33" t="e">
        <f t="shared" si="0"/>
        <v>#REF!</v>
      </c>
      <c r="BR4" s="33" t="e">
        <f t="shared" si="0"/>
        <v>#REF!</v>
      </c>
      <c r="BS4" s="33" t="e">
        <f t="shared" si="0"/>
        <v>#REF!</v>
      </c>
      <c r="BT4" s="33" t="e">
        <f t="shared" si="0"/>
        <v>#REF!</v>
      </c>
      <c r="BU4" s="33" t="e">
        <f t="shared" si="0"/>
        <v>#REF!</v>
      </c>
      <c r="BV4" s="33" t="e">
        <f t="shared" si="0"/>
        <v>#REF!</v>
      </c>
      <c r="BW4" s="33" t="e">
        <f t="shared" si="0"/>
        <v>#REF!</v>
      </c>
      <c r="BX4" s="33" t="e">
        <f t="shared" si="0"/>
        <v>#REF!</v>
      </c>
      <c r="BY4" s="33" t="e">
        <f t="shared" si="0"/>
        <v>#REF!</v>
      </c>
      <c r="BZ4" s="33" t="e">
        <f t="shared" si="0"/>
        <v>#REF!</v>
      </c>
      <c r="CA4" s="33" t="e">
        <f t="shared" si="0"/>
        <v>#REF!</v>
      </c>
      <c r="CB4" s="33" t="e">
        <f t="shared" si="0"/>
        <v>#REF!</v>
      </c>
      <c r="CC4" s="33" t="e">
        <f t="shared" si="0"/>
        <v>#REF!</v>
      </c>
      <c r="CD4" s="33" t="e">
        <f t="shared" si="0"/>
        <v>#REF!</v>
      </c>
      <c r="CE4" s="33" t="e">
        <f t="shared" si="0"/>
        <v>#REF!</v>
      </c>
      <c r="CF4" s="33" t="e">
        <f t="shared" si="0"/>
        <v>#REF!</v>
      </c>
      <c r="CG4" s="33" t="e">
        <f t="shared" si="0"/>
        <v>#REF!</v>
      </c>
      <c r="CH4" s="33" t="e">
        <f t="shared" si="0"/>
        <v>#REF!</v>
      </c>
      <c r="CI4" s="33" t="e">
        <f t="shared" si="0"/>
        <v>#REF!</v>
      </c>
      <c r="CJ4" s="33" t="e">
        <f t="shared" si="0"/>
        <v>#REF!</v>
      </c>
      <c r="CK4" s="33" t="e">
        <f t="shared" si="0"/>
        <v>#REF!</v>
      </c>
      <c r="CL4" s="33" t="e">
        <f t="shared" si="0"/>
        <v>#REF!</v>
      </c>
      <c r="CM4" s="33" t="e">
        <f t="shared" si="0"/>
        <v>#REF!</v>
      </c>
      <c r="CN4" s="33" t="e">
        <f t="shared" si="0"/>
        <v>#REF!</v>
      </c>
      <c r="CO4" s="33" t="e">
        <f t="shared" si="0"/>
        <v>#REF!</v>
      </c>
      <c r="CP4" s="33" t="e">
        <f t="shared" si="0"/>
        <v>#REF!</v>
      </c>
      <c r="CQ4" s="33" t="e">
        <f t="shared" si="0"/>
        <v>#REF!</v>
      </c>
      <c r="CR4" s="33" t="e">
        <f t="shared" si="0"/>
        <v>#REF!</v>
      </c>
      <c r="CS4" s="33" t="e">
        <f t="shared" si="0"/>
        <v>#REF!</v>
      </c>
      <c r="CT4" s="33" t="e">
        <f t="shared" si="0"/>
        <v>#REF!</v>
      </c>
      <c r="CU4" s="33" t="e">
        <f t="shared" si="0"/>
        <v>#REF!</v>
      </c>
      <c r="CV4" s="33" t="e">
        <f t="shared" si="0"/>
        <v>#REF!</v>
      </c>
      <c r="CW4" s="33" t="e">
        <f t="shared" si="0"/>
        <v>#REF!</v>
      </c>
      <c r="CX4" s="33" t="e">
        <f t="shared" si="0"/>
        <v>#REF!</v>
      </c>
      <c r="CY4" s="33" t="e">
        <f t="shared" si="0"/>
        <v>#REF!</v>
      </c>
      <c r="CZ4" s="33" t="e">
        <f t="shared" si="0"/>
        <v>#REF!</v>
      </c>
      <c r="DA4" s="33" t="e">
        <f t="shared" si="0"/>
        <v>#REF!</v>
      </c>
      <c r="DB4" s="33" t="e">
        <f t="shared" si="0"/>
        <v>#REF!</v>
      </c>
      <c r="DC4" s="33" t="e">
        <f t="shared" si="0"/>
        <v>#REF!</v>
      </c>
      <c r="DD4" s="33" t="e">
        <f t="shared" si="0"/>
        <v>#REF!</v>
      </c>
      <c r="DE4" s="33" t="e">
        <f t="shared" si="0"/>
        <v>#REF!</v>
      </c>
      <c r="DF4" s="33" t="e">
        <f t="shared" si="0"/>
        <v>#REF!</v>
      </c>
      <c r="DG4" s="33" t="e">
        <f t="shared" si="0"/>
        <v>#REF!</v>
      </c>
      <c r="DH4" s="33" t="e">
        <f t="shared" si="0"/>
        <v>#REF!</v>
      </c>
      <c r="DI4" s="33" t="e">
        <f t="shared" si="0"/>
        <v>#REF!</v>
      </c>
      <c r="DJ4" s="33" t="e">
        <f t="shared" si="0"/>
        <v>#REF!</v>
      </c>
      <c r="DK4" s="33" t="e">
        <f t="shared" si="0"/>
        <v>#REF!</v>
      </c>
      <c r="DL4" s="33" t="e">
        <f t="shared" si="0"/>
        <v>#REF!</v>
      </c>
      <c r="DM4" s="33" t="e">
        <f t="shared" si="0"/>
        <v>#REF!</v>
      </c>
      <c r="DN4" s="33" t="e">
        <f t="shared" si="0"/>
        <v>#REF!</v>
      </c>
      <c r="DO4" s="33" t="e">
        <f t="shared" si="0"/>
        <v>#REF!</v>
      </c>
      <c r="DP4" s="33" t="e">
        <f t="shared" si="0"/>
        <v>#REF!</v>
      </c>
      <c r="DQ4" s="33" t="e">
        <f t="shared" si="0"/>
        <v>#REF!</v>
      </c>
      <c r="DR4" s="33" t="e">
        <f t="shared" si="0"/>
        <v>#REF!</v>
      </c>
      <c r="DS4" s="33" t="e">
        <f t="shared" si="0"/>
        <v>#REF!</v>
      </c>
      <c r="DT4" s="33" t="e">
        <f t="shared" si="0"/>
        <v>#REF!</v>
      </c>
      <c r="DU4" s="33" t="e">
        <f t="shared" si="0"/>
        <v>#REF!</v>
      </c>
      <c r="DV4" s="33" t="e">
        <f t="shared" si="0"/>
        <v>#REF!</v>
      </c>
      <c r="DW4" s="33" t="e">
        <f t="shared" si="0"/>
        <v>#REF!</v>
      </c>
      <c r="DX4" s="33" t="e">
        <f t="shared" si="0"/>
        <v>#REF!</v>
      </c>
      <c r="DY4" s="33" t="e">
        <f t="shared" si="0"/>
        <v>#REF!</v>
      </c>
      <c r="DZ4" s="33" t="e">
        <f t="shared" si="0"/>
        <v>#REF!</v>
      </c>
      <c r="EA4" s="33" t="e">
        <f t="shared" si="0"/>
        <v>#REF!</v>
      </c>
      <c r="EB4" s="33" t="e">
        <f t="shared" si="0"/>
        <v>#REF!</v>
      </c>
      <c r="EC4" s="33" t="e">
        <f t="shared" si="0"/>
        <v>#REF!</v>
      </c>
      <c r="ED4" s="33" t="e">
        <f t="shared" si="0"/>
        <v>#REF!</v>
      </c>
      <c r="EE4" s="33" t="e">
        <f t="shared" si="0"/>
        <v>#REF!</v>
      </c>
      <c r="EF4" s="33" t="e">
        <f t="shared" si="0"/>
        <v>#REF!</v>
      </c>
      <c r="EG4" s="33" t="e">
        <f t="shared" si="0"/>
        <v>#REF!</v>
      </c>
      <c r="EH4" s="33" t="e">
        <f t="shared" si="0"/>
        <v>#REF!</v>
      </c>
      <c r="EI4" s="33" t="e">
        <f t="shared" si="0"/>
        <v>#REF!</v>
      </c>
      <c r="EJ4" s="33" t="e">
        <f t="shared" si="0"/>
        <v>#REF!</v>
      </c>
      <c r="EK4" s="33" t="e">
        <f t="shared" si="0"/>
        <v>#REF!</v>
      </c>
      <c r="EL4" s="33" t="e">
        <f t="shared" si="0"/>
        <v>#REF!</v>
      </c>
      <c r="EM4" s="33" t="e">
        <f t="shared" si="0"/>
        <v>#REF!</v>
      </c>
      <c r="EN4" s="33" t="e">
        <f t="shared" si="0"/>
        <v>#REF!</v>
      </c>
      <c r="EO4" s="33" t="e">
        <f t="shared" si="0"/>
        <v>#REF!</v>
      </c>
      <c r="EP4" s="33" t="e">
        <f t="shared" si="0"/>
        <v>#REF!</v>
      </c>
      <c r="EQ4" s="33" t="e">
        <f t="shared" si="0"/>
        <v>#REF!</v>
      </c>
      <c r="ER4" s="33" t="e">
        <f t="shared" si="0"/>
        <v>#REF!</v>
      </c>
      <c r="ES4" s="33" t="e">
        <f t="shared" si="0"/>
        <v>#REF!</v>
      </c>
      <c r="ET4" s="33" t="e">
        <f t="shared" si="0"/>
        <v>#REF!</v>
      </c>
      <c r="EU4" s="33" t="e">
        <f t="shared" si="0"/>
        <v>#REF!</v>
      </c>
      <c r="EV4" s="33" t="e">
        <f t="shared" si="0"/>
        <v>#REF!</v>
      </c>
      <c r="EW4" s="33" t="e">
        <f t="shared" si="0"/>
        <v>#REF!</v>
      </c>
      <c r="EX4" s="33" t="e">
        <f t="shared" si="0"/>
        <v>#REF!</v>
      </c>
      <c r="EY4" s="33" t="e">
        <f t="shared" si="0"/>
        <v>#REF!</v>
      </c>
      <c r="EZ4" s="33" t="e">
        <f t="shared" si="0"/>
        <v>#REF!</v>
      </c>
      <c r="FA4" s="33" t="e">
        <f t="shared" si="0"/>
        <v>#REF!</v>
      </c>
      <c r="FB4" s="33" t="e">
        <f t="shared" si="0"/>
        <v>#REF!</v>
      </c>
      <c r="FC4" s="33" t="e">
        <f t="shared" si="0"/>
        <v>#REF!</v>
      </c>
      <c r="FD4" s="33" t="e">
        <f t="shared" si="0"/>
        <v>#REF!</v>
      </c>
      <c r="FE4" s="33" t="e">
        <f t="shared" si="0"/>
        <v>#REF!</v>
      </c>
      <c r="FF4" s="33" t="e">
        <f t="shared" si="0"/>
        <v>#REF!</v>
      </c>
      <c r="FG4" s="33" t="e">
        <f t="shared" si="0"/>
        <v>#REF!</v>
      </c>
      <c r="FH4" s="33" t="e">
        <f t="shared" si="0"/>
        <v>#REF!</v>
      </c>
      <c r="FI4" s="33" t="e">
        <f t="shared" si="0"/>
        <v>#REF!</v>
      </c>
      <c r="FJ4" s="33" t="e">
        <f t="shared" si="0"/>
        <v>#REF!</v>
      </c>
      <c r="FK4" s="33" t="e">
        <f t="shared" si="0"/>
        <v>#REF!</v>
      </c>
      <c r="FL4" s="33" t="e">
        <f t="shared" si="0"/>
        <v>#REF!</v>
      </c>
      <c r="FM4" s="33" t="e">
        <f t="shared" si="0"/>
        <v>#REF!</v>
      </c>
      <c r="FN4" s="33" t="e">
        <f t="shared" si="0"/>
        <v>#REF!</v>
      </c>
      <c r="FO4" s="33" t="e">
        <f t="shared" si="0"/>
        <v>#REF!</v>
      </c>
      <c r="FP4" s="33" t="e">
        <f t="shared" si="0"/>
        <v>#REF!</v>
      </c>
    </row>
    <row r="5" spans="1:172" x14ac:dyDescent="0.25">
      <c r="A5" s="34" t="s">
        <v>20</v>
      </c>
      <c r="B5" s="35"/>
      <c r="C5" s="36">
        <v>18</v>
      </c>
      <c r="D5" s="37">
        <v>20</v>
      </c>
      <c r="E5" s="38">
        <v>42</v>
      </c>
      <c r="F5" s="39">
        <v>19</v>
      </c>
      <c r="G5" s="40">
        <v>24</v>
      </c>
      <c r="H5" s="40">
        <v>4</v>
      </c>
      <c r="I5" s="38">
        <v>36</v>
      </c>
      <c r="J5" s="41">
        <v>44</v>
      </c>
      <c r="K5" s="40">
        <v>0</v>
      </c>
      <c r="L5" s="42">
        <v>6</v>
      </c>
      <c r="M5" s="43">
        <v>5</v>
      </c>
      <c r="N5" s="38">
        <v>29</v>
      </c>
      <c r="O5" s="44">
        <v>16</v>
      </c>
      <c r="P5" s="37">
        <v>19</v>
      </c>
      <c r="Q5" s="40">
        <v>0</v>
      </c>
      <c r="R5" s="40">
        <v>0</v>
      </c>
      <c r="S5" s="45">
        <v>14</v>
      </c>
      <c r="T5" s="46">
        <v>4</v>
      </c>
      <c r="U5" s="40">
        <v>0</v>
      </c>
      <c r="V5" s="39">
        <v>27</v>
      </c>
      <c r="W5" s="40">
        <v>0</v>
      </c>
      <c r="X5" s="43">
        <v>6</v>
      </c>
      <c r="Y5" s="47">
        <v>36</v>
      </c>
      <c r="Z5" s="48">
        <v>1</v>
      </c>
      <c r="AA5" s="48">
        <v>13</v>
      </c>
      <c r="AB5" s="43">
        <v>3</v>
      </c>
      <c r="AC5" s="36">
        <v>16</v>
      </c>
      <c r="AD5" s="40">
        <v>14</v>
      </c>
      <c r="AE5" s="43">
        <v>6</v>
      </c>
      <c r="AF5" s="40">
        <v>0</v>
      </c>
      <c r="AG5" s="49">
        <v>27</v>
      </c>
      <c r="AH5" s="40">
        <v>0</v>
      </c>
      <c r="AI5" s="40">
        <v>2</v>
      </c>
      <c r="AJ5" s="45">
        <v>9</v>
      </c>
      <c r="AK5" s="43">
        <v>6</v>
      </c>
      <c r="AL5" s="40">
        <v>0</v>
      </c>
      <c r="AM5" s="40">
        <v>4</v>
      </c>
      <c r="AN5" s="40">
        <v>3</v>
      </c>
      <c r="AO5" s="43">
        <v>6</v>
      </c>
      <c r="AP5" s="43">
        <v>3</v>
      </c>
      <c r="AQ5" s="45">
        <v>8</v>
      </c>
      <c r="AR5" s="50">
        <v>2</v>
      </c>
      <c r="AS5" s="50">
        <v>2</v>
      </c>
      <c r="AT5" s="50">
        <v>2</v>
      </c>
      <c r="AU5" s="50">
        <v>0</v>
      </c>
      <c r="AV5" s="50">
        <v>0</v>
      </c>
      <c r="AW5" s="50">
        <v>4</v>
      </c>
      <c r="AX5" s="50">
        <v>0</v>
      </c>
      <c r="AY5" s="50">
        <v>0</v>
      </c>
      <c r="AZ5" s="50">
        <v>0</v>
      </c>
      <c r="BA5" s="50">
        <v>0</v>
      </c>
      <c r="BB5" s="50">
        <v>0</v>
      </c>
    </row>
    <row r="6" spans="1:172" x14ac:dyDescent="0.25">
      <c r="A6" s="34" t="s">
        <v>21</v>
      </c>
      <c r="B6" s="36">
        <v>18</v>
      </c>
      <c r="C6" s="51"/>
      <c r="D6" s="37">
        <v>17</v>
      </c>
      <c r="E6" s="52">
        <v>36</v>
      </c>
      <c r="F6" s="37">
        <v>15</v>
      </c>
      <c r="G6" s="45">
        <v>15</v>
      </c>
      <c r="H6" s="53">
        <v>11</v>
      </c>
      <c r="I6" s="39">
        <v>18</v>
      </c>
      <c r="J6" s="54">
        <v>33</v>
      </c>
      <c r="K6" s="45">
        <v>5</v>
      </c>
      <c r="L6" s="46">
        <v>7</v>
      </c>
      <c r="M6" s="49">
        <v>13</v>
      </c>
      <c r="N6" s="53">
        <v>32</v>
      </c>
      <c r="O6" s="37">
        <v>14</v>
      </c>
      <c r="P6" s="46">
        <v>9</v>
      </c>
      <c r="Q6" s="40">
        <v>0</v>
      </c>
      <c r="R6" s="45">
        <v>5</v>
      </c>
      <c r="S6" s="43">
        <v>9</v>
      </c>
      <c r="T6" s="38">
        <v>11</v>
      </c>
      <c r="U6" s="48">
        <v>2</v>
      </c>
      <c r="V6" s="45">
        <v>10</v>
      </c>
      <c r="W6" s="40">
        <v>0</v>
      </c>
      <c r="X6" s="43">
        <v>7</v>
      </c>
      <c r="Y6" s="46">
        <v>7</v>
      </c>
      <c r="Z6" s="48">
        <v>1</v>
      </c>
      <c r="AA6" s="48">
        <v>2</v>
      </c>
      <c r="AB6" s="43">
        <v>3</v>
      </c>
      <c r="AC6" s="36">
        <v>11</v>
      </c>
      <c r="AD6" s="43">
        <v>7</v>
      </c>
      <c r="AE6" s="43">
        <v>8</v>
      </c>
      <c r="AF6" s="40">
        <v>0</v>
      </c>
      <c r="AG6" s="46">
        <v>18</v>
      </c>
      <c r="AH6" s="40">
        <v>0</v>
      </c>
      <c r="AI6" s="40">
        <v>0</v>
      </c>
      <c r="AJ6" s="40">
        <v>4</v>
      </c>
      <c r="AK6" s="43">
        <v>3</v>
      </c>
      <c r="AL6" s="48">
        <v>2</v>
      </c>
      <c r="AM6" s="48">
        <v>2</v>
      </c>
      <c r="AN6" s="43">
        <v>3</v>
      </c>
      <c r="AO6" s="40">
        <v>0</v>
      </c>
      <c r="AP6" s="43">
        <v>3</v>
      </c>
      <c r="AQ6" s="40">
        <v>0</v>
      </c>
      <c r="AR6" s="50">
        <v>0</v>
      </c>
      <c r="AS6" s="50">
        <v>0</v>
      </c>
      <c r="AT6" s="50">
        <v>0</v>
      </c>
      <c r="AU6" s="50">
        <v>0</v>
      </c>
      <c r="AV6" s="50">
        <v>3</v>
      </c>
      <c r="AW6" s="50">
        <v>1</v>
      </c>
      <c r="AX6" s="50">
        <v>3</v>
      </c>
      <c r="AY6" s="50">
        <v>2</v>
      </c>
      <c r="AZ6" s="50">
        <v>2</v>
      </c>
      <c r="BA6" s="50">
        <v>2</v>
      </c>
      <c r="BB6" s="50">
        <v>0</v>
      </c>
    </row>
    <row r="7" spans="1:172" x14ac:dyDescent="0.25">
      <c r="A7" s="34" t="s">
        <v>22</v>
      </c>
      <c r="B7" s="37">
        <v>20</v>
      </c>
      <c r="C7" s="37">
        <v>17</v>
      </c>
      <c r="D7" s="51"/>
      <c r="E7" s="47">
        <v>30</v>
      </c>
      <c r="F7" s="49">
        <v>16</v>
      </c>
      <c r="G7" s="45">
        <v>13</v>
      </c>
      <c r="H7" s="46">
        <v>7</v>
      </c>
      <c r="I7" s="38">
        <v>17</v>
      </c>
      <c r="J7" s="39">
        <v>20</v>
      </c>
      <c r="K7" s="55">
        <v>1</v>
      </c>
      <c r="L7" s="49">
        <v>13</v>
      </c>
      <c r="M7" s="44">
        <v>4</v>
      </c>
      <c r="N7" s="46">
        <v>9</v>
      </c>
      <c r="O7" s="38">
        <v>12</v>
      </c>
      <c r="P7" s="39">
        <v>10</v>
      </c>
      <c r="Q7" s="43">
        <v>3</v>
      </c>
      <c r="R7" s="40">
        <v>0</v>
      </c>
      <c r="S7" s="42">
        <v>15</v>
      </c>
      <c r="T7" s="36">
        <v>8</v>
      </c>
      <c r="U7" s="40">
        <v>0</v>
      </c>
      <c r="V7" s="43">
        <v>5</v>
      </c>
      <c r="W7" s="40">
        <v>0</v>
      </c>
      <c r="X7" s="43">
        <v>3</v>
      </c>
      <c r="Y7" s="43">
        <v>11</v>
      </c>
      <c r="Z7" s="40">
        <v>0</v>
      </c>
      <c r="AA7" s="55">
        <v>4</v>
      </c>
      <c r="AB7" s="40">
        <v>0</v>
      </c>
      <c r="AC7" s="37">
        <v>12</v>
      </c>
      <c r="AD7" s="43">
        <v>5</v>
      </c>
      <c r="AE7" s="43">
        <v>3</v>
      </c>
      <c r="AF7" s="40">
        <v>0</v>
      </c>
      <c r="AG7" s="38">
        <v>18</v>
      </c>
      <c r="AH7" s="43">
        <v>3</v>
      </c>
      <c r="AI7" s="40">
        <v>0</v>
      </c>
      <c r="AJ7" s="44">
        <v>4</v>
      </c>
      <c r="AK7" s="37">
        <v>15</v>
      </c>
      <c r="AL7" s="40">
        <v>0</v>
      </c>
      <c r="AM7" s="40">
        <v>0</v>
      </c>
      <c r="AN7" s="43">
        <v>3</v>
      </c>
      <c r="AO7" s="48">
        <v>2</v>
      </c>
      <c r="AP7" s="40">
        <v>0</v>
      </c>
      <c r="AQ7" s="40">
        <v>0</v>
      </c>
      <c r="AR7" s="50">
        <v>0</v>
      </c>
      <c r="AS7" s="50">
        <v>0</v>
      </c>
      <c r="AT7" s="50">
        <v>0</v>
      </c>
      <c r="AU7" s="50">
        <v>0</v>
      </c>
      <c r="AV7" s="50">
        <v>0</v>
      </c>
      <c r="AW7" s="50">
        <v>2</v>
      </c>
      <c r="AX7" s="50">
        <v>3</v>
      </c>
      <c r="AY7" s="50">
        <v>0</v>
      </c>
      <c r="AZ7" s="50">
        <v>0</v>
      </c>
      <c r="BA7" s="50">
        <v>0</v>
      </c>
      <c r="BB7" s="50">
        <v>0</v>
      </c>
    </row>
    <row r="8" spans="1:172" x14ac:dyDescent="0.25">
      <c r="A8" s="34" t="s">
        <v>315</v>
      </c>
      <c r="B8" s="38">
        <v>42</v>
      </c>
      <c r="C8" s="52">
        <v>36</v>
      </c>
      <c r="D8" s="47">
        <v>30</v>
      </c>
      <c r="E8" s="51"/>
      <c r="F8" s="56">
        <v>35</v>
      </c>
      <c r="G8" s="45">
        <v>15</v>
      </c>
      <c r="H8" s="53">
        <v>13</v>
      </c>
      <c r="I8" s="57">
        <v>45</v>
      </c>
      <c r="J8" s="57">
        <v>44</v>
      </c>
      <c r="K8" s="43">
        <v>3</v>
      </c>
      <c r="L8" s="39">
        <v>10</v>
      </c>
      <c r="M8" s="38">
        <v>12</v>
      </c>
      <c r="N8" s="57">
        <v>48</v>
      </c>
      <c r="O8" s="52">
        <v>26</v>
      </c>
      <c r="P8" s="47">
        <v>25</v>
      </c>
      <c r="Q8" s="55">
        <v>1</v>
      </c>
      <c r="R8" s="44">
        <v>4</v>
      </c>
      <c r="S8" s="54">
        <v>36</v>
      </c>
      <c r="T8" s="54">
        <v>11</v>
      </c>
      <c r="U8" s="44">
        <v>4</v>
      </c>
      <c r="V8" s="39">
        <v>17</v>
      </c>
      <c r="W8" s="44">
        <v>3</v>
      </c>
      <c r="X8" s="36">
        <v>12</v>
      </c>
      <c r="Y8" s="49">
        <v>38</v>
      </c>
      <c r="Z8" s="40">
        <v>0</v>
      </c>
      <c r="AA8" s="43">
        <v>7</v>
      </c>
      <c r="AB8" s="45">
        <v>4</v>
      </c>
      <c r="AC8" s="58">
        <v>25</v>
      </c>
      <c r="AD8" s="39">
        <v>22</v>
      </c>
      <c r="AE8" s="48">
        <v>3</v>
      </c>
      <c r="AF8" s="43">
        <v>3</v>
      </c>
      <c r="AG8" s="52">
        <v>28</v>
      </c>
      <c r="AH8" s="40">
        <v>0</v>
      </c>
      <c r="AI8" s="40">
        <v>3</v>
      </c>
      <c r="AJ8" s="42">
        <v>10</v>
      </c>
      <c r="AK8" s="43">
        <v>8</v>
      </c>
      <c r="AL8" s="40">
        <v>0</v>
      </c>
      <c r="AM8" s="40">
        <v>2</v>
      </c>
      <c r="AN8" s="48">
        <v>5</v>
      </c>
      <c r="AO8" s="48">
        <v>5</v>
      </c>
      <c r="AP8" s="40">
        <v>0</v>
      </c>
      <c r="AQ8" s="40">
        <v>0</v>
      </c>
      <c r="AR8" s="50">
        <v>0</v>
      </c>
      <c r="AS8" s="50">
        <v>0</v>
      </c>
      <c r="AT8" s="50">
        <v>6</v>
      </c>
      <c r="AU8" s="50">
        <v>0</v>
      </c>
      <c r="AV8" s="50">
        <v>3</v>
      </c>
      <c r="AW8" s="50">
        <v>3</v>
      </c>
      <c r="AX8" s="50">
        <v>0</v>
      </c>
      <c r="AY8" s="50">
        <v>0</v>
      </c>
      <c r="AZ8" s="50">
        <v>0</v>
      </c>
      <c r="BA8" s="50">
        <v>0</v>
      </c>
      <c r="BB8" s="50">
        <v>2</v>
      </c>
    </row>
    <row r="9" spans="1:172" x14ac:dyDescent="0.25">
      <c r="A9" s="34" t="s">
        <v>23</v>
      </c>
      <c r="B9" s="39">
        <v>19</v>
      </c>
      <c r="C9" s="37">
        <v>15</v>
      </c>
      <c r="D9" s="49">
        <v>16</v>
      </c>
      <c r="E9" s="56">
        <v>35</v>
      </c>
      <c r="F9" s="51"/>
      <c r="G9" s="55">
        <v>12</v>
      </c>
      <c r="H9" s="43">
        <v>3</v>
      </c>
      <c r="I9" s="41">
        <v>33</v>
      </c>
      <c r="J9" s="49">
        <v>28</v>
      </c>
      <c r="K9" s="55">
        <v>1</v>
      </c>
      <c r="L9" s="36">
        <v>8</v>
      </c>
      <c r="M9" s="55">
        <v>1</v>
      </c>
      <c r="N9" s="46">
        <v>17</v>
      </c>
      <c r="O9" s="55">
        <v>1</v>
      </c>
      <c r="P9" s="49">
        <v>21</v>
      </c>
      <c r="Q9" s="40">
        <v>0</v>
      </c>
      <c r="R9" s="40">
        <v>0</v>
      </c>
      <c r="S9" s="46">
        <v>11</v>
      </c>
      <c r="T9" s="44">
        <v>4</v>
      </c>
      <c r="U9" s="48">
        <v>2</v>
      </c>
      <c r="V9" s="54">
        <v>14</v>
      </c>
      <c r="W9" s="40">
        <v>0</v>
      </c>
      <c r="X9" s="40">
        <v>4</v>
      </c>
      <c r="Y9" s="45">
        <v>15</v>
      </c>
      <c r="Z9" s="40">
        <v>0</v>
      </c>
      <c r="AA9" s="40">
        <v>0</v>
      </c>
      <c r="AB9" s="40">
        <v>0</v>
      </c>
      <c r="AC9" s="36">
        <v>17</v>
      </c>
      <c r="AD9" s="44">
        <v>10</v>
      </c>
      <c r="AE9" s="48">
        <v>2</v>
      </c>
      <c r="AF9" s="40">
        <v>0</v>
      </c>
      <c r="AG9" s="37">
        <v>13</v>
      </c>
      <c r="AH9" s="55">
        <v>1</v>
      </c>
      <c r="AI9" s="48">
        <v>2</v>
      </c>
      <c r="AJ9" s="55">
        <v>3</v>
      </c>
      <c r="AK9" s="45">
        <v>5</v>
      </c>
      <c r="AL9" s="55">
        <v>1</v>
      </c>
      <c r="AM9" s="48">
        <v>4</v>
      </c>
      <c r="AN9" s="40">
        <v>0</v>
      </c>
      <c r="AO9" s="40">
        <v>0</v>
      </c>
      <c r="AP9" s="40">
        <v>0</v>
      </c>
      <c r="AQ9" s="40">
        <v>0</v>
      </c>
      <c r="AR9" s="50">
        <v>0</v>
      </c>
      <c r="AS9" s="50">
        <v>0</v>
      </c>
      <c r="AT9" s="50">
        <v>2</v>
      </c>
      <c r="AU9" s="50">
        <v>0</v>
      </c>
      <c r="AV9" s="50">
        <v>0</v>
      </c>
      <c r="AW9" s="50">
        <v>0</v>
      </c>
      <c r="AX9" s="50">
        <v>0</v>
      </c>
      <c r="AY9" s="50">
        <v>0</v>
      </c>
      <c r="AZ9" s="50">
        <v>0</v>
      </c>
      <c r="BA9" s="50">
        <v>0</v>
      </c>
      <c r="BB9" s="50">
        <v>0</v>
      </c>
    </row>
    <row r="10" spans="1:172" x14ac:dyDescent="0.25">
      <c r="A10" s="34" t="s">
        <v>24</v>
      </c>
      <c r="B10" s="40">
        <v>24</v>
      </c>
      <c r="C10" s="45">
        <v>15</v>
      </c>
      <c r="D10" s="45">
        <v>13</v>
      </c>
      <c r="E10" s="45">
        <v>15</v>
      </c>
      <c r="F10" s="55">
        <v>12</v>
      </c>
      <c r="G10" s="51"/>
      <c r="H10" s="42">
        <v>6</v>
      </c>
      <c r="I10" s="43">
        <v>11</v>
      </c>
      <c r="J10" s="42">
        <v>15</v>
      </c>
      <c r="K10" s="48">
        <v>2</v>
      </c>
      <c r="L10" s="40">
        <v>0</v>
      </c>
      <c r="M10" s="39">
        <v>10</v>
      </c>
      <c r="N10" s="36">
        <v>27</v>
      </c>
      <c r="O10" s="44">
        <v>7</v>
      </c>
      <c r="P10" s="55">
        <v>3</v>
      </c>
      <c r="Q10" s="43">
        <v>3</v>
      </c>
      <c r="R10" s="40">
        <v>0</v>
      </c>
      <c r="S10" s="36">
        <v>13</v>
      </c>
      <c r="T10" s="40">
        <v>0</v>
      </c>
      <c r="U10" s="40">
        <v>0</v>
      </c>
      <c r="V10" s="40">
        <v>8</v>
      </c>
      <c r="W10" s="40">
        <v>0</v>
      </c>
      <c r="X10" s="40">
        <v>0</v>
      </c>
      <c r="Y10" s="45">
        <v>8</v>
      </c>
      <c r="Z10" s="40">
        <v>0</v>
      </c>
      <c r="AA10" s="40">
        <v>3</v>
      </c>
      <c r="AB10" s="40">
        <v>0</v>
      </c>
      <c r="AC10" s="40">
        <v>10</v>
      </c>
      <c r="AD10" s="40">
        <v>8</v>
      </c>
      <c r="AE10" s="40">
        <v>5</v>
      </c>
      <c r="AF10" s="40">
        <v>0</v>
      </c>
      <c r="AG10" s="40">
        <v>3</v>
      </c>
      <c r="AH10" s="40">
        <v>0</v>
      </c>
      <c r="AI10" s="40">
        <v>0</v>
      </c>
      <c r="AJ10" s="40">
        <v>0</v>
      </c>
      <c r="AK10" s="40">
        <v>0</v>
      </c>
      <c r="AL10" s="40">
        <v>0</v>
      </c>
      <c r="AM10" s="40">
        <v>0</v>
      </c>
      <c r="AN10" s="40">
        <v>0</v>
      </c>
      <c r="AO10" s="40">
        <v>0</v>
      </c>
      <c r="AP10" s="40">
        <v>0</v>
      </c>
      <c r="AQ10" s="40">
        <v>0</v>
      </c>
      <c r="AR10" s="50">
        <v>0</v>
      </c>
      <c r="AS10" s="50">
        <v>0</v>
      </c>
      <c r="AT10" s="50">
        <v>0</v>
      </c>
      <c r="AU10" s="50">
        <v>0</v>
      </c>
      <c r="AV10" s="50">
        <v>0</v>
      </c>
      <c r="AW10" s="50">
        <v>0</v>
      </c>
      <c r="AX10" s="50">
        <v>3</v>
      </c>
      <c r="AY10" s="50">
        <v>0</v>
      </c>
      <c r="AZ10" s="50">
        <v>0</v>
      </c>
      <c r="BA10" s="50">
        <v>0</v>
      </c>
      <c r="BB10" s="50">
        <v>0</v>
      </c>
    </row>
    <row r="11" spans="1:172" x14ac:dyDescent="0.25">
      <c r="A11" s="34" t="s">
        <v>25</v>
      </c>
      <c r="B11" s="40">
        <v>4</v>
      </c>
      <c r="C11" s="53">
        <v>11</v>
      </c>
      <c r="D11" s="46">
        <v>7</v>
      </c>
      <c r="E11" s="53">
        <v>13</v>
      </c>
      <c r="F11" s="43">
        <v>3</v>
      </c>
      <c r="G11" s="42">
        <v>6</v>
      </c>
      <c r="H11" s="51"/>
      <c r="I11" s="39">
        <v>14</v>
      </c>
      <c r="J11" s="39">
        <v>10</v>
      </c>
      <c r="K11" s="43">
        <v>3</v>
      </c>
      <c r="L11" s="42">
        <v>6</v>
      </c>
      <c r="M11" s="42">
        <v>6</v>
      </c>
      <c r="N11" s="54">
        <v>14</v>
      </c>
      <c r="O11" s="42">
        <v>10</v>
      </c>
      <c r="P11" s="43">
        <v>3</v>
      </c>
      <c r="Q11" s="40">
        <v>0</v>
      </c>
      <c r="R11" s="43">
        <v>3</v>
      </c>
      <c r="S11" s="44">
        <v>10</v>
      </c>
      <c r="T11" s="48">
        <v>2</v>
      </c>
      <c r="U11" s="40">
        <v>0</v>
      </c>
      <c r="V11" s="48">
        <v>2</v>
      </c>
      <c r="W11" s="40">
        <v>0</v>
      </c>
      <c r="X11" s="40">
        <v>0</v>
      </c>
      <c r="Y11" s="43">
        <v>3</v>
      </c>
      <c r="Z11" s="40">
        <v>0</v>
      </c>
      <c r="AA11" s="40">
        <v>0</v>
      </c>
      <c r="AB11" s="40">
        <v>0</v>
      </c>
      <c r="AC11" s="39">
        <v>12</v>
      </c>
      <c r="AD11" s="40">
        <v>0</v>
      </c>
      <c r="AE11" s="40">
        <v>0</v>
      </c>
      <c r="AF11" s="40">
        <v>0</v>
      </c>
      <c r="AG11" s="44">
        <v>6</v>
      </c>
      <c r="AH11" s="43">
        <v>3</v>
      </c>
      <c r="AI11" s="40">
        <v>0</v>
      </c>
      <c r="AJ11" s="43">
        <v>3</v>
      </c>
      <c r="AK11" s="40">
        <v>0</v>
      </c>
      <c r="AL11" s="40">
        <v>0</v>
      </c>
      <c r="AM11" s="48">
        <v>2</v>
      </c>
      <c r="AN11" s="40">
        <v>0</v>
      </c>
      <c r="AO11" s="40">
        <v>0</v>
      </c>
      <c r="AP11" s="40">
        <v>0</v>
      </c>
      <c r="AQ11" s="40">
        <v>0</v>
      </c>
      <c r="AR11" s="50">
        <v>0</v>
      </c>
      <c r="AS11" s="50">
        <v>0</v>
      </c>
      <c r="AT11" s="50">
        <v>0</v>
      </c>
      <c r="AU11" s="50">
        <v>0</v>
      </c>
      <c r="AV11" s="50">
        <v>0</v>
      </c>
      <c r="AW11" s="50">
        <v>0</v>
      </c>
      <c r="AX11" s="50">
        <v>0</v>
      </c>
      <c r="AY11" s="50">
        <v>0</v>
      </c>
      <c r="AZ11" s="50">
        <v>0</v>
      </c>
      <c r="BA11" s="50">
        <v>0</v>
      </c>
      <c r="BB11" s="50">
        <v>0</v>
      </c>
    </row>
    <row r="12" spans="1:172" x14ac:dyDescent="0.25">
      <c r="A12" s="34" t="s">
        <v>11</v>
      </c>
      <c r="B12" s="38">
        <v>36</v>
      </c>
      <c r="C12" s="39">
        <v>18</v>
      </c>
      <c r="D12" s="38">
        <v>17</v>
      </c>
      <c r="E12" s="57">
        <v>45</v>
      </c>
      <c r="F12" s="41">
        <v>33</v>
      </c>
      <c r="G12" s="43">
        <v>11</v>
      </c>
      <c r="H12" s="39">
        <v>14</v>
      </c>
      <c r="I12" s="51"/>
      <c r="J12" s="57">
        <v>33</v>
      </c>
      <c r="K12" s="40">
        <v>0</v>
      </c>
      <c r="L12" s="39">
        <v>10</v>
      </c>
      <c r="M12" s="46">
        <v>9</v>
      </c>
      <c r="N12" s="58">
        <v>37</v>
      </c>
      <c r="O12" s="42">
        <v>14</v>
      </c>
      <c r="P12" s="47">
        <v>24</v>
      </c>
      <c r="Q12" s="40">
        <v>0</v>
      </c>
      <c r="R12" s="40">
        <v>0</v>
      </c>
      <c r="S12" s="38">
        <v>37</v>
      </c>
      <c r="T12" s="54">
        <v>14</v>
      </c>
      <c r="U12" s="48">
        <v>2</v>
      </c>
      <c r="V12" s="53">
        <v>20</v>
      </c>
      <c r="W12" s="40">
        <v>0</v>
      </c>
      <c r="X12" s="43">
        <v>3</v>
      </c>
      <c r="Y12" s="46">
        <v>26</v>
      </c>
      <c r="Z12" s="40">
        <v>0</v>
      </c>
      <c r="AA12" s="40">
        <v>3</v>
      </c>
      <c r="AB12" s="40">
        <v>0</v>
      </c>
      <c r="AC12" s="47">
        <v>17</v>
      </c>
      <c r="AD12" s="55">
        <v>17</v>
      </c>
      <c r="AE12" s="40">
        <v>0</v>
      </c>
      <c r="AF12" s="40">
        <v>0</v>
      </c>
      <c r="AG12" s="37">
        <v>28</v>
      </c>
      <c r="AH12" s="48">
        <v>2</v>
      </c>
      <c r="AI12" s="40">
        <v>0</v>
      </c>
      <c r="AJ12" s="45">
        <v>10</v>
      </c>
      <c r="AK12" s="40">
        <v>0</v>
      </c>
      <c r="AL12" s="55">
        <v>1</v>
      </c>
      <c r="AM12" s="48">
        <v>2</v>
      </c>
      <c r="AN12" s="40">
        <v>0</v>
      </c>
      <c r="AO12" s="40">
        <v>0</v>
      </c>
      <c r="AP12" s="40">
        <v>0</v>
      </c>
      <c r="AQ12" s="40">
        <v>0</v>
      </c>
      <c r="AR12" s="50">
        <v>2</v>
      </c>
      <c r="AS12" s="50">
        <v>2</v>
      </c>
      <c r="AT12" s="50">
        <v>0</v>
      </c>
      <c r="AU12" s="50">
        <v>0</v>
      </c>
      <c r="AV12" s="50">
        <v>0</v>
      </c>
      <c r="AW12" s="50">
        <v>0</v>
      </c>
      <c r="AX12" s="50">
        <v>0</v>
      </c>
      <c r="AY12" s="50">
        <v>0</v>
      </c>
      <c r="AZ12" s="50">
        <v>0</v>
      </c>
      <c r="BA12" s="50">
        <v>0</v>
      </c>
      <c r="BB12" s="50">
        <v>0</v>
      </c>
    </row>
    <row r="13" spans="1:172" collapsed="1" x14ac:dyDescent="0.25">
      <c r="A13" s="34" t="s">
        <v>10</v>
      </c>
      <c r="B13" s="41">
        <v>44</v>
      </c>
      <c r="C13" s="54">
        <v>33</v>
      </c>
      <c r="D13" s="39">
        <v>20</v>
      </c>
      <c r="E13" s="57">
        <v>44</v>
      </c>
      <c r="F13" s="49">
        <v>28</v>
      </c>
      <c r="G13" s="42">
        <v>15</v>
      </c>
      <c r="H13" s="39">
        <v>10</v>
      </c>
      <c r="I13" s="57">
        <v>33</v>
      </c>
      <c r="J13" s="51"/>
      <c r="K13" s="42">
        <v>6</v>
      </c>
      <c r="L13" s="54">
        <v>14</v>
      </c>
      <c r="M13" s="36">
        <v>12</v>
      </c>
      <c r="N13" s="58">
        <v>41</v>
      </c>
      <c r="O13" s="38">
        <v>18</v>
      </c>
      <c r="P13" s="38">
        <v>22</v>
      </c>
      <c r="Q13" s="40">
        <v>0</v>
      </c>
      <c r="R13" s="55">
        <v>1</v>
      </c>
      <c r="S13" s="39">
        <v>17</v>
      </c>
      <c r="T13" s="44">
        <v>0</v>
      </c>
      <c r="U13" s="55">
        <v>1</v>
      </c>
      <c r="V13" s="41">
        <v>29</v>
      </c>
      <c r="W13" s="40">
        <v>0</v>
      </c>
      <c r="X13" s="43">
        <v>8</v>
      </c>
      <c r="Y13" s="46">
        <v>32</v>
      </c>
      <c r="Z13" s="40">
        <v>0</v>
      </c>
      <c r="AA13" s="40">
        <v>2</v>
      </c>
      <c r="AB13" s="40">
        <v>0</v>
      </c>
      <c r="AC13" s="37">
        <v>16</v>
      </c>
      <c r="AD13" s="46">
        <v>21</v>
      </c>
      <c r="AE13" s="48">
        <v>4</v>
      </c>
      <c r="AF13" s="43">
        <v>3</v>
      </c>
      <c r="AG13" s="38">
        <v>18</v>
      </c>
      <c r="AH13" s="40">
        <v>0</v>
      </c>
      <c r="AI13" s="40">
        <v>4</v>
      </c>
      <c r="AJ13" s="48">
        <v>6</v>
      </c>
      <c r="AK13" s="43">
        <v>3</v>
      </c>
      <c r="AL13" s="40">
        <v>0</v>
      </c>
      <c r="AM13" s="44">
        <v>6</v>
      </c>
      <c r="AN13" s="40">
        <v>3</v>
      </c>
      <c r="AO13" s="40">
        <v>3</v>
      </c>
      <c r="AP13" s="40">
        <v>0</v>
      </c>
      <c r="AQ13" s="45">
        <v>8</v>
      </c>
      <c r="AR13" s="50">
        <v>0</v>
      </c>
      <c r="AS13" s="50">
        <v>0</v>
      </c>
      <c r="AT13" s="50">
        <v>2</v>
      </c>
      <c r="AU13" s="50">
        <v>0</v>
      </c>
      <c r="AV13" s="50">
        <v>0</v>
      </c>
      <c r="AW13" s="50">
        <v>4</v>
      </c>
      <c r="AX13" s="50">
        <v>0</v>
      </c>
      <c r="AY13" s="50">
        <v>0</v>
      </c>
      <c r="AZ13" s="50">
        <v>0</v>
      </c>
      <c r="BA13" s="50">
        <v>0</v>
      </c>
      <c r="BB13" s="50">
        <v>0</v>
      </c>
    </row>
    <row r="14" spans="1:172" hidden="1" outlineLevel="1" x14ac:dyDescent="0.25">
      <c r="A14" s="34" t="s">
        <v>26</v>
      </c>
      <c r="B14" s="40">
        <v>0</v>
      </c>
      <c r="C14" s="45">
        <v>5</v>
      </c>
      <c r="D14" s="55">
        <v>1</v>
      </c>
      <c r="E14" s="43">
        <v>3</v>
      </c>
      <c r="F14" s="55">
        <v>1</v>
      </c>
      <c r="G14" s="48">
        <v>2</v>
      </c>
      <c r="H14" s="43">
        <v>3</v>
      </c>
      <c r="I14" s="40">
        <v>0</v>
      </c>
      <c r="J14" s="42">
        <v>6</v>
      </c>
      <c r="K14" s="51"/>
      <c r="L14" s="55">
        <v>1</v>
      </c>
      <c r="M14" s="40">
        <v>0</v>
      </c>
      <c r="N14" s="44">
        <v>4</v>
      </c>
      <c r="O14" s="48">
        <v>2</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c r="AH14" s="40">
        <v>0</v>
      </c>
      <c r="AI14" s="40">
        <v>0</v>
      </c>
      <c r="AJ14" s="40">
        <v>0</v>
      </c>
      <c r="AK14" s="40">
        <v>0</v>
      </c>
      <c r="AL14" s="40">
        <v>0</v>
      </c>
      <c r="AM14" s="40">
        <v>0</v>
      </c>
      <c r="AN14" s="40">
        <v>0</v>
      </c>
      <c r="AO14" s="40">
        <v>0</v>
      </c>
      <c r="AP14" s="40">
        <v>0</v>
      </c>
      <c r="AQ14" s="40">
        <v>0</v>
      </c>
      <c r="AR14" s="50">
        <v>0</v>
      </c>
      <c r="AS14" s="50">
        <v>0</v>
      </c>
      <c r="AT14" s="50">
        <v>0</v>
      </c>
      <c r="AU14" s="50">
        <v>0</v>
      </c>
      <c r="AV14" s="50">
        <v>0</v>
      </c>
      <c r="AW14" s="50">
        <v>0</v>
      </c>
      <c r="AX14" s="50">
        <v>0</v>
      </c>
      <c r="AY14" s="50">
        <v>0</v>
      </c>
      <c r="AZ14" s="50">
        <v>0</v>
      </c>
      <c r="BA14" s="50">
        <v>0</v>
      </c>
      <c r="BB14" s="50">
        <v>0</v>
      </c>
    </row>
    <row r="15" spans="1:172" x14ac:dyDescent="0.25">
      <c r="A15" s="34" t="s">
        <v>27</v>
      </c>
      <c r="B15" s="42">
        <v>6</v>
      </c>
      <c r="C15" s="46">
        <v>7</v>
      </c>
      <c r="D15" s="49">
        <v>13</v>
      </c>
      <c r="E15" s="39">
        <v>10</v>
      </c>
      <c r="F15" s="36">
        <v>8</v>
      </c>
      <c r="G15" s="40">
        <v>0</v>
      </c>
      <c r="H15" s="42">
        <v>6</v>
      </c>
      <c r="I15" s="39">
        <v>10</v>
      </c>
      <c r="J15" s="54">
        <v>14</v>
      </c>
      <c r="K15" s="55">
        <v>1</v>
      </c>
      <c r="L15" s="51"/>
      <c r="M15" s="48">
        <v>2</v>
      </c>
      <c r="N15" s="54">
        <v>14</v>
      </c>
      <c r="O15" s="43">
        <v>3</v>
      </c>
      <c r="P15" s="53">
        <v>11</v>
      </c>
      <c r="Q15" s="40">
        <v>0</v>
      </c>
      <c r="R15" s="48">
        <v>2</v>
      </c>
      <c r="S15" s="44">
        <v>4</v>
      </c>
      <c r="T15" s="36">
        <v>3</v>
      </c>
      <c r="U15" s="48">
        <v>2</v>
      </c>
      <c r="V15" s="36">
        <v>8</v>
      </c>
      <c r="W15" s="40">
        <v>0</v>
      </c>
      <c r="X15" s="40">
        <v>0</v>
      </c>
      <c r="Y15" s="45">
        <v>0</v>
      </c>
      <c r="Z15" s="40">
        <v>0</v>
      </c>
      <c r="AA15" s="40">
        <v>0</v>
      </c>
      <c r="AB15" s="40">
        <v>0</v>
      </c>
      <c r="AC15" s="48">
        <v>2</v>
      </c>
      <c r="AD15" s="43">
        <v>3</v>
      </c>
      <c r="AE15" s="40">
        <v>5</v>
      </c>
      <c r="AF15" s="43">
        <v>3</v>
      </c>
      <c r="AG15" s="45">
        <v>5</v>
      </c>
      <c r="AH15" s="40">
        <v>0</v>
      </c>
      <c r="AI15" s="40">
        <v>5</v>
      </c>
      <c r="AJ15" s="40">
        <v>0</v>
      </c>
      <c r="AK15" s="43">
        <v>3</v>
      </c>
      <c r="AL15" s="40">
        <v>0</v>
      </c>
      <c r="AM15" s="48">
        <v>2</v>
      </c>
      <c r="AN15" s="40">
        <v>0</v>
      </c>
      <c r="AO15" s="40">
        <v>0</v>
      </c>
      <c r="AP15" s="40">
        <v>0</v>
      </c>
      <c r="AQ15" s="40">
        <v>0</v>
      </c>
      <c r="AR15" s="50">
        <v>0</v>
      </c>
      <c r="AS15" s="50">
        <v>0</v>
      </c>
      <c r="AT15" s="50">
        <v>0</v>
      </c>
      <c r="AU15" s="50">
        <v>0</v>
      </c>
      <c r="AV15" s="50">
        <v>0</v>
      </c>
      <c r="AW15" s="50">
        <v>0</v>
      </c>
      <c r="AX15" s="50">
        <v>0</v>
      </c>
      <c r="AY15" s="50">
        <v>0</v>
      </c>
      <c r="AZ15" s="50">
        <v>0</v>
      </c>
      <c r="BA15" s="50">
        <v>0</v>
      </c>
      <c r="BB15" s="50">
        <v>0</v>
      </c>
    </row>
    <row r="16" spans="1:172" x14ac:dyDescent="0.25">
      <c r="A16" s="34" t="s">
        <v>28</v>
      </c>
      <c r="B16" s="43">
        <v>5</v>
      </c>
      <c r="C16" s="49">
        <v>13</v>
      </c>
      <c r="D16" s="44">
        <v>4</v>
      </c>
      <c r="E16" s="38">
        <v>12</v>
      </c>
      <c r="F16" s="55">
        <v>1</v>
      </c>
      <c r="G16" s="39">
        <v>10</v>
      </c>
      <c r="H16" s="42">
        <v>6</v>
      </c>
      <c r="I16" s="46">
        <v>9</v>
      </c>
      <c r="J16" s="36">
        <v>12</v>
      </c>
      <c r="K16" s="40">
        <v>0</v>
      </c>
      <c r="L16" s="48">
        <v>2</v>
      </c>
      <c r="M16" s="51"/>
      <c r="N16" s="46">
        <v>9</v>
      </c>
      <c r="O16" s="46">
        <v>7</v>
      </c>
      <c r="P16" s="46">
        <v>9</v>
      </c>
      <c r="Q16" s="40">
        <v>0</v>
      </c>
      <c r="R16" s="43">
        <v>3</v>
      </c>
      <c r="S16" s="44">
        <v>6</v>
      </c>
      <c r="T16" s="55">
        <v>0</v>
      </c>
      <c r="U16" s="43">
        <v>3</v>
      </c>
      <c r="V16" s="48">
        <v>2</v>
      </c>
      <c r="W16" s="40">
        <v>0</v>
      </c>
      <c r="X16" s="43">
        <v>3</v>
      </c>
      <c r="Y16" s="44">
        <v>2</v>
      </c>
      <c r="Z16" s="40">
        <v>0</v>
      </c>
      <c r="AA16" s="40">
        <v>0</v>
      </c>
      <c r="AB16" s="40">
        <v>0</v>
      </c>
      <c r="AC16" s="40">
        <v>0</v>
      </c>
      <c r="AD16" s="40">
        <v>0</v>
      </c>
      <c r="AE16" s="40">
        <v>4</v>
      </c>
      <c r="AF16" s="40">
        <v>0</v>
      </c>
      <c r="AG16" s="40">
        <v>0</v>
      </c>
      <c r="AH16" s="40">
        <v>0</v>
      </c>
      <c r="AI16" s="40">
        <v>1</v>
      </c>
      <c r="AJ16" s="40">
        <v>0</v>
      </c>
      <c r="AK16" s="40">
        <v>0</v>
      </c>
      <c r="AL16" s="40">
        <v>0</v>
      </c>
      <c r="AM16" s="40">
        <v>0</v>
      </c>
      <c r="AN16" s="40">
        <v>0</v>
      </c>
      <c r="AO16" s="40">
        <v>0</v>
      </c>
      <c r="AP16" s="40">
        <v>0</v>
      </c>
      <c r="AQ16" s="40">
        <v>0</v>
      </c>
      <c r="AR16" s="50">
        <v>0</v>
      </c>
      <c r="AS16" s="50">
        <v>0</v>
      </c>
      <c r="AT16" s="50">
        <v>0</v>
      </c>
      <c r="AU16" s="50">
        <v>0</v>
      </c>
      <c r="AV16" s="50">
        <v>0</v>
      </c>
      <c r="AW16" s="50">
        <v>0</v>
      </c>
      <c r="AX16" s="50">
        <v>0</v>
      </c>
      <c r="AY16" s="50">
        <v>0</v>
      </c>
      <c r="AZ16" s="50">
        <v>0</v>
      </c>
      <c r="BA16" s="50">
        <v>0</v>
      </c>
      <c r="BB16" s="50">
        <v>0</v>
      </c>
    </row>
    <row r="17" spans="1:54" x14ac:dyDescent="0.25">
      <c r="A17" s="34" t="s">
        <v>29</v>
      </c>
      <c r="B17" s="38">
        <v>29</v>
      </c>
      <c r="C17" s="53">
        <v>32</v>
      </c>
      <c r="D17" s="46">
        <v>9</v>
      </c>
      <c r="E17" s="57">
        <v>48</v>
      </c>
      <c r="F17" s="46">
        <v>17</v>
      </c>
      <c r="G17" s="36">
        <v>27</v>
      </c>
      <c r="H17" s="54">
        <v>14</v>
      </c>
      <c r="I17" s="58">
        <v>37</v>
      </c>
      <c r="J17" s="58">
        <v>41</v>
      </c>
      <c r="K17" s="44">
        <v>4</v>
      </c>
      <c r="L17" s="54">
        <v>14</v>
      </c>
      <c r="M17" s="46">
        <v>9</v>
      </c>
      <c r="N17" s="51"/>
      <c r="O17" s="48">
        <v>6</v>
      </c>
      <c r="P17" s="49">
        <v>25</v>
      </c>
      <c r="Q17" s="40">
        <v>0</v>
      </c>
      <c r="R17" s="48">
        <v>2</v>
      </c>
      <c r="S17" s="37">
        <v>25</v>
      </c>
      <c r="T17" s="36">
        <v>3</v>
      </c>
      <c r="U17" s="40">
        <v>0</v>
      </c>
      <c r="V17" s="37">
        <v>28</v>
      </c>
      <c r="W17" s="48">
        <v>2</v>
      </c>
      <c r="X17" s="40">
        <v>2</v>
      </c>
      <c r="Y17" s="58">
        <v>24</v>
      </c>
      <c r="Z17" s="40">
        <v>0</v>
      </c>
      <c r="AA17" s="40">
        <v>3</v>
      </c>
      <c r="AB17" s="40">
        <v>0</v>
      </c>
      <c r="AC17" s="57">
        <v>23</v>
      </c>
      <c r="AD17" s="48">
        <v>20</v>
      </c>
      <c r="AE17" s="40">
        <v>10</v>
      </c>
      <c r="AF17" s="40">
        <v>0</v>
      </c>
      <c r="AG17" s="37">
        <v>19</v>
      </c>
      <c r="AH17" s="40">
        <v>0</v>
      </c>
      <c r="AI17" s="40">
        <v>5</v>
      </c>
      <c r="AJ17" s="39">
        <v>17</v>
      </c>
      <c r="AK17" s="40">
        <v>0</v>
      </c>
      <c r="AL17" s="40">
        <v>0</v>
      </c>
      <c r="AM17" s="48">
        <v>2</v>
      </c>
      <c r="AN17" s="40">
        <v>0</v>
      </c>
      <c r="AO17" s="40">
        <v>0</v>
      </c>
      <c r="AP17" s="40">
        <v>0</v>
      </c>
      <c r="AQ17" s="36">
        <v>8</v>
      </c>
      <c r="AR17" s="50">
        <v>0</v>
      </c>
      <c r="AS17" s="50">
        <v>0</v>
      </c>
      <c r="AT17" s="50">
        <v>2</v>
      </c>
      <c r="AU17" s="50">
        <v>0</v>
      </c>
      <c r="AV17" s="50">
        <v>3</v>
      </c>
      <c r="AW17" s="50">
        <v>1</v>
      </c>
      <c r="AX17" s="50">
        <v>0</v>
      </c>
      <c r="AY17" s="50">
        <v>0</v>
      </c>
      <c r="AZ17" s="50">
        <v>0</v>
      </c>
      <c r="BA17" s="50">
        <v>0</v>
      </c>
      <c r="BB17" s="50">
        <v>0</v>
      </c>
    </row>
    <row r="18" spans="1:54" x14ac:dyDescent="0.25">
      <c r="A18" s="34" t="s">
        <v>30</v>
      </c>
      <c r="B18" s="44">
        <v>16</v>
      </c>
      <c r="C18" s="37">
        <v>14</v>
      </c>
      <c r="D18" s="38">
        <v>12</v>
      </c>
      <c r="E18" s="52">
        <v>26</v>
      </c>
      <c r="F18" s="55">
        <v>1</v>
      </c>
      <c r="G18" s="44">
        <v>7</v>
      </c>
      <c r="H18" s="42">
        <v>10</v>
      </c>
      <c r="I18" s="42">
        <v>14</v>
      </c>
      <c r="J18" s="38">
        <v>18</v>
      </c>
      <c r="K18" s="48">
        <v>2</v>
      </c>
      <c r="L18" s="43">
        <v>3</v>
      </c>
      <c r="M18" s="46">
        <v>7</v>
      </c>
      <c r="N18" s="48">
        <v>6</v>
      </c>
      <c r="O18" s="51"/>
      <c r="P18" s="36">
        <v>13</v>
      </c>
      <c r="Q18" s="48">
        <v>2</v>
      </c>
      <c r="R18" s="48">
        <v>2</v>
      </c>
      <c r="S18" s="42">
        <v>10</v>
      </c>
      <c r="T18" s="44">
        <v>4</v>
      </c>
      <c r="U18" s="48">
        <v>2</v>
      </c>
      <c r="V18" s="45">
        <v>9</v>
      </c>
      <c r="W18" s="40">
        <v>0</v>
      </c>
      <c r="X18" s="55">
        <v>1</v>
      </c>
      <c r="Y18" s="48">
        <v>7</v>
      </c>
      <c r="Z18" s="40">
        <v>0</v>
      </c>
      <c r="AA18" s="40">
        <v>0</v>
      </c>
      <c r="AB18" s="40">
        <v>0</v>
      </c>
      <c r="AC18" s="40">
        <v>8</v>
      </c>
      <c r="AD18" s="43">
        <v>9</v>
      </c>
      <c r="AE18" s="43">
        <v>5</v>
      </c>
      <c r="AF18" s="40">
        <v>0</v>
      </c>
      <c r="AG18" s="48">
        <v>2</v>
      </c>
      <c r="AH18" s="40">
        <v>0</v>
      </c>
      <c r="AI18" s="40">
        <v>0</v>
      </c>
      <c r="AJ18" s="37">
        <v>9</v>
      </c>
      <c r="AK18" s="42">
        <v>6</v>
      </c>
      <c r="AL18" s="55">
        <v>1</v>
      </c>
      <c r="AM18" s="40">
        <v>0</v>
      </c>
      <c r="AN18" s="48">
        <v>2</v>
      </c>
      <c r="AO18" s="48">
        <v>2</v>
      </c>
      <c r="AP18" s="40">
        <v>0</v>
      </c>
      <c r="AQ18" s="40">
        <v>0</v>
      </c>
      <c r="AR18" s="50">
        <v>0</v>
      </c>
      <c r="AS18" s="50">
        <v>0</v>
      </c>
      <c r="AT18" s="50">
        <v>0</v>
      </c>
      <c r="AU18" s="50">
        <v>0</v>
      </c>
      <c r="AV18" s="50">
        <v>0</v>
      </c>
      <c r="AW18" s="50">
        <v>0</v>
      </c>
      <c r="AX18" s="50">
        <v>0</v>
      </c>
      <c r="AY18" s="50">
        <v>0</v>
      </c>
      <c r="AZ18" s="50">
        <v>0</v>
      </c>
      <c r="BA18" s="50">
        <v>0</v>
      </c>
      <c r="BB18" s="50">
        <v>0</v>
      </c>
    </row>
    <row r="19" spans="1:54" x14ac:dyDescent="0.25">
      <c r="A19" s="34" t="s">
        <v>31</v>
      </c>
      <c r="B19" s="37">
        <v>19</v>
      </c>
      <c r="C19" s="46">
        <v>9</v>
      </c>
      <c r="D19" s="39">
        <v>10</v>
      </c>
      <c r="E19" s="47">
        <v>25</v>
      </c>
      <c r="F19" s="49">
        <v>21</v>
      </c>
      <c r="G19" s="55">
        <v>3</v>
      </c>
      <c r="H19" s="43">
        <v>3</v>
      </c>
      <c r="I19" s="47">
        <v>24</v>
      </c>
      <c r="J19" s="38">
        <v>22</v>
      </c>
      <c r="K19" s="40">
        <v>0</v>
      </c>
      <c r="L19" s="53">
        <v>11</v>
      </c>
      <c r="M19" s="46">
        <v>9</v>
      </c>
      <c r="N19" s="49">
        <v>25</v>
      </c>
      <c r="O19" s="36">
        <v>13</v>
      </c>
      <c r="P19" s="51"/>
      <c r="Q19" s="40">
        <v>0</v>
      </c>
      <c r="R19" s="48">
        <v>2</v>
      </c>
      <c r="S19" s="56">
        <v>30</v>
      </c>
      <c r="T19" s="37">
        <v>5</v>
      </c>
      <c r="U19" s="43">
        <v>3</v>
      </c>
      <c r="V19" s="53">
        <v>14</v>
      </c>
      <c r="W19" s="44">
        <v>3</v>
      </c>
      <c r="X19" s="43">
        <v>3</v>
      </c>
      <c r="Y19" s="44">
        <v>12</v>
      </c>
      <c r="Z19" s="40">
        <v>0</v>
      </c>
      <c r="AA19" s="48">
        <v>1</v>
      </c>
      <c r="AB19" s="48">
        <v>1</v>
      </c>
      <c r="AC19" s="39">
        <v>19</v>
      </c>
      <c r="AD19" s="40">
        <v>4</v>
      </c>
      <c r="AE19" s="40">
        <v>1</v>
      </c>
      <c r="AF19" s="40">
        <v>0</v>
      </c>
      <c r="AG19" s="38">
        <v>16</v>
      </c>
      <c r="AH19" s="43">
        <v>3</v>
      </c>
      <c r="AI19" s="48">
        <v>6</v>
      </c>
      <c r="AJ19" s="45">
        <v>7</v>
      </c>
      <c r="AK19" s="55">
        <v>1</v>
      </c>
      <c r="AL19" s="40">
        <v>0</v>
      </c>
      <c r="AM19" s="40">
        <v>2</v>
      </c>
      <c r="AN19" s="40">
        <v>0</v>
      </c>
      <c r="AO19" s="43">
        <v>3</v>
      </c>
      <c r="AP19" s="40">
        <v>0</v>
      </c>
      <c r="AQ19" s="48">
        <v>2</v>
      </c>
      <c r="AR19" s="50">
        <v>0</v>
      </c>
      <c r="AS19" s="50">
        <v>0</v>
      </c>
      <c r="AT19" s="50">
        <v>4</v>
      </c>
      <c r="AU19" s="50">
        <v>0</v>
      </c>
      <c r="AV19" s="50">
        <v>0</v>
      </c>
      <c r="AW19" s="50">
        <v>0</v>
      </c>
      <c r="AX19" s="50">
        <v>0</v>
      </c>
      <c r="AY19" s="50">
        <v>0</v>
      </c>
      <c r="AZ19" s="50">
        <v>0</v>
      </c>
      <c r="BA19" s="50">
        <v>0</v>
      </c>
      <c r="BB19" s="50">
        <v>0</v>
      </c>
    </row>
    <row r="20" spans="1:54" hidden="1" x14ac:dyDescent="0.25">
      <c r="A20" s="34" t="s">
        <v>32</v>
      </c>
      <c r="B20" s="40">
        <v>0</v>
      </c>
      <c r="C20" s="40">
        <v>0</v>
      </c>
      <c r="D20" s="43">
        <v>3</v>
      </c>
      <c r="E20" s="55">
        <v>1</v>
      </c>
      <c r="F20" s="40">
        <v>0</v>
      </c>
      <c r="G20" s="43">
        <v>3</v>
      </c>
      <c r="H20" s="40">
        <v>0</v>
      </c>
      <c r="I20" s="40">
        <v>0</v>
      </c>
      <c r="J20" s="40">
        <v>0</v>
      </c>
      <c r="K20" s="40">
        <v>0</v>
      </c>
      <c r="L20" s="40">
        <v>0</v>
      </c>
      <c r="M20" s="40">
        <v>0</v>
      </c>
      <c r="N20" s="40">
        <v>0</v>
      </c>
      <c r="O20" s="48">
        <v>2</v>
      </c>
      <c r="P20" s="40">
        <v>0</v>
      </c>
      <c r="Q20" s="51"/>
      <c r="R20" s="40">
        <v>0</v>
      </c>
      <c r="S20" s="43">
        <v>3</v>
      </c>
      <c r="T20" s="40">
        <v>0</v>
      </c>
      <c r="U20" s="40">
        <v>0</v>
      </c>
      <c r="V20" s="40">
        <v>0</v>
      </c>
      <c r="W20" s="40">
        <v>0</v>
      </c>
      <c r="X20" s="40">
        <v>0</v>
      </c>
      <c r="Y20" s="40">
        <v>0</v>
      </c>
      <c r="Z20" s="40">
        <v>0</v>
      </c>
      <c r="AA20" s="40">
        <v>0</v>
      </c>
      <c r="AB20" s="40">
        <v>0</v>
      </c>
      <c r="AC20" s="40">
        <v>0</v>
      </c>
      <c r="AD20" s="40">
        <v>0</v>
      </c>
      <c r="AE20" s="40">
        <v>0</v>
      </c>
      <c r="AF20" s="40">
        <v>0</v>
      </c>
      <c r="AG20" s="40">
        <v>0</v>
      </c>
      <c r="AH20" s="40">
        <v>0</v>
      </c>
      <c r="AI20" s="40">
        <v>0</v>
      </c>
      <c r="AJ20" s="40">
        <v>0</v>
      </c>
      <c r="AK20" s="40">
        <v>0</v>
      </c>
      <c r="AL20" s="40">
        <v>0</v>
      </c>
      <c r="AM20" s="40">
        <v>0</v>
      </c>
      <c r="AN20" s="40">
        <v>0</v>
      </c>
      <c r="AO20" s="40">
        <v>0</v>
      </c>
      <c r="AP20" s="40">
        <v>0</v>
      </c>
      <c r="AQ20" s="40">
        <v>0</v>
      </c>
      <c r="AR20" s="50">
        <v>0</v>
      </c>
      <c r="AS20" s="50">
        <v>0</v>
      </c>
      <c r="AT20" s="50">
        <v>0</v>
      </c>
      <c r="AU20" s="50">
        <v>0</v>
      </c>
      <c r="AV20" s="50">
        <v>0</v>
      </c>
      <c r="AW20" s="50">
        <v>0</v>
      </c>
      <c r="AX20" s="50">
        <v>0</v>
      </c>
      <c r="AY20" s="50">
        <v>0</v>
      </c>
      <c r="AZ20" s="50">
        <v>0</v>
      </c>
      <c r="BA20" s="50">
        <v>0</v>
      </c>
      <c r="BB20" s="50">
        <v>0</v>
      </c>
    </row>
    <row r="21" spans="1:54" hidden="1" x14ac:dyDescent="0.25">
      <c r="A21" s="34" t="s">
        <v>33</v>
      </c>
      <c r="B21" s="40">
        <v>0</v>
      </c>
      <c r="C21" s="45">
        <v>5</v>
      </c>
      <c r="D21" s="40">
        <v>0</v>
      </c>
      <c r="E21" s="44">
        <v>4</v>
      </c>
      <c r="F21" s="40">
        <v>0</v>
      </c>
      <c r="G21" s="40">
        <v>0</v>
      </c>
      <c r="H21" s="43">
        <v>3</v>
      </c>
      <c r="I21" s="40">
        <v>0</v>
      </c>
      <c r="J21" s="55">
        <v>1</v>
      </c>
      <c r="K21" s="40">
        <v>0</v>
      </c>
      <c r="L21" s="48">
        <v>2</v>
      </c>
      <c r="M21" s="43">
        <v>3</v>
      </c>
      <c r="N21" s="48">
        <v>2</v>
      </c>
      <c r="O21" s="48">
        <v>2</v>
      </c>
      <c r="P21" s="48">
        <v>2</v>
      </c>
      <c r="Q21" s="40">
        <v>0</v>
      </c>
      <c r="R21" s="51"/>
      <c r="S21" s="40">
        <v>0</v>
      </c>
      <c r="T21" s="40">
        <v>0</v>
      </c>
      <c r="U21" s="48">
        <v>2</v>
      </c>
      <c r="V21" s="40">
        <v>0</v>
      </c>
      <c r="W21" s="48">
        <v>2</v>
      </c>
      <c r="X21" s="40">
        <v>0</v>
      </c>
      <c r="Y21" s="40">
        <v>0</v>
      </c>
      <c r="Z21" s="40">
        <v>0</v>
      </c>
      <c r="AA21" s="40">
        <v>0</v>
      </c>
      <c r="AB21" s="40">
        <v>0</v>
      </c>
      <c r="AC21" s="40">
        <v>0</v>
      </c>
      <c r="AD21" s="40">
        <v>0</v>
      </c>
      <c r="AE21" s="40">
        <v>0</v>
      </c>
      <c r="AF21" s="40">
        <v>0</v>
      </c>
      <c r="AG21" s="40">
        <v>0</v>
      </c>
      <c r="AH21" s="40">
        <v>0</v>
      </c>
      <c r="AI21" s="40">
        <v>0</v>
      </c>
      <c r="AJ21" s="40">
        <v>0</v>
      </c>
      <c r="AK21" s="40">
        <v>0</v>
      </c>
      <c r="AL21" s="40">
        <v>0</v>
      </c>
      <c r="AM21" s="40">
        <v>0</v>
      </c>
      <c r="AN21" s="40">
        <v>0</v>
      </c>
      <c r="AO21" s="40">
        <v>0</v>
      </c>
      <c r="AP21" s="40">
        <v>0</v>
      </c>
      <c r="AQ21" s="40">
        <v>0</v>
      </c>
      <c r="AR21" s="50">
        <v>0</v>
      </c>
      <c r="AS21" s="50">
        <v>0</v>
      </c>
      <c r="AT21" s="50">
        <v>0</v>
      </c>
      <c r="AU21" s="50">
        <v>0</v>
      </c>
      <c r="AV21" s="50">
        <v>0</v>
      </c>
      <c r="AW21" s="50">
        <v>0</v>
      </c>
      <c r="AX21" s="50">
        <v>0</v>
      </c>
      <c r="AY21" s="50">
        <v>0</v>
      </c>
      <c r="AZ21" s="50">
        <v>0</v>
      </c>
      <c r="BA21" s="50">
        <v>0</v>
      </c>
      <c r="BB21" s="50">
        <v>0</v>
      </c>
    </row>
    <row r="22" spans="1:54" x14ac:dyDescent="0.25">
      <c r="A22" s="34" t="s">
        <v>34</v>
      </c>
      <c r="B22" s="45">
        <v>14</v>
      </c>
      <c r="C22" s="43">
        <v>9</v>
      </c>
      <c r="D22" s="42">
        <v>15</v>
      </c>
      <c r="E22" s="54">
        <v>36</v>
      </c>
      <c r="F22" s="46">
        <v>11</v>
      </c>
      <c r="G22" s="36">
        <v>13</v>
      </c>
      <c r="H22" s="44">
        <v>10</v>
      </c>
      <c r="I22" s="38">
        <v>37</v>
      </c>
      <c r="J22" s="39">
        <v>17</v>
      </c>
      <c r="K22" s="40">
        <v>0</v>
      </c>
      <c r="L22" s="44">
        <v>4</v>
      </c>
      <c r="M22" s="44">
        <v>6</v>
      </c>
      <c r="N22" s="37">
        <v>25</v>
      </c>
      <c r="O22" s="42">
        <v>10</v>
      </c>
      <c r="P22" s="56">
        <v>30</v>
      </c>
      <c r="Q22" s="43">
        <v>3</v>
      </c>
      <c r="R22" s="40">
        <v>0</v>
      </c>
      <c r="S22" s="51"/>
      <c r="T22" s="37">
        <v>7</v>
      </c>
      <c r="U22" s="40">
        <v>0</v>
      </c>
      <c r="V22" s="45">
        <v>15</v>
      </c>
      <c r="W22" s="40">
        <v>0</v>
      </c>
      <c r="X22" s="40">
        <v>0</v>
      </c>
      <c r="Y22" s="45">
        <v>12</v>
      </c>
      <c r="Z22" s="40">
        <v>0</v>
      </c>
      <c r="AA22" s="40">
        <v>0</v>
      </c>
      <c r="AB22" s="40">
        <v>0</v>
      </c>
      <c r="AC22" s="37">
        <v>11</v>
      </c>
      <c r="AD22" s="48">
        <v>8</v>
      </c>
      <c r="AE22" s="40">
        <v>0</v>
      </c>
      <c r="AF22" s="40">
        <v>0</v>
      </c>
      <c r="AG22" s="45">
        <v>16</v>
      </c>
      <c r="AH22" s="40">
        <v>0</v>
      </c>
      <c r="AI22" s="48">
        <v>4</v>
      </c>
      <c r="AJ22" s="46">
        <v>12</v>
      </c>
      <c r="AK22" s="43">
        <v>8</v>
      </c>
      <c r="AL22" s="48">
        <v>2</v>
      </c>
      <c r="AM22" s="40">
        <v>0</v>
      </c>
      <c r="AN22" s="48">
        <v>2</v>
      </c>
      <c r="AO22" s="40">
        <v>0</v>
      </c>
      <c r="AP22" s="40">
        <v>0</v>
      </c>
      <c r="AQ22" s="40">
        <v>0</v>
      </c>
      <c r="AR22" s="50">
        <v>0</v>
      </c>
      <c r="AS22" s="50">
        <v>0</v>
      </c>
      <c r="AT22" s="50">
        <v>2</v>
      </c>
      <c r="AU22" s="50">
        <v>0</v>
      </c>
      <c r="AV22" s="50">
        <v>0</v>
      </c>
      <c r="AW22" s="50">
        <v>0</v>
      </c>
      <c r="AX22" s="50">
        <v>3</v>
      </c>
      <c r="AY22" s="50">
        <v>0</v>
      </c>
      <c r="AZ22" s="50">
        <v>0</v>
      </c>
      <c r="BA22" s="50">
        <v>0</v>
      </c>
      <c r="BB22" s="50">
        <v>2</v>
      </c>
    </row>
    <row r="23" spans="1:54" hidden="1" x14ac:dyDescent="0.25">
      <c r="A23" s="34" t="s">
        <v>35</v>
      </c>
      <c r="B23" s="46">
        <v>4</v>
      </c>
      <c r="C23" s="38">
        <v>11</v>
      </c>
      <c r="D23" s="36">
        <v>8</v>
      </c>
      <c r="E23" s="54">
        <v>11</v>
      </c>
      <c r="F23" s="44">
        <v>4</v>
      </c>
      <c r="G23" s="40">
        <v>0</v>
      </c>
      <c r="H23" s="48">
        <v>2</v>
      </c>
      <c r="I23" s="54">
        <v>14</v>
      </c>
      <c r="J23" s="44">
        <v>0</v>
      </c>
      <c r="K23" s="40">
        <v>0</v>
      </c>
      <c r="L23" s="36">
        <v>3</v>
      </c>
      <c r="M23" s="55">
        <v>0</v>
      </c>
      <c r="N23" s="36">
        <v>3</v>
      </c>
      <c r="O23" s="44">
        <v>4</v>
      </c>
      <c r="P23" s="37">
        <v>5</v>
      </c>
      <c r="Q23" s="40">
        <v>0</v>
      </c>
      <c r="R23" s="40">
        <v>0</v>
      </c>
      <c r="S23" s="37">
        <v>7</v>
      </c>
      <c r="T23" s="51"/>
      <c r="U23" s="40">
        <v>0</v>
      </c>
      <c r="V23" s="43">
        <v>3</v>
      </c>
      <c r="W23" s="40">
        <v>0</v>
      </c>
      <c r="X23" s="43">
        <v>3</v>
      </c>
      <c r="Y23" s="44">
        <v>1</v>
      </c>
      <c r="Z23" s="48">
        <v>1</v>
      </c>
      <c r="AA23" s="40">
        <v>0</v>
      </c>
      <c r="AB23" s="40">
        <v>0</v>
      </c>
      <c r="AC23" s="45">
        <v>5</v>
      </c>
      <c r="AD23" s="43">
        <v>3</v>
      </c>
      <c r="AE23" s="40">
        <v>0</v>
      </c>
      <c r="AF23" s="40">
        <v>0</v>
      </c>
      <c r="AG23" s="38">
        <v>12</v>
      </c>
      <c r="AH23" s="40">
        <v>0</v>
      </c>
      <c r="AI23" s="40">
        <v>0</v>
      </c>
      <c r="AJ23" s="48">
        <v>2</v>
      </c>
      <c r="AK23" s="55">
        <v>1</v>
      </c>
      <c r="AL23" s="48">
        <v>2</v>
      </c>
      <c r="AM23" s="40">
        <v>0</v>
      </c>
      <c r="AN23" s="43">
        <v>3</v>
      </c>
      <c r="AO23" s="40">
        <v>0</v>
      </c>
      <c r="AP23" s="40">
        <v>0</v>
      </c>
      <c r="AQ23" s="40">
        <v>0</v>
      </c>
      <c r="AR23" s="50">
        <v>0</v>
      </c>
      <c r="AS23" s="50">
        <v>0</v>
      </c>
      <c r="AT23" s="50">
        <v>0</v>
      </c>
      <c r="AU23" s="50">
        <v>0</v>
      </c>
      <c r="AV23" s="50">
        <v>0</v>
      </c>
      <c r="AW23" s="50">
        <v>0</v>
      </c>
      <c r="AX23" s="50">
        <v>0</v>
      </c>
      <c r="AY23" s="50">
        <v>0</v>
      </c>
      <c r="AZ23" s="50">
        <v>0</v>
      </c>
      <c r="BA23" s="50">
        <v>0</v>
      </c>
      <c r="BB23" s="50">
        <v>0</v>
      </c>
    </row>
    <row r="24" spans="1:54" hidden="1" x14ac:dyDescent="0.25">
      <c r="A24" s="34" t="s">
        <v>36</v>
      </c>
      <c r="B24" s="40">
        <v>0</v>
      </c>
      <c r="C24" s="48">
        <v>2</v>
      </c>
      <c r="D24" s="40">
        <v>0</v>
      </c>
      <c r="E24" s="44">
        <v>4</v>
      </c>
      <c r="F24" s="48">
        <v>2</v>
      </c>
      <c r="G24" s="40">
        <v>0</v>
      </c>
      <c r="H24" s="40">
        <v>0</v>
      </c>
      <c r="I24" s="48">
        <v>2</v>
      </c>
      <c r="J24" s="55">
        <v>1</v>
      </c>
      <c r="K24" s="40">
        <v>0</v>
      </c>
      <c r="L24" s="48">
        <v>2</v>
      </c>
      <c r="M24" s="43">
        <v>3</v>
      </c>
      <c r="N24" s="40">
        <v>0</v>
      </c>
      <c r="O24" s="48">
        <v>2</v>
      </c>
      <c r="P24" s="43">
        <v>3</v>
      </c>
      <c r="Q24" s="40">
        <v>0</v>
      </c>
      <c r="R24" s="48">
        <v>2</v>
      </c>
      <c r="S24" s="40">
        <v>0</v>
      </c>
      <c r="T24" s="40">
        <v>0</v>
      </c>
      <c r="U24" s="51"/>
      <c r="V24" s="40">
        <v>0</v>
      </c>
      <c r="W24" s="40">
        <v>0</v>
      </c>
      <c r="X24" s="43">
        <v>3</v>
      </c>
      <c r="Y24" s="40">
        <v>0</v>
      </c>
      <c r="Z24" s="40">
        <v>0</v>
      </c>
      <c r="AA24" s="40">
        <v>0</v>
      </c>
      <c r="AB24" s="40">
        <v>0</v>
      </c>
      <c r="AC24" s="48">
        <v>2</v>
      </c>
      <c r="AD24" s="40">
        <v>0</v>
      </c>
      <c r="AE24" s="40">
        <v>0</v>
      </c>
      <c r="AF24" s="40">
        <v>0</v>
      </c>
      <c r="AG24" s="40">
        <v>0</v>
      </c>
      <c r="AH24" s="40">
        <v>0</v>
      </c>
      <c r="AI24" s="40">
        <v>0</v>
      </c>
      <c r="AJ24" s="40">
        <v>0</v>
      </c>
      <c r="AK24" s="40">
        <v>0</v>
      </c>
      <c r="AL24" s="40">
        <v>0</v>
      </c>
      <c r="AM24" s="40">
        <v>0</v>
      </c>
      <c r="AN24" s="40">
        <v>0</v>
      </c>
      <c r="AO24" s="40">
        <v>0</v>
      </c>
      <c r="AP24" s="40">
        <v>0</v>
      </c>
      <c r="AQ24" s="40">
        <v>0</v>
      </c>
      <c r="AR24" s="50">
        <v>0</v>
      </c>
      <c r="AS24" s="50">
        <v>0</v>
      </c>
      <c r="AT24" s="50">
        <v>0</v>
      </c>
      <c r="AU24" s="50">
        <v>0</v>
      </c>
      <c r="AV24" s="50">
        <v>0</v>
      </c>
      <c r="AW24" s="50">
        <v>0</v>
      </c>
      <c r="AX24" s="50">
        <v>0</v>
      </c>
      <c r="AY24" s="50">
        <v>0</v>
      </c>
      <c r="AZ24" s="50">
        <v>0</v>
      </c>
      <c r="BA24" s="50">
        <v>0</v>
      </c>
      <c r="BB24" s="50">
        <v>0</v>
      </c>
    </row>
    <row r="25" spans="1:54" x14ac:dyDescent="0.25">
      <c r="A25" s="34" t="s">
        <v>37</v>
      </c>
      <c r="B25" s="39">
        <v>27</v>
      </c>
      <c r="C25" s="45">
        <v>10</v>
      </c>
      <c r="D25" s="43">
        <v>5</v>
      </c>
      <c r="E25" s="39">
        <v>17</v>
      </c>
      <c r="F25" s="54">
        <v>14</v>
      </c>
      <c r="G25" s="40">
        <v>8</v>
      </c>
      <c r="H25" s="48">
        <v>2</v>
      </c>
      <c r="I25" s="53">
        <v>20</v>
      </c>
      <c r="J25" s="41">
        <v>29</v>
      </c>
      <c r="K25" s="40">
        <v>0</v>
      </c>
      <c r="L25" s="36">
        <v>8</v>
      </c>
      <c r="M25" s="48">
        <v>2</v>
      </c>
      <c r="N25" s="37">
        <v>28</v>
      </c>
      <c r="O25" s="45">
        <v>9</v>
      </c>
      <c r="P25" s="53">
        <v>14</v>
      </c>
      <c r="Q25" s="40">
        <v>0</v>
      </c>
      <c r="R25" s="40">
        <v>0</v>
      </c>
      <c r="S25" s="45">
        <v>15</v>
      </c>
      <c r="T25" s="43">
        <v>3</v>
      </c>
      <c r="U25" s="40">
        <v>0</v>
      </c>
      <c r="V25" s="51"/>
      <c r="W25" s="40">
        <v>0</v>
      </c>
      <c r="X25" s="40">
        <v>3</v>
      </c>
      <c r="Y25" s="39">
        <v>20</v>
      </c>
      <c r="Z25" s="40">
        <v>0</v>
      </c>
      <c r="AA25" s="40">
        <v>3</v>
      </c>
      <c r="AB25" s="40">
        <v>0</v>
      </c>
      <c r="AC25" s="37">
        <v>9</v>
      </c>
      <c r="AD25" s="48">
        <v>8</v>
      </c>
      <c r="AE25" s="40">
        <v>0</v>
      </c>
      <c r="AF25" s="40">
        <v>0</v>
      </c>
      <c r="AG25" s="49">
        <v>13</v>
      </c>
      <c r="AH25" s="40">
        <v>0</v>
      </c>
      <c r="AI25" s="48">
        <v>2</v>
      </c>
      <c r="AJ25" s="40">
        <v>3</v>
      </c>
      <c r="AK25" s="40">
        <v>0</v>
      </c>
      <c r="AL25" s="40">
        <v>0</v>
      </c>
      <c r="AM25" s="40">
        <v>0</v>
      </c>
      <c r="AN25" s="40">
        <v>0</v>
      </c>
      <c r="AO25" s="43">
        <v>3</v>
      </c>
      <c r="AP25" s="40">
        <v>0</v>
      </c>
      <c r="AQ25" s="40">
        <v>3</v>
      </c>
      <c r="AR25" s="50">
        <v>0</v>
      </c>
      <c r="AS25" s="50">
        <v>0</v>
      </c>
      <c r="AT25" s="50">
        <v>0</v>
      </c>
      <c r="AU25" s="50">
        <v>0</v>
      </c>
      <c r="AV25" s="50">
        <v>0</v>
      </c>
      <c r="AW25" s="50">
        <v>0</v>
      </c>
      <c r="AX25" s="50">
        <v>0</v>
      </c>
      <c r="AY25" s="50">
        <v>2</v>
      </c>
      <c r="AZ25" s="50">
        <v>2</v>
      </c>
      <c r="BA25" s="50">
        <v>2</v>
      </c>
      <c r="BB25" s="50">
        <v>0</v>
      </c>
    </row>
    <row r="26" spans="1:54" hidden="1" x14ac:dyDescent="0.25">
      <c r="A26" s="34" t="s">
        <v>38</v>
      </c>
      <c r="B26" s="40">
        <v>0</v>
      </c>
      <c r="C26" s="40">
        <v>0</v>
      </c>
      <c r="D26" s="40">
        <v>0</v>
      </c>
      <c r="E26" s="44">
        <v>3</v>
      </c>
      <c r="F26" s="40">
        <v>0</v>
      </c>
      <c r="G26" s="40">
        <v>0</v>
      </c>
      <c r="H26" s="40">
        <v>0</v>
      </c>
      <c r="I26" s="40">
        <v>0</v>
      </c>
      <c r="J26" s="40">
        <v>0</v>
      </c>
      <c r="K26" s="40">
        <v>0</v>
      </c>
      <c r="L26" s="40">
        <v>0</v>
      </c>
      <c r="M26" s="40">
        <v>0</v>
      </c>
      <c r="N26" s="48">
        <v>2</v>
      </c>
      <c r="O26" s="40">
        <v>0</v>
      </c>
      <c r="P26" s="44">
        <v>3</v>
      </c>
      <c r="Q26" s="40">
        <v>0</v>
      </c>
      <c r="R26" s="48">
        <v>2</v>
      </c>
      <c r="S26" s="40">
        <v>0</v>
      </c>
      <c r="T26" s="40">
        <v>0</v>
      </c>
      <c r="U26" s="40">
        <v>0</v>
      </c>
      <c r="V26" s="40">
        <v>0</v>
      </c>
      <c r="W26" s="51"/>
      <c r="X26" s="40">
        <v>0</v>
      </c>
      <c r="Y26" s="40">
        <v>0</v>
      </c>
      <c r="Z26" s="40">
        <v>0</v>
      </c>
      <c r="AA26" s="48">
        <v>1</v>
      </c>
      <c r="AB26" s="48">
        <v>1</v>
      </c>
      <c r="AC26" s="40">
        <v>0</v>
      </c>
      <c r="AD26" s="40">
        <v>0</v>
      </c>
      <c r="AE26" s="40">
        <v>0</v>
      </c>
      <c r="AF26" s="40">
        <v>0</v>
      </c>
      <c r="AG26" s="40">
        <v>0</v>
      </c>
      <c r="AH26" s="40">
        <v>0</v>
      </c>
      <c r="AI26" s="40">
        <v>0</v>
      </c>
      <c r="AJ26" s="40">
        <v>0</v>
      </c>
      <c r="AK26" s="40">
        <v>0</v>
      </c>
      <c r="AL26" s="40">
        <v>0</v>
      </c>
      <c r="AM26" s="40">
        <v>0</v>
      </c>
      <c r="AN26" s="40">
        <v>0</v>
      </c>
      <c r="AO26" s="40">
        <v>0</v>
      </c>
      <c r="AP26" s="40">
        <v>0</v>
      </c>
      <c r="AQ26" s="40">
        <v>0</v>
      </c>
      <c r="AR26" s="50">
        <v>0</v>
      </c>
      <c r="AS26" s="50">
        <v>0</v>
      </c>
      <c r="AT26" s="50">
        <v>0</v>
      </c>
      <c r="AU26" s="50">
        <v>0</v>
      </c>
      <c r="AV26" s="50">
        <v>0</v>
      </c>
      <c r="AW26" s="50">
        <v>0</v>
      </c>
      <c r="AX26" s="50">
        <v>0</v>
      </c>
      <c r="AY26" s="50">
        <v>0</v>
      </c>
      <c r="AZ26" s="50">
        <v>0</v>
      </c>
      <c r="BA26" s="50">
        <v>0</v>
      </c>
      <c r="BB26" s="50">
        <v>0</v>
      </c>
    </row>
    <row r="27" spans="1:54" x14ac:dyDescent="0.25">
      <c r="A27" s="34" t="s">
        <v>39</v>
      </c>
      <c r="B27" s="43">
        <v>6</v>
      </c>
      <c r="C27" s="43">
        <v>7</v>
      </c>
      <c r="D27" s="43">
        <v>3</v>
      </c>
      <c r="E27" s="36">
        <v>12</v>
      </c>
      <c r="F27" s="40">
        <v>4</v>
      </c>
      <c r="G27" s="40">
        <v>0</v>
      </c>
      <c r="H27" s="40">
        <v>0</v>
      </c>
      <c r="I27" s="43">
        <v>3</v>
      </c>
      <c r="J27" s="43">
        <v>8</v>
      </c>
      <c r="K27" s="40">
        <v>0</v>
      </c>
      <c r="L27" s="40">
        <v>0</v>
      </c>
      <c r="M27" s="43">
        <v>3</v>
      </c>
      <c r="N27" s="40">
        <v>2</v>
      </c>
      <c r="O27" s="55">
        <v>1</v>
      </c>
      <c r="P27" s="43">
        <v>3</v>
      </c>
      <c r="Q27" s="40">
        <v>0</v>
      </c>
      <c r="R27" s="40">
        <v>0</v>
      </c>
      <c r="S27" s="40">
        <v>0</v>
      </c>
      <c r="T27" s="43">
        <v>3</v>
      </c>
      <c r="U27" s="43">
        <v>3</v>
      </c>
      <c r="V27" s="40">
        <v>3</v>
      </c>
      <c r="W27" s="40">
        <v>0</v>
      </c>
      <c r="X27" s="51"/>
      <c r="Y27" s="43">
        <v>3</v>
      </c>
      <c r="Z27" s="40">
        <v>0</v>
      </c>
      <c r="AA27" s="55">
        <v>1</v>
      </c>
      <c r="AB27" s="40">
        <v>0</v>
      </c>
      <c r="AC27" s="40">
        <v>0</v>
      </c>
      <c r="AD27" s="40">
        <v>0</v>
      </c>
      <c r="AE27" s="40">
        <v>0</v>
      </c>
      <c r="AF27" s="40">
        <v>0</v>
      </c>
      <c r="AG27" s="36">
        <v>8</v>
      </c>
      <c r="AH27" s="40">
        <v>0</v>
      </c>
      <c r="AI27" s="40">
        <v>0</v>
      </c>
      <c r="AJ27" s="40">
        <v>0</v>
      </c>
      <c r="AK27" s="40">
        <v>0</v>
      </c>
      <c r="AL27" s="40">
        <v>0</v>
      </c>
      <c r="AM27" s="40">
        <v>0</v>
      </c>
      <c r="AN27" s="40">
        <v>0</v>
      </c>
      <c r="AO27" s="40">
        <v>0</v>
      </c>
      <c r="AP27" s="40">
        <v>0</v>
      </c>
      <c r="AQ27" s="40">
        <v>3</v>
      </c>
      <c r="AR27" s="50">
        <v>0</v>
      </c>
      <c r="AS27" s="50">
        <v>0</v>
      </c>
      <c r="AT27" s="50">
        <v>0</v>
      </c>
      <c r="AU27" s="50">
        <v>0</v>
      </c>
      <c r="AV27" s="50">
        <v>0</v>
      </c>
      <c r="AW27" s="50">
        <v>0</v>
      </c>
      <c r="AX27" s="50">
        <v>0</v>
      </c>
      <c r="AY27" s="50">
        <v>0</v>
      </c>
      <c r="AZ27" s="50">
        <v>0</v>
      </c>
      <c r="BA27" s="50">
        <v>0</v>
      </c>
      <c r="BB27" s="50">
        <v>0</v>
      </c>
    </row>
    <row r="28" spans="1:54" x14ac:dyDescent="0.25">
      <c r="A28" s="34" t="s">
        <v>40</v>
      </c>
      <c r="B28" s="47">
        <v>36</v>
      </c>
      <c r="C28" s="46">
        <v>7</v>
      </c>
      <c r="D28" s="43">
        <v>11</v>
      </c>
      <c r="E28" s="49">
        <v>38</v>
      </c>
      <c r="F28" s="45">
        <v>15</v>
      </c>
      <c r="G28" s="45">
        <v>8</v>
      </c>
      <c r="H28" s="43">
        <v>3</v>
      </c>
      <c r="I28" s="46">
        <v>26</v>
      </c>
      <c r="J28" s="46">
        <v>32</v>
      </c>
      <c r="K28" s="40">
        <v>0</v>
      </c>
      <c r="L28" s="45">
        <v>0</v>
      </c>
      <c r="M28" s="44">
        <v>2</v>
      </c>
      <c r="N28" s="58">
        <v>24</v>
      </c>
      <c r="O28" s="48">
        <v>7</v>
      </c>
      <c r="P28" s="44">
        <v>12</v>
      </c>
      <c r="Q28" s="40">
        <v>0</v>
      </c>
      <c r="R28" s="40">
        <v>0</v>
      </c>
      <c r="S28" s="45">
        <v>12</v>
      </c>
      <c r="T28" s="44">
        <v>1</v>
      </c>
      <c r="U28" s="40">
        <v>0</v>
      </c>
      <c r="V28" s="39">
        <v>20</v>
      </c>
      <c r="W28" s="40">
        <v>0</v>
      </c>
      <c r="X28" s="43">
        <v>3</v>
      </c>
      <c r="Y28" s="51"/>
      <c r="Z28" s="48">
        <v>1</v>
      </c>
      <c r="AA28" s="55">
        <v>3</v>
      </c>
      <c r="AB28" s="40">
        <v>0</v>
      </c>
      <c r="AC28" s="45">
        <v>10</v>
      </c>
      <c r="AD28" s="48">
        <v>18</v>
      </c>
      <c r="AE28" s="40">
        <v>0</v>
      </c>
      <c r="AF28" s="40">
        <v>0</v>
      </c>
      <c r="AG28" s="36">
        <v>10</v>
      </c>
      <c r="AH28" s="40">
        <v>0</v>
      </c>
      <c r="AI28" s="40">
        <v>0</v>
      </c>
      <c r="AJ28" s="42">
        <v>8</v>
      </c>
      <c r="AK28" s="40">
        <v>0</v>
      </c>
      <c r="AL28" s="40">
        <v>0</v>
      </c>
      <c r="AM28" s="40">
        <v>0</v>
      </c>
      <c r="AN28" s="40">
        <v>0</v>
      </c>
      <c r="AO28" s="40">
        <v>0</v>
      </c>
      <c r="AP28" s="40">
        <v>0</v>
      </c>
      <c r="AQ28" s="43">
        <v>3</v>
      </c>
      <c r="AR28" s="50">
        <v>0</v>
      </c>
      <c r="AS28" s="50">
        <v>0</v>
      </c>
      <c r="AT28" s="50">
        <v>0</v>
      </c>
      <c r="AU28" s="50">
        <v>0</v>
      </c>
      <c r="AV28" s="50">
        <v>0</v>
      </c>
      <c r="AW28" s="50">
        <v>2</v>
      </c>
      <c r="AX28" s="50">
        <v>0</v>
      </c>
      <c r="AY28" s="50">
        <v>0</v>
      </c>
      <c r="AZ28" s="50">
        <v>0</v>
      </c>
      <c r="BA28" s="50">
        <v>0</v>
      </c>
      <c r="BB28" s="50">
        <v>0</v>
      </c>
    </row>
    <row r="29" spans="1:54" hidden="1" x14ac:dyDescent="0.25">
      <c r="A29" s="34" t="s">
        <v>41</v>
      </c>
      <c r="B29" s="48">
        <v>1</v>
      </c>
      <c r="C29" s="48">
        <v>1</v>
      </c>
      <c r="D29" s="40">
        <v>0</v>
      </c>
      <c r="E29" s="40">
        <v>0</v>
      </c>
      <c r="F29" s="40">
        <v>0</v>
      </c>
      <c r="G29" s="40">
        <v>0</v>
      </c>
      <c r="H29" s="40">
        <v>0</v>
      </c>
      <c r="I29" s="40">
        <v>0</v>
      </c>
      <c r="J29" s="40">
        <v>0</v>
      </c>
      <c r="K29" s="40">
        <v>0</v>
      </c>
      <c r="L29" s="40">
        <v>0</v>
      </c>
      <c r="M29" s="40">
        <v>0</v>
      </c>
      <c r="N29" s="40">
        <v>0</v>
      </c>
      <c r="O29" s="40">
        <v>0</v>
      </c>
      <c r="P29" s="40">
        <v>0</v>
      </c>
      <c r="Q29" s="40">
        <v>0</v>
      </c>
      <c r="R29" s="40">
        <v>0</v>
      </c>
      <c r="S29" s="40">
        <v>0</v>
      </c>
      <c r="T29" s="48">
        <v>1</v>
      </c>
      <c r="U29" s="40">
        <v>0</v>
      </c>
      <c r="V29" s="40">
        <v>0</v>
      </c>
      <c r="W29" s="40">
        <v>0</v>
      </c>
      <c r="X29" s="40">
        <v>0</v>
      </c>
      <c r="Y29" s="48">
        <v>1</v>
      </c>
      <c r="Z29" s="59"/>
      <c r="AA29" s="40">
        <v>0</v>
      </c>
      <c r="AB29" s="40">
        <v>0</v>
      </c>
      <c r="AC29" s="40">
        <v>0</v>
      </c>
      <c r="AD29" s="40">
        <v>0</v>
      </c>
      <c r="AE29" s="40">
        <v>0</v>
      </c>
      <c r="AF29" s="40">
        <v>0</v>
      </c>
      <c r="AG29" s="40">
        <v>0</v>
      </c>
      <c r="AH29" s="40">
        <v>0</v>
      </c>
      <c r="AI29" s="40">
        <v>0</v>
      </c>
      <c r="AJ29" s="40">
        <v>0</v>
      </c>
      <c r="AK29" s="40">
        <v>0</v>
      </c>
      <c r="AL29" s="40">
        <v>0</v>
      </c>
      <c r="AM29" s="40">
        <v>0</v>
      </c>
      <c r="AN29" s="40">
        <v>0</v>
      </c>
      <c r="AO29" s="40">
        <v>0</v>
      </c>
      <c r="AP29" s="40">
        <v>0</v>
      </c>
      <c r="AQ29" s="40">
        <v>0</v>
      </c>
      <c r="AR29" s="50">
        <v>0</v>
      </c>
      <c r="AS29" s="50">
        <v>0</v>
      </c>
      <c r="AT29" s="50">
        <v>0</v>
      </c>
      <c r="AU29" s="50">
        <v>0</v>
      </c>
      <c r="AV29" s="50">
        <v>0</v>
      </c>
      <c r="AW29" s="50">
        <v>0</v>
      </c>
      <c r="AX29" s="50">
        <v>0</v>
      </c>
      <c r="AY29" s="50">
        <v>0</v>
      </c>
      <c r="AZ29" s="50">
        <v>0</v>
      </c>
      <c r="BA29" s="50">
        <v>0</v>
      </c>
      <c r="BB29" s="50">
        <v>0</v>
      </c>
    </row>
    <row r="30" spans="1:54" x14ac:dyDescent="0.25">
      <c r="A30" s="34" t="s">
        <v>42</v>
      </c>
      <c r="B30" s="48">
        <v>13</v>
      </c>
      <c r="C30" s="48">
        <v>2</v>
      </c>
      <c r="D30" s="55">
        <v>4</v>
      </c>
      <c r="E30" s="43">
        <v>7</v>
      </c>
      <c r="F30" s="40">
        <v>0</v>
      </c>
      <c r="G30" s="40">
        <v>3</v>
      </c>
      <c r="H30" s="40">
        <v>0</v>
      </c>
      <c r="I30" s="40">
        <v>3</v>
      </c>
      <c r="J30" s="40">
        <v>2</v>
      </c>
      <c r="K30" s="40">
        <v>0</v>
      </c>
      <c r="L30" s="40">
        <v>0</v>
      </c>
      <c r="M30" s="40">
        <v>0</v>
      </c>
      <c r="N30" s="40">
        <v>3</v>
      </c>
      <c r="O30" s="40">
        <v>0</v>
      </c>
      <c r="P30" s="48">
        <v>1</v>
      </c>
      <c r="Q30" s="40">
        <v>0</v>
      </c>
      <c r="R30" s="40">
        <v>0</v>
      </c>
      <c r="S30" s="40">
        <v>0</v>
      </c>
      <c r="T30" s="40">
        <v>0</v>
      </c>
      <c r="U30" s="40">
        <v>0</v>
      </c>
      <c r="V30" s="40">
        <v>3</v>
      </c>
      <c r="W30" s="48">
        <v>1</v>
      </c>
      <c r="X30" s="55">
        <v>1</v>
      </c>
      <c r="Y30" s="55">
        <v>3</v>
      </c>
      <c r="Z30" s="40">
        <v>0</v>
      </c>
      <c r="AA30" s="59"/>
      <c r="AB30" s="48">
        <v>1</v>
      </c>
      <c r="AC30" s="40">
        <v>0</v>
      </c>
      <c r="AD30" s="40">
        <v>0</v>
      </c>
      <c r="AE30" s="48">
        <v>2</v>
      </c>
      <c r="AF30" s="40">
        <v>0</v>
      </c>
      <c r="AG30" s="40">
        <v>6</v>
      </c>
      <c r="AH30" s="40">
        <v>0</v>
      </c>
      <c r="AI30" s="40">
        <v>0</v>
      </c>
      <c r="AJ30" s="40">
        <v>0</v>
      </c>
      <c r="AK30" s="40">
        <v>3</v>
      </c>
      <c r="AL30" s="40">
        <v>0</v>
      </c>
      <c r="AM30" s="40">
        <v>0</v>
      </c>
      <c r="AN30" s="40">
        <v>0</v>
      </c>
      <c r="AO30" s="40">
        <v>0</v>
      </c>
      <c r="AP30" s="48">
        <v>2</v>
      </c>
      <c r="AQ30" s="40">
        <v>0</v>
      </c>
      <c r="AR30" s="50">
        <v>0</v>
      </c>
      <c r="AS30" s="50">
        <v>0</v>
      </c>
      <c r="AT30" s="50">
        <v>0</v>
      </c>
      <c r="AU30" s="50">
        <v>0</v>
      </c>
      <c r="AV30" s="50">
        <v>0</v>
      </c>
      <c r="AW30" s="50">
        <v>0</v>
      </c>
      <c r="AX30" s="50">
        <v>0</v>
      </c>
      <c r="AY30" s="50">
        <v>0</v>
      </c>
      <c r="AZ30" s="50">
        <v>0</v>
      </c>
      <c r="BA30" s="50">
        <v>0</v>
      </c>
      <c r="BB30" s="50">
        <v>0</v>
      </c>
    </row>
    <row r="31" spans="1:54" hidden="1" x14ac:dyDescent="0.25">
      <c r="A31" s="34" t="s">
        <v>43</v>
      </c>
      <c r="B31" s="43">
        <v>3</v>
      </c>
      <c r="C31" s="43">
        <v>3</v>
      </c>
      <c r="D31" s="40">
        <v>0</v>
      </c>
      <c r="E31" s="45">
        <v>4</v>
      </c>
      <c r="F31" s="40">
        <v>0</v>
      </c>
      <c r="G31" s="40">
        <v>0</v>
      </c>
      <c r="H31" s="40">
        <v>0</v>
      </c>
      <c r="I31" s="40">
        <v>0</v>
      </c>
      <c r="J31" s="40">
        <v>0</v>
      </c>
      <c r="K31" s="40">
        <v>0</v>
      </c>
      <c r="L31" s="40">
        <v>0</v>
      </c>
      <c r="M31" s="40">
        <v>0</v>
      </c>
      <c r="N31" s="40">
        <v>0</v>
      </c>
      <c r="O31" s="40">
        <v>0</v>
      </c>
      <c r="P31" s="48">
        <v>1</v>
      </c>
      <c r="Q31" s="40">
        <v>0</v>
      </c>
      <c r="R31" s="40">
        <v>0</v>
      </c>
      <c r="S31" s="40">
        <v>0</v>
      </c>
      <c r="T31" s="40">
        <v>0</v>
      </c>
      <c r="U31" s="40">
        <v>0</v>
      </c>
      <c r="V31" s="40">
        <v>0</v>
      </c>
      <c r="W31" s="48">
        <v>1</v>
      </c>
      <c r="X31" s="40">
        <v>0</v>
      </c>
      <c r="Y31" s="40">
        <v>0</v>
      </c>
      <c r="Z31" s="40">
        <v>0</v>
      </c>
      <c r="AA31" s="48">
        <v>1</v>
      </c>
      <c r="AB31" s="59"/>
      <c r="AC31" s="43">
        <v>3</v>
      </c>
      <c r="AD31" s="40">
        <v>0</v>
      </c>
      <c r="AE31" s="40">
        <v>0</v>
      </c>
      <c r="AF31" s="40">
        <v>0</v>
      </c>
      <c r="AG31" s="40">
        <v>0</v>
      </c>
      <c r="AH31" s="40">
        <v>0</v>
      </c>
      <c r="AI31" s="40">
        <v>0</v>
      </c>
      <c r="AJ31" s="40">
        <v>0</v>
      </c>
      <c r="AK31" s="40">
        <v>0</v>
      </c>
      <c r="AL31" s="40">
        <v>0</v>
      </c>
      <c r="AM31" s="40">
        <v>0</v>
      </c>
      <c r="AN31" s="40">
        <v>0</v>
      </c>
      <c r="AO31" s="40">
        <v>0</v>
      </c>
      <c r="AP31" s="40">
        <v>0</v>
      </c>
      <c r="AQ31" s="40">
        <v>0</v>
      </c>
      <c r="AR31" s="50">
        <v>0</v>
      </c>
      <c r="AS31" s="50">
        <v>0</v>
      </c>
      <c r="AT31" s="50">
        <v>0</v>
      </c>
      <c r="AU31" s="50">
        <v>0</v>
      </c>
      <c r="AV31" s="50">
        <v>0</v>
      </c>
      <c r="AW31" s="50">
        <v>0</v>
      </c>
      <c r="AX31" s="50">
        <v>0</v>
      </c>
      <c r="AY31" s="50">
        <v>0</v>
      </c>
      <c r="AZ31" s="50">
        <v>0</v>
      </c>
      <c r="BA31" s="50">
        <v>0</v>
      </c>
      <c r="BB31" s="50">
        <v>0</v>
      </c>
    </row>
    <row r="32" spans="1:54" x14ac:dyDescent="0.25">
      <c r="A32" s="34" t="s">
        <v>44</v>
      </c>
      <c r="B32" s="36">
        <v>16</v>
      </c>
      <c r="C32" s="36">
        <v>11</v>
      </c>
      <c r="D32" s="37">
        <v>12</v>
      </c>
      <c r="E32" s="58">
        <v>25</v>
      </c>
      <c r="F32" s="36">
        <v>17</v>
      </c>
      <c r="G32" s="40">
        <v>10</v>
      </c>
      <c r="H32" s="39">
        <v>12</v>
      </c>
      <c r="I32" s="47">
        <v>17</v>
      </c>
      <c r="J32" s="37">
        <v>16</v>
      </c>
      <c r="K32" s="40">
        <v>0</v>
      </c>
      <c r="L32" s="48">
        <v>2</v>
      </c>
      <c r="M32" s="40">
        <v>0</v>
      </c>
      <c r="N32" s="57">
        <v>23</v>
      </c>
      <c r="O32" s="40">
        <v>8</v>
      </c>
      <c r="P32" s="39">
        <v>19</v>
      </c>
      <c r="Q32" s="40">
        <v>0</v>
      </c>
      <c r="R32" s="40">
        <v>0</v>
      </c>
      <c r="S32" s="37">
        <v>11</v>
      </c>
      <c r="T32" s="45">
        <v>5</v>
      </c>
      <c r="U32" s="48">
        <v>2</v>
      </c>
      <c r="V32" s="37">
        <v>9</v>
      </c>
      <c r="W32" s="40">
        <v>0</v>
      </c>
      <c r="X32" s="40">
        <v>0</v>
      </c>
      <c r="Y32" s="45">
        <v>10</v>
      </c>
      <c r="Z32" s="40">
        <v>0</v>
      </c>
      <c r="AA32" s="40">
        <v>0</v>
      </c>
      <c r="AB32" s="43">
        <v>3</v>
      </c>
      <c r="AC32" s="59"/>
      <c r="AD32" s="44">
        <v>6</v>
      </c>
      <c r="AE32" s="40">
        <v>0</v>
      </c>
      <c r="AF32" s="40">
        <v>0</v>
      </c>
      <c r="AG32" s="39">
        <v>10</v>
      </c>
      <c r="AH32" s="40">
        <v>0</v>
      </c>
      <c r="AI32" s="40">
        <v>0</v>
      </c>
      <c r="AJ32" s="44">
        <v>4</v>
      </c>
      <c r="AK32" s="40">
        <v>0</v>
      </c>
      <c r="AL32" s="40">
        <v>0</v>
      </c>
      <c r="AM32" s="40">
        <v>0</v>
      </c>
      <c r="AN32" s="40">
        <v>0</v>
      </c>
      <c r="AO32" s="40">
        <v>0</v>
      </c>
      <c r="AP32" s="40">
        <v>0</v>
      </c>
      <c r="AQ32" s="44">
        <v>4</v>
      </c>
      <c r="AR32" s="50">
        <v>0</v>
      </c>
      <c r="AS32" s="50">
        <v>0</v>
      </c>
      <c r="AT32" s="50">
        <v>0</v>
      </c>
      <c r="AU32" s="50">
        <v>0</v>
      </c>
      <c r="AV32" s="50">
        <v>0</v>
      </c>
      <c r="AW32" s="50">
        <v>0</v>
      </c>
      <c r="AX32" s="50">
        <v>0</v>
      </c>
      <c r="AY32" s="50">
        <v>0</v>
      </c>
      <c r="AZ32" s="50">
        <v>0</v>
      </c>
      <c r="BA32" s="50">
        <v>0</v>
      </c>
      <c r="BB32" s="50">
        <v>0</v>
      </c>
    </row>
    <row r="33" spans="1:54" x14ac:dyDescent="0.25">
      <c r="A33" s="34" t="s">
        <v>45</v>
      </c>
      <c r="B33" s="40">
        <v>14</v>
      </c>
      <c r="C33" s="43">
        <v>7</v>
      </c>
      <c r="D33" s="43">
        <v>5</v>
      </c>
      <c r="E33" s="39">
        <v>22</v>
      </c>
      <c r="F33" s="44">
        <v>10</v>
      </c>
      <c r="G33" s="40">
        <v>8</v>
      </c>
      <c r="H33" s="40">
        <v>0</v>
      </c>
      <c r="I33" s="55">
        <v>17</v>
      </c>
      <c r="J33" s="46">
        <v>21</v>
      </c>
      <c r="K33" s="40">
        <v>0</v>
      </c>
      <c r="L33" s="43">
        <v>3</v>
      </c>
      <c r="M33" s="40">
        <v>0</v>
      </c>
      <c r="N33" s="48">
        <v>20</v>
      </c>
      <c r="O33" s="43">
        <v>9</v>
      </c>
      <c r="P33" s="40">
        <v>4</v>
      </c>
      <c r="Q33" s="40">
        <v>0</v>
      </c>
      <c r="R33" s="40">
        <v>0</v>
      </c>
      <c r="S33" s="48">
        <v>8</v>
      </c>
      <c r="T33" s="43">
        <v>3</v>
      </c>
      <c r="U33" s="40">
        <v>0</v>
      </c>
      <c r="V33" s="48">
        <v>8</v>
      </c>
      <c r="W33" s="40">
        <v>0</v>
      </c>
      <c r="X33" s="40">
        <v>0</v>
      </c>
      <c r="Y33" s="48">
        <v>18</v>
      </c>
      <c r="Z33" s="40">
        <v>0</v>
      </c>
      <c r="AA33" s="40">
        <v>0</v>
      </c>
      <c r="AB33" s="40">
        <v>0</v>
      </c>
      <c r="AC33" s="44">
        <v>6</v>
      </c>
      <c r="AD33" s="59"/>
      <c r="AE33" s="45">
        <v>5</v>
      </c>
      <c r="AF33" s="43">
        <v>3</v>
      </c>
      <c r="AG33" s="40">
        <v>6</v>
      </c>
      <c r="AH33" s="40">
        <v>0</v>
      </c>
      <c r="AI33" s="40">
        <v>0</v>
      </c>
      <c r="AJ33" s="40">
        <v>4</v>
      </c>
      <c r="AK33" s="43">
        <v>3</v>
      </c>
      <c r="AL33" s="40">
        <v>0</v>
      </c>
      <c r="AM33" s="40">
        <v>0</v>
      </c>
      <c r="AN33" s="40">
        <v>0</v>
      </c>
      <c r="AO33" s="40">
        <v>0</v>
      </c>
      <c r="AP33" s="40">
        <v>0</v>
      </c>
      <c r="AQ33" s="40">
        <v>0</v>
      </c>
      <c r="AR33" s="50">
        <v>2</v>
      </c>
      <c r="AS33" s="50">
        <v>2</v>
      </c>
      <c r="AT33" s="50">
        <v>2</v>
      </c>
      <c r="AU33" s="50">
        <v>0</v>
      </c>
      <c r="AV33" s="50">
        <v>0</v>
      </c>
      <c r="AW33" s="50">
        <v>2</v>
      </c>
      <c r="AX33" s="50">
        <v>0</v>
      </c>
      <c r="AY33" s="50">
        <v>0</v>
      </c>
      <c r="AZ33" s="50">
        <v>0</v>
      </c>
      <c r="BA33" s="50">
        <v>0</v>
      </c>
      <c r="BB33" s="50">
        <v>0</v>
      </c>
    </row>
    <row r="34" spans="1:54" x14ac:dyDescent="0.25">
      <c r="A34" s="34" t="s">
        <v>46</v>
      </c>
      <c r="B34" s="43">
        <v>6</v>
      </c>
      <c r="C34" s="43">
        <v>8</v>
      </c>
      <c r="D34" s="43">
        <v>3</v>
      </c>
      <c r="E34" s="48">
        <v>3</v>
      </c>
      <c r="F34" s="48">
        <v>2</v>
      </c>
      <c r="G34" s="40">
        <v>5</v>
      </c>
      <c r="H34" s="40">
        <v>0</v>
      </c>
      <c r="I34" s="40">
        <v>0</v>
      </c>
      <c r="J34" s="48">
        <v>4</v>
      </c>
      <c r="K34" s="40">
        <v>0</v>
      </c>
      <c r="L34" s="40">
        <v>5</v>
      </c>
      <c r="M34" s="40">
        <v>4</v>
      </c>
      <c r="N34" s="40">
        <v>10</v>
      </c>
      <c r="O34" s="43">
        <v>5</v>
      </c>
      <c r="P34" s="40">
        <v>1</v>
      </c>
      <c r="Q34" s="40">
        <v>0</v>
      </c>
      <c r="R34" s="40">
        <v>0</v>
      </c>
      <c r="S34" s="40">
        <v>0</v>
      </c>
      <c r="T34" s="40">
        <v>0</v>
      </c>
      <c r="U34" s="40">
        <v>0</v>
      </c>
      <c r="V34" s="40">
        <v>0</v>
      </c>
      <c r="W34" s="40">
        <v>0</v>
      </c>
      <c r="X34" s="40">
        <v>0</v>
      </c>
      <c r="Y34" s="40">
        <v>0</v>
      </c>
      <c r="Z34" s="40">
        <v>0</v>
      </c>
      <c r="AA34" s="48">
        <v>2</v>
      </c>
      <c r="AB34" s="40">
        <v>0</v>
      </c>
      <c r="AC34" s="40">
        <v>0</v>
      </c>
      <c r="AD34" s="45">
        <v>5</v>
      </c>
      <c r="AE34" s="59"/>
      <c r="AF34" s="40">
        <v>0</v>
      </c>
      <c r="AG34" s="55">
        <v>1</v>
      </c>
      <c r="AH34" s="40">
        <v>0</v>
      </c>
      <c r="AI34" s="40">
        <v>2</v>
      </c>
      <c r="AJ34" s="40">
        <v>0</v>
      </c>
      <c r="AK34" s="43">
        <v>3</v>
      </c>
      <c r="AL34" s="40">
        <v>0</v>
      </c>
      <c r="AM34" s="40">
        <v>0</v>
      </c>
      <c r="AN34" s="40">
        <v>0</v>
      </c>
      <c r="AO34" s="40">
        <v>0</v>
      </c>
      <c r="AP34" s="43">
        <v>3</v>
      </c>
      <c r="AQ34" s="40">
        <v>0</v>
      </c>
      <c r="AR34" s="50">
        <v>0</v>
      </c>
      <c r="AS34" s="50">
        <v>0</v>
      </c>
      <c r="AT34" s="50">
        <v>0</v>
      </c>
      <c r="AU34" s="50">
        <v>0</v>
      </c>
      <c r="AV34" s="50">
        <v>0</v>
      </c>
      <c r="AW34" s="50">
        <v>0</v>
      </c>
      <c r="AX34" s="50">
        <v>0</v>
      </c>
      <c r="AY34" s="50">
        <v>0</v>
      </c>
      <c r="AZ34" s="50">
        <v>0</v>
      </c>
      <c r="BA34" s="50">
        <v>0</v>
      </c>
      <c r="BB34" s="50">
        <v>0</v>
      </c>
    </row>
    <row r="35" spans="1:54" hidden="1" x14ac:dyDescent="0.25">
      <c r="A35" s="34" t="s">
        <v>47</v>
      </c>
      <c r="B35" s="40">
        <v>0</v>
      </c>
      <c r="C35" s="40">
        <v>0</v>
      </c>
      <c r="D35" s="40">
        <v>0</v>
      </c>
      <c r="E35" s="43">
        <v>3</v>
      </c>
      <c r="F35" s="40">
        <v>0</v>
      </c>
      <c r="G35" s="40">
        <v>0</v>
      </c>
      <c r="H35" s="40">
        <v>0</v>
      </c>
      <c r="I35" s="40">
        <v>0</v>
      </c>
      <c r="J35" s="43">
        <v>3</v>
      </c>
      <c r="K35" s="40">
        <v>0</v>
      </c>
      <c r="L35" s="43">
        <v>3</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3">
        <v>3</v>
      </c>
      <c r="AE35" s="40">
        <v>0</v>
      </c>
      <c r="AF35" s="60"/>
      <c r="AG35" s="40">
        <v>0</v>
      </c>
      <c r="AH35" s="40">
        <v>0</v>
      </c>
      <c r="AI35" s="40">
        <v>0</v>
      </c>
      <c r="AJ35" s="40">
        <v>0</v>
      </c>
      <c r="AK35" s="40">
        <v>0</v>
      </c>
      <c r="AL35" s="40">
        <v>0</v>
      </c>
      <c r="AM35" s="40">
        <v>0</v>
      </c>
      <c r="AN35" s="40">
        <v>0</v>
      </c>
      <c r="AO35" s="40">
        <v>0</v>
      </c>
      <c r="AP35" s="40">
        <v>0</v>
      </c>
      <c r="AQ35" s="40">
        <v>0</v>
      </c>
      <c r="AR35" s="50">
        <v>0</v>
      </c>
      <c r="AS35" s="50">
        <v>0</v>
      </c>
      <c r="AT35" s="50">
        <v>0</v>
      </c>
      <c r="AU35" s="50">
        <v>0</v>
      </c>
      <c r="AV35" s="50">
        <v>0</v>
      </c>
      <c r="AW35" s="50">
        <v>0</v>
      </c>
      <c r="AX35" s="50">
        <v>0</v>
      </c>
      <c r="AY35" s="50">
        <v>0</v>
      </c>
      <c r="AZ35" s="50">
        <v>0</v>
      </c>
      <c r="BA35" s="50">
        <v>0</v>
      </c>
      <c r="BB35" s="50">
        <v>0</v>
      </c>
    </row>
    <row r="36" spans="1:54" x14ac:dyDescent="0.25">
      <c r="A36" s="34" t="s">
        <v>48</v>
      </c>
      <c r="B36" s="49">
        <v>27</v>
      </c>
      <c r="C36" s="46">
        <v>18</v>
      </c>
      <c r="D36" s="38">
        <v>18</v>
      </c>
      <c r="E36" s="52">
        <v>28</v>
      </c>
      <c r="F36" s="37">
        <v>13</v>
      </c>
      <c r="G36" s="40">
        <v>3</v>
      </c>
      <c r="H36" s="44">
        <v>6</v>
      </c>
      <c r="I36" s="37">
        <v>28</v>
      </c>
      <c r="J36" s="38">
        <v>18</v>
      </c>
      <c r="K36" s="40">
        <v>0</v>
      </c>
      <c r="L36" s="45">
        <v>5</v>
      </c>
      <c r="M36" s="40">
        <v>0</v>
      </c>
      <c r="N36" s="37">
        <v>19</v>
      </c>
      <c r="O36" s="48">
        <v>2</v>
      </c>
      <c r="P36" s="38">
        <v>16</v>
      </c>
      <c r="Q36" s="40">
        <v>0</v>
      </c>
      <c r="R36" s="40">
        <v>0</v>
      </c>
      <c r="S36" s="45">
        <v>16</v>
      </c>
      <c r="T36" s="38">
        <v>12</v>
      </c>
      <c r="U36" s="40">
        <v>0</v>
      </c>
      <c r="V36" s="49">
        <v>13</v>
      </c>
      <c r="W36" s="40">
        <v>0</v>
      </c>
      <c r="X36" s="36">
        <v>8</v>
      </c>
      <c r="Y36" s="36">
        <v>10</v>
      </c>
      <c r="Z36" s="40">
        <v>0</v>
      </c>
      <c r="AA36" s="40">
        <v>6</v>
      </c>
      <c r="AB36" s="40">
        <v>0</v>
      </c>
      <c r="AC36" s="39">
        <v>10</v>
      </c>
      <c r="AD36" s="40">
        <v>6</v>
      </c>
      <c r="AE36" s="55">
        <v>1</v>
      </c>
      <c r="AF36" s="40">
        <v>0</v>
      </c>
      <c r="AG36" s="59"/>
      <c r="AH36" s="40">
        <v>0</v>
      </c>
      <c r="AI36" s="40">
        <v>0</v>
      </c>
      <c r="AJ36" s="42">
        <v>10</v>
      </c>
      <c r="AK36" s="40">
        <v>8</v>
      </c>
      <c r="AL36" s="40">
        <v>0</v>
      </c>
      <c r="AM36" s="40">
        <v>0</v>
      </c>
      <c r="AN36" s="43">
        <v>3</v>
      </c>
      <c r="AO36" s="43">
        <v>3</v>
      </c>
      <c r="AP36" s="55">
        <v>1</v>
      </c>
      <c r="AQ36" s="45">
        <v>5</v>
      </c>
      <c r="AR36" s="50">
        <v>0</v>
      </c>
      <c r="AS36" s="50">
        <v>0</v>
      </c>
      <c r="AT36" s="50">
        <v>0</v>
      </c>
      <c r="AU36" s="50">
        <v>0</v>
      </c>
      <c r="AV36" s="50">
        <v>2</v>
      </c>
      <c r="AW36" s="50">
        <v>0</v>
      </c>
      <c r="AX36" s="50">
        <v>0</v>
      </c>
      <c r="AY36" s="50">
        <v>0</v>
      </c>
      <c r="AZ36" s="50">
        <v>0</v>
      </c>
      <c r="BA36" s="50">
        <v>0</v>
      </c>
      <c r="BB36" s="50">
        <v>2</v>
      </c>
    </row>
    <row r="37" spans="1:54" hidden="1" x14ac:dyDescent="0.25">
      <c r="A37" s="34" t="s">
        <v>49</v>
      </c>
      <c r="B37" s="40">
        <v>0</v>
      </c>
      <c r="C37" s="40">
        <v>0</v>
      </c>
      <c r="D37" s="43">
        <v>3</v>
      </c>
      <c r="E37" s="40">
        <v>0</v>
      </c>
      <c r="F37" s="55">
        <v>1</v>
      </c>
      <c r="G37" s="40">
        <v>0</v>
      </c>
      <c r="H37" s="43">
        <v>3</v>
      </c>
      <c r="I37" s="48">
        <v>2</v>
      </c>
      <c r="J37" s="40">
        <v>0</v>
      </c>
      <c r="K37" s="40">
        <v>0</v>
      </c>
      <c r="L37" s="40">
        <v>0</v>
      </c>
      <c r="M37" s="40">
        <v>0</v>
      </c>
      <c r="N37" s="40">
        <v>0</v>
      </c>
      <c r="O37" s="40">
        <v>0</v>
      </c>
      <c r="P37" s="43">
        <v>3</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c r="AH37" s="59"/>
      <c r="AI37" s="40">
        <v>0</v>
      </c>
      <c r="AJ37" s="40">
        <v>0</v>
      </c>
      <c r="AK37" s="40">
        <v>0</v>
      </c>
      <c r="AL37" s="40">
        <v>0</v>
      </c>
      <c r="AM37" s="40">
        <v>0</v>
      </c>
      <c r="AN37" s="40">
        <v>0</v>
      </c>
      <c r="AO37" s="40">
        <v>0</v>
      </c>
      <c r="AP37" s="40">
        <v>0</v>
      </c>
      <c r="AQ37" s="40">
        <v>0</v>
      </c>
      <c r="AR37" s="50">
        <v>0</v>
      </c>
      <c r="AS37" s="50">
        <v>0</v>
      </c>
      <c r="AT37" s="50">
        <v>0</v>
      </c>
      <c r="AU37" s="50">
        <v>0</v>
      </c>
      <c r="AV37" s="50">
        <v>0</v>
      </c>
      <c r="AW37" s="50">
        <v>0</v>
      </c>
      <c r="AX37" s="50">
        <v>0</v>
      </c>
      <c r="AY37" s="50">
        <v>0</v>
      </c>
      <c r="AZ37" s="50">
        <v>0</v>
      </c>
      <c r="BA37" s="50">
        <v>0</v>
      </c>
      <c r="BB37" s="50">
        <v>0</v>
      </c>
    </row>
    <row r="38" spans="1:54" hidden="1" x14ac:dyDescent="0.25">
      <c r="A38" s="34" t="s">
        <v>50</v>
      </c>
      <c r="B38" s="40">
        <v>2</v>
      </c>
      <c r="C38" s="40">
        <v>0</v>
      </c>
      <c r="D38" s="40">
        <v>0</v>
      </c>
      <c r="E38" s="40">
        <v>3</v>
      </c>
      <c r="F38" s="48">
        <v>2</v>
      </c>
      <c r="G38" s="40">
        <v>0</v>
      </c>
      <c r="H38" s="40">
        <v>0</v>
      </c>
      <c r="I38" s="40">
        <v>0</v>
      </c>
      <c r="J38" s="40">
        <v>4</v>
      </c>
      <c r="K38" s="40">
        <v>0</v>
      </c>
      <c r="L38" s="40">
        <v>5</v>
      </c>
      <c r="M38" s="40">
        <v>1</v>
      </c>
      <c r="N38" s="40">
        <v>5</v>
      </c>
      <c r="O38" s="40">
        <v>0</v>
      </c>
      <c r="P38" s="48">
        <v>6</v>
      </c>
      <c r="Q38" s="40">
        <v>0</v>
      </c>
      <c r="R38" s="40">
        <v>0</v>
      </c>
      <c r="S38" s="48">
        <v>4</v>
      </c>
      <c r="T38" s="40">
        <v>0</v>
      </c>
      <c r="U38" s="40">
        <v>0</v>
      </c>
      <c r="V38" s="48">
        <v>2</v>
      </c>
      <c r="W38" s="40">
        <v>0</v>
      </c>
      <c r="X38" s="40">
        <v>0</v>
      </c>
      <c r="Y38" s="40">
        <v>0</v>
      </c>
      <c r="Z38" s="40">
        <v>0</v>
      </c>
      <c r="AA38" s="40">
        <v>0</v>
      </c>
      <c r="AB38" s="40">
        <v>0</v>
      </c>
      <c r="AC38" s="40">
        <v>0</v>
      </c>
      <c r="AD38" s="40">
        <v>0</v>
      </c>
      <c r="AE38" s="40">
        <v>2</v>
      </c>
      <c r="AF38" s="40">
        <v>0</v>
      </c>
      <c r="AG38" s="40">
        <v>0</v>
      </c>
      <c r="AH38" s="40">
        <v>0</v>
      </c>
      <c r="AI38" s="59"/>
      <c r="AJ38" s="40">
        <v>0</v>
      </c>
      <c r="AK38" s="40">
        <v>0</v>
      </c>
      <c r="AL38" s="40">
        <v>0</v>
      </c>
      <c r="AM38" s="40">
        <v>0</v>
      </c>
      <c r="AN38" s="40">
        <v>0</v>
      </c>
      <c r="AO38" s="40">
        <v>0</v>
      </c>
      <c r="AP38" s="40">
        <v>0</v>
      </c>
      <c r="AQ38" s="40">
        <v>0</v>
      </c>
      <c r="AR38" s="50">
        <v>0</v>
      </c>
      <c r="AS38" s="50">
        <v>0</v>
      </c>
      <c r="AT38" s="50">
        <v>0</v>
      </c>
      <c r="AU38" s="50">
        <v>0</v>
      </c>
      <c r="AV38" s="50">
        <v>0</v>
      </c>
      <c r="AW38" s="50">
        <v>0</v>
      </c>
      <c r="AX38" s="50">
        <v>0</v>
      </c>
      <c r="AY38" s="50">
        <v>0</v>
      </c>
      <c r="AZ38" s="50">
        <v>0</v>
      </c>
      <c r="BA38" s="50">
        <v>0</v>
      </c>
      <c r="BB38" s="50">
        <v>0</v>
      </c>
    </row>
    <row r="39" spans="1:54" x14ac:dyDescent="0.25">
      <c r="A39" s="34" t="s">
        <v>51</v>
      </c>
      <c r="B39" s="45">
        <v>9</v>
      </c>
      <c r="C39" s="40">
        <v>4</v>
      </c>
      <c r="D39" s="44">
        <v>4</v>
      </c>
      <c r="E39" s="42">
        <v>10</v>
      </c>
      <c r="F39" s="55">
        <v>3</v>
      </c>
      <c r="G39" s="40">
        <v>0</v>
      </c>
      <c r="H39" s="43">
        <v>3</v>
      </c>
      <c r="I39" s="45">
        <v>10</v>
      </c>
      <c r="J39" s="48">
        <v>6</v>
      </c>
      <c r="K39" s="40">
        <v>0</v>
      </c>
      <c r="L39" s="40">
        <v>0</v>
      </c>
      <c r="M39" s="40">
        <v>0</v>
      </c>
      <c r="N39" s="39">
        <v>17</v>
      </c>
      <c r="O39" s="37">
        <v>9</v>
      </c>
      <c r="P39" s="45">
        <v>7</v>
      </c>
      <c r="Q39" s="40">
        <v>0</v>
      </c>
      <c r="R39" s="40">
        <v>0</v>
      </c>
      <c r="S39" s="46">
        <v>12</v>
      </c>
      <c r="T39" s="48">
        <v>2</v>
      </c>
      <c r="U39" s="40">
        <v>0</v>
      </c>
      <c r="V39" s="40">
        <v>3</v>
      </c>
      <c r="W39" s="40">
        <v>0</v>
      </c>
      <c r="X39" s="40">
        <v>0</v>
      </c>
      <c r="Y39" s="42">
        <v>8</v>
      </c>
      <c r="Z39" s="40">
        <v>0</v>
      </c>
      <c r="AA39" s="40">
        <v>0</v>
      </c>
      <c r="AB39" s="40">
        <v>0</v>
      </c>
      <c r="AC39" s="44">
        <v>4</v>
      </c>
      <c r="AD39" s="40">
        <v>4</v>
      </c>
      <c r="AE39" s="40">
        <v>0</v>
      </c>
      <c r="AF39" s="40">
        <v>0</v>
      </c>
      <c r="AG39" s="42">
        <v>10</v>
      </c>
      <c r="AH39" s="40">
        <v>0</v>
      </c>
      <c r="AI39" s="40">
        <v>0</v>
      </c>
      <c r="AJ39" s="59"/>
      <c r="AK39" s="40">
        <v>0</v>
      </c>
      <c r="AL39" s="55">
        <v>1</v>
      </c>
      <c r="AM39" s="40">
        <v>2</v>
      </c>
      <c r="AN39" s="48">
        <v>2</v>
      </c>
      <c r="AO39" s="48">
        <v>2</v>
      </c>
      <c r="AP39" s="40">
        <v>0</v>
      </c>
      <c r="AQ39" s="45">
        <v>5</v>
      </c>
      <c r="AR39" s="50">
        <v>0</v>
      </c>
      <c r="AS39" s="50">
        <v>0</v>
      </c>
      <c r="AT39" s="50">
        <v>0</v>
      </c>
      <c r="AU39" s="50">
        <v>0</v>
      </c>
      <c r="AV39" s="50">
        <v>0</v>
      </c>
      <c r="AW39" s="50">
        <v>0</v>
      </c>
      <c r="AX39" s="50">
        <v>0</v>
      </c>
      <c r="AY39" s="50">
        <v>0</v>
      </c>
      <c r="AZ39" s="50">
        <v>0</v>
      </c>
      <c r="BA39" s="50">
        <v>0</v>
      </c>
      <c r="BB39" s="50">
        <v>0</v>
      </c>
    </row>
    <row r="40" spans="1:54" x14ac:dyDescent="0.25">
      <c r="A40" s="34" t="s">
        <v>52</v>
      </c>
      <c r="B40" s="43">
        <v>6</v>
      </c>
      <c r="C40" s="43">
        <v>3</v>
      </c>
      <c r="D40" s="37">
        <v>15</v>
      </c>
      <c r="E40" s="43">
        <v>8</v>
      </c>
      <c r="F40" s="45">
        <v>5</v>
      </c>
      <c r="G40" s="40">
        <v>0</v>
      </c>
      <c r="H40" s="40">
        <v>0</v>
      </c>
      <c r="I40" s="40">
        <v>0</v>
      </c>
      <c r="J40" s="43">
        <v>3</v>
      </c>
      <c r="K40" s="40">
        <v>0</v>
      </c>
      <c r="L40" s="43">
        <v>3</v>
      </c>
      <c r="M40" s="40">
        <v>0</v>
      </c>
      <c r="N40" s="40">
        <v>0</v>
      </c>
      <c r="O40" s="42">
        <v>6</v>
      </c>
      <c r="P40" s="55">
        <v>1</v>
      </c>
      <c r="Q40" s="40">
        <v>0</v>
      </c>
      <c r="R40" s="40">
        <v>0</v>
      </c>
      <c r="S40" s="43">
        <v>8</v>
      </c>
      <c r="T40" s="55">
        <v>1</v>
      </c>
      <c r="U40" s="40">
        <v>0</v>
      </c>
      <c r="V40" s="40">
        <v>0</v>
      </c>
      <c r="W40" s="40">
        <v>0</v>
      </c>
      <c r="X40" s="40">
        <v>0</v>
      </c>
      <c r="Y40" s="40">
        <v>0</v>
      </c>
      <c r="Z40" s="40">
        <v>0</v>
      </c>
      <c r="AA40" s="40">
        <v>3</v>
      </c>
      <c r="AB40" s="40">
        <v>0</v>
      </c>
      <c r="AC40" s="40">
        <v>0</v>
      </c>
      <c r="AD40" s="43">
        <v>3</v>
      </c>
      <c r="AE40" s="43">
        <v>3</v>
      </c>
      <c r="AF40" s="40">
        <v>0</v>
      </c>
      <c r="AG40" s="40">
        <v>8</v>
      </c>
      <c r="AH40" s="40">
        <v>0</v>
      </c>
      <c r="AI40" s="40">
        <v>0</v>
      </c>
      <c r="AJ40" s="40">
        <v>0</v>
      </c>
      <c r="AK40" s="59"/>
      <c r="AL40" s="48">
        <v>2</v>
      </c>
      <c r="AM40" s="40">
        <v>0</v>
      </c>
      <c r="AN40" s="40">
        <v>0</v>
      </c>
      <c r="AO40" s="40">
        <v>0</v>
      </c>
      <c r="AP40" s="40">
        <v>0</v>
      </c>
      <c r="AQ40" s="40">
        <v>0</v>
      </c>
      <c r="AR40" s="50">
        <v>0</v>
      </c>
      <c r="AS40" s="50">
        <v>0</v>
      </c>
      <c r="AT40" s="50">
        <v>0</v>
      </c>
      <c r="AU40" s="50">
        <v>0</v>
      </c>
      <c r="AV40" s="50">
        <v>0</v>
      </c>
      <c r="AW40" s="50">
        <v>0</v>
      </c>
      <c r="AX40" s="50">
        <v>0</v>
      </c>
      <c r="AY40" s="50">
        <v>0</v>
      </c>
      <c r="AZ40" s="50">
        <v>0</v>
      </c>
      <c r="BA40" s="50">
        <v>0</v>
      </c>
      <c r="BB40" s="50">
        <v>2</v>
      </c>
    </row>
    <row r="41" spans="1:54" hidden="1" x14ac:dyDescent="0.25">
      <c r="A41" s="34" t="s">
        <v>53</v>
      </c>
      <c r="B41" s="40">
        <v>0</v>
      </c>
      <c r="C41" s="48">
        <v>2</v>
      </c>
      <c r="D41" s="40">
        <v>0</v>
      </c>
      <c r="E41" s="40">
        <v>0</v>
      </c>
      <c r="F41" s="55">
        <v>1</v>
      </c>
      <c r="G41" s="40">
        <v>0</v>
      </c>
      <c r="H41" s="40">
        <v>0</v>
      </c>
      <c r="I41" s="55">
        <v>1</v>
      </c>
      <c r="J41" s="40">
        <v>0</v>
      </c>
      <c r="K41" s="40">
        <v>0</v>
      </c>
      <c r="L41" s="40">
        <v>0</v>
      </c>
      <c r="M41" s="40">
        <v>0</v>
      </c>
      <c r="N41" s="40">
        <v>0</v>
      </c>
      <c r="O41" s="55">
        <v>1</v>
      </c>
      <c r="P41" s="40">
        <v>0</v>
      </c>
      <c r="Q41" s="40">
        <v>0</v>
      </c>
      <c r="R41" s="40">
        <v>0</v>
      </c>
      <c r="S41" s="48">
        <v>2</v>
      </c>
      <c r="T41" s="48">
        <v>2</v>
      </c>
      <c r="U41" s="40">
        <v>0</v>
      </c>
      <c r="V41" s="40">
        <v>0</v>
      </c>
      <c r="W41" s="40">
        <v>0</v>
      </c>
      <c r="X41" s="40">
        <v>0</v>
      </c>
      <c r="Y41" s="40">
        <v>0</v>
      </c>
      <c r="Z41" s="40">
        <v>0</v>
      </c>
      <c r="AA41" s="40">
        <v>0</v>
      </c>
      <c r="AB41" s="40">
        <v>0</v>
      </c>
      <c r="AC41" s="40">
        <v>0</v>
      </c>
      <c r="AD41" s="40">
        <v>0</v>
      </c>
      <c r="AE41" s="40">
        <v>0</v>
      </c>
      <c r="AF41" s="40">
        <v>0</v>
      </c>
      <c r="AG41" s="40">
        <v>0</v>
      </c>
      <c r="AH41" s="40">
        <v>0</v>
      </c>
      <c r="AI41" s="40">
        <v>0</v>
      </c>
      <c r="AJ41" s="55">
        <v>1</v>
      </c>
      <c r="AK41" s="48">
        <v>2</v>
      </c>
      <c r="AL41" s="59"/>
      <c r="AM41" s="40">
        <v>0</v>
      </c>
      <c r="AN41" s="40">
        <v>0</v>
      </c>
      <c r="AO41" s="40">
        <v>0</v>
      </c>
      <c r="AP41" s="40">
        <v>0</v>
      </c>
      <c r="AQ41" s="40">
        <v>0</v>
      </c>
      <c r="AR41" s="50">
        <v>0</v>
      </c>
      <c r="AS41" s="50">
        <v>0</v>
      </c>
      <c r="AT41" s="50">
        <v>0</v>
      </c>
      <c r="AU41" s="50">
        <v>0</v>
      </c>
      <c r="AV41" s="50">
        <v>0</v>
      </c>
      <c r="AW41" s="50">
        <v>0</v>
      </c>
      <c r="AX41" s="50">
        <v>0</v>
      </c>
      <c r="AY41" s="50">
        <v>0</v>
      </c>
      <c r="AZ41" s="50">
        <v>0</v>
      </c>
      <c r="BA41" s="50">
        <v>0</v>
      </c>
      <c r="BB41" s="50">
        <v>0</v>
      </c>
    </row>
    <row r="42" spans="1:54" x14ac:dyDescent="0.25">
      <c r="A42" s="34" t="s">
        <v>54</v>
      </c>
      <c r="B42" s="40">
        <v>4</v>
      </c>
      <c r="C42" s="48">
        <v>2</v>
      </c>
      <c r="D42" s="40">
        <v>0</v>
      </c>
      <c r="E42" s="40">
        <v>2</v>
      </c>
      <c r="F42" s="48">
        <v>4</v>
      </c>
      <c r="G42" s="40">
        <v>0</v>
      </c>
      <c r="H42" s="48">
        <v>2</v>
      </c>
      <c r="I42" s="48">
        <v>2</v>
      </c>
      <c r="J42" s="44">
        <v>6</v>
      </c>
      <c r="K42" s="40">
        <v>0</v>
      </c>
      <c r="L42" s="48">
        <v>2</v>
      </c>
      <c r="M42" s="40">
        <v>0</v>
      </c>
      <c r="N42" s="48">
        <v>2</v>
      </c>
      <c r="O42" s="40">
        <v>0</v>
      </c>
      <c r="P42" s="40">
        <v>2</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c r="AH42" s="40">
        <v>0</v>
      </c>
      <c r="AI42" s="40">
        <v>0</v>
      </c>
      <c r="AJ42" s="40">
        <v>2</v>
      </c>
      <c r="AK42" s="40">
        <v>0</v>
      </c>
      <c r="AL42" s="40">
        <v>0</v>
      </c>
      <c r="AM42" s="59"/>
      <c r="AN42" s="40">
        <v>0</v>
      </c>
      <c r="AO42" s="40">
        <v>0</v>
      </c>
      <c r="AP42" s="40">
        <v>0</v>
      </c>
      <c r="AQ42" s="40">
        <v>0</v>
      </c>
      <c r="AR42" s="50">
        <v>0</v>
      </c>
      <c r="AS42" s="50">
        <v>0</v>
      </c>
      <c r="AT42" s="50">
        <v>2</v>
      </c>
      <c r="AU42" s="50">
        <v>0</v>
      </c>
      <c r="AV42" s="50">
        <v>0</v>
      </c>
      <c r="AW42" s="50">
        <v>0</v>
      </c>
      <c r="AX42" s="50">
        <v>0</v>
      </c>
      <c r="AY42" s="50">
        <v>0</v>
      </c>
      <c r="AZ42" s="50">
        <v>0</v>
      </c>
      <c r="BA42" s="50">
        <v>0</v>
      </c>
      <c r="BB42" s="50">
        <v>0</v>
      </c>
    </row>
    <row r="43" spans="1:54" x14ac:dyDescent="0.25">
      <c r="A43" s="34" t="s">
        <v>55</v>
      </c>
      <c r="B43" s="40">
        <v>3</v>
      </c>
      <c r="C43" s="43">
        <v>3</v>
      </c>
      <c r="D43" s="43">
        <v>3</v>
      </c>
      <c r="E43" s="48">
        <v>5</v>
      </c>
      <c r="F43" s="40">
        <v>0</v>
      </c>
      <c r="G43" s="40">
        <v>0</v>
      </c>
      <c r="H43" s="40">
        <v>0</v>
      </c>
      <c r="I43" s="40">
        <v>0</v>
      </c>
      <c r="J43" s="40">
        <v>3</v>
      </c>
      <c r="K43" s="40">
        <v>0</v>
      </c>
      <c r="L43" s="40">
        <v>0</v>
      </c>
      <c r="M43" s="40">
        <v>0</v>
      </c>
      <c r="N43" s="40">
        <v>0</v>
      </c>
      <c r="O43" s="48">
        <v>2</v>
      </c>
      <c r="P43" s="40">
        <v>0</v>
      </c>
      <c r="Q43" s="40">
        <v>0</v>
      </c>
      <c r="R43" s="40">
        <v>0</v>
      </c>
      <c r="S43" s="48">
        <v>2</v>
      </c>
      <c r="T43" s="43">
        <v>3</v>
      </c>
      <c r="U43" s="40">
        <v>0</v>
      </c>
      <c r="V43" s="40">
        <v>0</v>
      </c>
      <c r="W43" s="40">
        <v>0</v>
      </c>
      <c r="X43" s="40">
        <v>0</v>
      </c>
      <c r="Y43" s="40">
        <v>0</v>
      </c>
      <c r="Z43" s="40">
        <v>0</v>
      </c>
      <c r="AA43" s="40">
        <v>0</v>
      </c>
      <c r="AB43" s="40">
        <v>0</v>
      </c>
      <c r="AC43" s="40">
        <v>0</v>
      </c>
      <c r="AD43" s="40">
        <v>0</v>
      </c>
      <c r="AE43" s="40">
        <v>0</v>
      </c>
      <c r="AF43" s="40">
        <v>0</v>
      </c>
      <c r="AG43" s="43">
        <v>3</v>
      </c>
      <c r="AH43" s="40">
        <v>0</v>
      </c>
      <c r="AI43" s="40">
        <v>0</v>
      </c>
      <c r="AJ43" s="48">
        <v>2</v>
      </c>
      <c r="AK43" s="40">
        <v>0</v>
      </c>
      <c r="AL43" s="40">
        <v>0</v>
      </c>
      <c r="AM43" s="40">
        <v>0</v>
      </c>
      <c r="AN43" s="59"/>
      <c r="AO43" s="40">
        <v>3</v>
      </c>
      <c r="AP43" s="40">
        <v>0</v>
      </c>
      <c r="AQ43" s="40">
        <v>0</v>
      </c>
      <c r="AR43" s="50">
        <v>0</v>
      </c>
      <c r="AS43" s="50">
        <v>0</v>
      </c>
      <c r="AT43" s="50">
        <v>0</v>
      </c>
      <c r="AU43" s="50">
        <v>0</v>
      </c>
      <c r="AV43" s="50">
        <v>0</v>
      </c>
      <c r="AW43" s="50">
        <v>0</v>
      </c>
      <c r="AX43" s="50">
        <v>0</v>
      </c>
      <c r="AY43" s="50">
        <v>0</v>
      </c>
      <c r="AZ43" s="50">
        <v>0</v>
      </c>
      <c r="BA43" s="50">
        <v>0</v>
      </c>
      <c r="BB43" s="50">
        <v>0</v>
      </c>
    </row>
    <row r="44" spans="1:54" x14ac:dyDescent="0.25">
      <c r="A44" s="34" t="s">
        <v>56</v>
      </c>
      <c r="B44" s="43">
        <v>6</v>
      </c>
      <c r="C44" s="40">
        <v>0</v>
      </c>
      <c r="D44" s="48">
        <v>2</v>
      </c>
      <c r="E44" s="48">
        <v>5</v>
      </c>
      <c r="F44" s="40">
        <v>0</v>
      </c>
      <c r="G44" s="40">
        <v>0</v>
      </c>
      <c r="H44" s="40">
        <v>0</v>
      </c>
      <c r="I44" s="40">
        <v>0</v>
      </c>
      <c r="J44" s="40">
        <v>3</v>
      </c>
      <c r="K44" s="40">
        <v>0</v>
      </c>
      <c r="L44" s="40">
        <v>0</v>
      </c>
      <c r="M44" s="40">
        <v>0</v>
      </c>
      <c r="N44" s="40">
        <v>0</v>
      </c>
      <c r="O44" s="48">
        <v>2</v>
      </c>
      <c r="P44" s="43">
        <v>3</v>
      </c>
      <c r="Q44" s="40">
        <v>0</v>
      </c>
      <c r="R44" s="40">
        <v>0</v>
      </c>
      <c r="S44" s="40">
        <v>0</v>
      </c>
      <c r="T44" s="40">
        <v>0</v>
      </c>
      <c r="U44" s="40">
        <v>0</v>
      </c>
      <c r="V44" s="43">
        <v>3</v>
      </c>
      <c r="W44" s="40">
        <v>0</v>
      </c>
      <c r="X44" s="40">
        <v>0</v>
      </c>
      <c r="Y44" s="40">
        <v>0</v>
      </c>
      <c r="Z44" s="40">
        <v>0</v>
      </c>
      <c r="AA44" s="40">
        <v>0</v>
      </c>
      <c r="AB44" s="40">
        <v>0</v>
      </c>
      <c r="AC44" s="40">
        <v>0</v>
      </c>
      <c r="AD44" s="40">
        <v>0</v>
      </c>
      <c r="AE44" s="40">
        <v>0</v>
      </c>
      <c r="AF44" s="40">
        <v>0</v>
      </c>
      <c r="AG44" s="43">
        <v>3</v>
      </c>
      <c r="AH44" s="40">
        <v>0</v>
      </c>
      <c r="AI44" s="40">
        <v>0</v>
      </c>
      <c r="AJ44" s="48">
        <v>2</v>
      </c>
      <c r="AK44" s="40">
        <v>0</v>
      </c>
      <c r="AL44" s="40">
        <v>0</v>
      </c>
      <c r="AM44" s="40">
        <v>0</v>
      </c>
      <c r="AN44" s="40">
        <v>3</v>
      </c>
      <c r="AO44" s="59"/>
      <c r="AP44" s="40">
        <v>0</v>
      </c>
      <c r="AQ44" s="40">
        <v>0</v>
      </c>
      <c r="AR44" s="50">
        <v>0</v>
      </c>
      <c r="AS44" s="50">
        <v>0</v>
      </c>
      <c r="AT44" s="50">
        <v>0</v>
      </c>
      <c r="AU44" s="50">
        <v>0</v>
      </c>
      <c r="AV44" s="50">
        <v>0</v>
      </c>
      <c r="AW44" s="50">
        <v>0</v>
      </c>
      <c r="AX44" s="50">
        <v>0</v>
      </c>
      <c r="AY44" s="50">
        <v>0</v>
      </c>
      <c r="AZ44" s="50">
        <v>0</v>
      </c>
      <c r="BA44" s="50">
        <v>0</v>
      </c>
      <c r="BB44" s="50">
        <v>0</v>
      </c>
    </row>
    <row r="45" spans="1:54" hidden="1" x14ac:dyDescent="0.25">
      <c r="A45" s="34" t="s">
        <v>57</v>
      </c>
      <c r="B45" s="43">
        <v>3</v>
      </c>
      <c r="C45" s="43">
        <v>3</v>
      </c>
      <c r="D45" s="40">
        <v>0</v>
      </c>
      <c r="E45" s="40">
        <v>0</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8">
        <v>2</v>
      </c>
      <c r="AB45" s="40">
        <v>0</v>
      </c>
      <c r="AC45" s="40">
        <v>0</v>
      </c>
      <c r="AD45" s="40">
        <v>0</v>
      </c>
      <c r="AE45" s="43">
        <v>3</v>
      </c>
      <c r="AF45" s="40">
        <v>0</v>
      </c>
      <c r="AG45" s="55">
        <v>1</v>
      </c>
      <c r="AH45" s="40">
        <v>0</v>
      </c>
      <c r="AI45" s="40">
        <v>0</v>
      </c>
      <c r="AJ45" s="40">
        <v>0</v>
      </c>
      <c r="AK45" s="40">
        <v>0</v>
      </c>
      <c r="AL45" s="40">
        <v>0</v>
      </c>
      <c r="AM45" s="40">
        <v>0</v>
      </c>
      <c r="AN45" s="40">
        <v>0</v>
      </c>
      <c r="AO45" s="40">
        <v>0</v>
      </c>
      <c r="AP45" s="59"/>
      <c r="AQ45" s="40">
        <v>0</v>
      </c>
      <c r="AR45" s="50">
        <v>0</v>
      </c>
      <c r="AS45" s="50">
        <v>0</v>
      </c>
      <c r="AT45" s="50">
        <v>0</v>
      </c>
      <c r="AU45" s="50">
        <v>0</v>
      </c>
      <c r="AV45" s="50">
        <v>0</v>
      </c>
      <c r="AW45" s="50">
        <v>0</v>
      </c>
      <c r="AX45" s="50">
        <v>0</v>
      </c>
      <c r="AY45" s="50">
        <v>0</v>
      </c>
      <c r="AZ45" s="50">
        <v>0</v>
      </c>
      <c r="BA45" s="50">
        <v>0</v>
      </c>
      <c r="BB45" s="50">
        <v>0</v>
      </c>
    </row>
    <row r="46" spans="1:54" x14ac:dyDescent="0.25">
      <c r="A46" s="34" t="s">
        <v>58</v>
      </c>
      <c r="B46" s="45">
        <v>8</v>
      </c>
      <c r="C46" s="40">
        <v>0</v>
      </c>
      <c r="D46" s="40">
        <v>0</v>
      </c>
      <c r="E46" s="40">
        <v>0</v>
      </c>
      <c r="F46" s="40">
        <v>0</v>
      </c>
      <c r="G46" s="40">
        <v>0</v>
      </c>
      <c r="H46" s="40">
        <v>0</v>
      </c>
      <c r="I46" s="40">
        <v>0</v>
      </c>
      <c r="J46" s="45">
        <v>8</v>
      </c>
      <c r="K46" s="40">
        <v>0</v>
      </c>
      <c r="L46" s="40">
        <v>0</v>
      </c>
      <c r="M46" s="40">
        <v>0</v>
      </c>
      <c r="N46" s="36">
        <v>8</v>
      </c>
      <c r="O46" s="40">
        <v>0</v>
      </c>
      <c r="P46" s="48">
        <v>2</v>
      </c>
      <c r="Q46" s="40">
        <v>0</v>
      </c>
      <c r="R46" s="40">
        <v>0</v>
      </c>
      <c r="S46" s="40">
        <v>0</v>
      </c>
      <c r="T46" s="40">
        <v>0</v>
      </c>
      <c r="U46" s="40">
        <v>0</v>
      </c>
      <c r="V46" s="40">
        <v>3</v>
      </c>
      <c r="W46" s="40">
        <v>0</v>
      </c>
      <c r="X46" s="40">
        <v>3</v>
      </c>
      <c r="Y46" s="43">
        <v>3</v>
      </c>
      <c r="Z46" s="40">
        <v>0</v>
      </c>
      <c r="AA46" s="40">
        <v>0</v>
      </c>
      <c r="AB46" s="40">
        <v>0</v>
      </c>
      <c r="AC46" s="44">
        <v>4</v>
      </c>
      <c r="AD46" s="40">
        <v>0</v>
      </c>
      <c r="AE46" s="40">
        <v>0</v>
      </c>
      <c r="AF46" s="40">
        <v>0</v>
      </c>
      <c r="AG46" s="45">
        <v>5</v>
      </c>
      <c r="AH46" s="40">
        <v>0</v>
      </c>
      <c r="AI46" s="40">
        <v>0</v>
      </c>
      <c r="AJ46" s="45">
        <v>5</v>
      </c>
      <c r="AK46" s="40">
        <v>0</v>
      </c>
      <c r="AL46" s="40">
        <v>0</v>
      </c>
      <c r="AM46" s="40">
        <v>0</v>
      </c>
      <c r="AN46" s="40">
        <v>0</v>
      </c>
      <c r="AO46" s="40">
        <v>0</v>
      </c>
      <c r="AP46" s="40">
        <v>0</v>
      </c>
      <c r="AQ46" s="59"/>
      <c r="AR46" s="50">
        <v>0</v>
      </c>
      <c r="AS46" s="50">
        <v>0</v>
      </c>
      <c r="AT46" s="50">
        <v>0</v>
      </c>
      <c r="AU46" s="50">
        <v>0</v>
      </c>
      <c r="AV46" s="50">
        <v>0</v>
      </c>
      <c r="AW46" s="50">
        <v>0</v>
      </c>
      <c r="AX46" s="50">
        <v>0</v>
      </c>
      <c r="AY46" s="50">
        <v>0</v>
      </c>
      <c r="AZ46" s="50">
        <v>0</v>
      </c>
      <c r="BA46" s="50">
        <v>0</v>
      </c>
      <c r="BB46" s="50">
        <v>0</v>
      </c>
    </row>
    <row r="47" spans="1:54" hidden="1" x14ac:dyDescent="0.25">
      <c r="A47" s="34" t="s">
        <v>59</v>
      </c>
      <c r="B47" s="61">
        <v>2</v>
      </c>
      <c r="C47" s="61">
        <v>0</v>
      </c>
      <c r="D47" s="61">
        <v>0</v>
      </c>
      <c r="E47" s="61">
        <v>0</v>
      </c>
      <c r="F47" s="61">
        <v>0</v>
      </c>
      <c r="G47" s="61">
        <v>0</v>
      </c>
      <c r="H47" s="61">
        <v>0</v>
      </c>
      <c r="I47" s="61">
        <v>2</v>
      </c>
      <c r="J47" s="61">
        <v>0</v>
      </c>
      <c r="K47" s="61">
        <v>0</v>
      </c>
      <c r="L47" s="61">
        <v>0</v>
      </c>
      <c r="M47" s="61">
        <v>0</v>
      </c>
      <c r="N47" s="61">
        <v>0</v>
      </c>
      <c r="O47" s="61">
        <v>0</v>
      </c>
      <c r="P47" s="61">
        <v>0</v>
      </c>
      <c r="Q47" s="61">
        <v>0</v>
      </c>
      <c r="R47" s="61">
        <v>0</v>
      </c>
      <c r="S47" s="61">
        <v>0</v>
      </c>
      <c r="T47" s="61">
        <v>0</v>
      </c>
      <c r="U47" s="50">
        <v>0</v>
      </c>
      <c r="V47" s="50">
        <v>0</v>
      </c>
      <c r="W47" s="50">
        <v>0</v>
      </c>
      <c r="X47" s="50">
        <v>0</v>
      </c>
      <c r="Y47" s="50">
        <v>0</v>
      </c>
      <c r="Z47" s="50">
        <v>0</v>
      </c>
      <c r="AA47" s="50">
        <v>0</v>
      </c>
      <c r="AB47" s="50">
        <v>0</v>
      </c>
      <c r="AC47" s="50">
        <v>0</v>
      </c>
      <c r="AD47" s="50">
        <v>2</v>
      </c>
      <c r="AE47" s="50">
        <v>0</v>
      </c>
      <c r="AF47" s="50">
        <v>0</v>
      </c>
      <c r="AG47" s="50">
        <v>0</v>
      </c>
      <c r="AH47" s="50">
        <v>0</v>
      </c>
      <c r="AI47" s="50">
        <v>0</v>
      </c>
      <c r="AJ47" s="50">
        <v>0</v>
      </c>
      <c r="AK47" s="50">
        <v>0</v>
      </c>
      <c r="AL47" s="50">
        <v>0</v>
      </c>
      <c r="AM47" s="50">
        <v>0</v>
      </c>
      <c r="AN47" s="50">
        <v>0</v>
      </c>
      <c r="AO47" s="50">
        <v>0</v>
      </c>
      <c r="AP47" s="50">
        <v>0</v>
      </c>
      <c r="AQ47" s="50">
        <v>0</v>
      </c>
      <c r="AR47" s="62"/>
      <c r="AS47" s="50">
        <v>2</v>
      </c>
      <c r="AT47" s="50">
        <v>0</v>
      </c>
      <c r="AU47" s="50">
        <v>0</v>
      </c>
      <c r="AV47" s="50">
        <v>0</v>
      </c>
      <c r="AW47" s="50">
        <v>0</v>
      </c>
      <c r="AX47" s="50">
        <v>0</v>
      </c>
      <c r="AY47" s="50">
        <v>0</v>
      </c>
      <c r="AZ47" s="50">
        <v>0</v>
      </c>
      <c r="BA47" s="50">
        <v>0</v>
      </c>
      <c r="BB47" s="50">
        <v>0</v>
      </c>
    </row>
    <row r="48" spans="1:54" hidden="1" x14ac:dyDescent="0.25">
      <c r="A48" s="34" t="s">
        <v>60</v>
      </c>
      <c r="B48" s="61">
        <v>2</v>
      </c>
      <c r="C48" s="61">
        <v>0</v>
      </c>
      <c r="D48" s="61">
        <v>0</v>
      </c>
      <c r="E48" s="61">
        <v>0</v>
      </c>
      <c r="F48" s="61">
        <v>0</v>
      </c>
      <c r="G48" s="61">
        <v>0</v>
      </c>
      <c r="H48" s="61">
        <v>0</v>
      </c>
      <c r="I48" s="61">
        <v>2</v>
      </c>
      <c r="J48" s="61">
        <v>0</v>
      </c>
      <c r="K48" s="61">
        <v>0</v>
      </c>
      <c r="L48" s="61">
        <v>0</v>
      </c>
      <c r="M48" s="61">
        <v>0</v>
      </c>
      <c r="N48" s="61">
        <v>0</v>
      </c>
      <c r="O48" s="61">
        <v>0</v>
      </c>
      <c r="P48" s="61">
        <v>0</v>
      </c>
      <c r="Q48" s="61">
        <v>0</v>
      </c>
      <c r="R48" s="61">
        <v>0</v>
      </c>
      <c r="S48" s="61">
        <v>0</v>
      </c>
      <c r="T48" s="61">
        <v>0</v>
      </c>
      <c r="U48" s="50">
        <v>0</v>
      </c>
      <c r="V48" s="50">
        <v>0</v>
      </c>
      <c r="W48" s="50">
        <v>0</v>
      </c>
      <c r="X48" s="50">
        <v>0</v>
      </c>
      <c r="Y48" s="50">
        <v>0</v>
      </c>
      <c r="Z48" s="50">
        <v>0</v>
      </c>
      <c r="AA48" s="50">
        <v>0</v>
      </c>
      <c r="AB48" s="50">
        <v>0</v>
      </c>
      <c r="AC48" s="50">
        <v>0</v>
      </c>
      <c r="AD48" s="50">
        <v>2</v>
      </c>
      <c r="AE48" s="50">
        <v>0</v>
      </c>
      <c r="AF48" s="50">
        <v>0</v>
      </c>
      <c r="AG48" s="50">
        <v>0</v>
      </c>
      <c r="AH48" s="50">
        <v>0</v>
      </c>
      <c r="AI48" s="50">
        <v>0</v>
      </c>
      <c r="AJ48" s="50">
        <v>0</v>
      </c>
      <c r="AK48" s="50">
        <v>0</v>
      </c>
      <c r="AL48" s="50">
        <v>0</v>
      </c>
      <c r="AM48" s="50">
        <v>0</v>
      </c>
      <c r="AN48" s="50">
        <v>0</v>
      </c>
      <c r="AO48" s="50">
        <v>0</v>
      </c>
      <c r="AP48" s="50">
        <v>0</v>
      </c>
      <c r="AQ48" s="50">
        <v>0</v>
      </c>
      <c r="AR48" s="50">
        <v>2</v>
      </c>
      <c r="AS48" s="62"/>
      <c r="AT48" s="50">
        <v>0</v>
      </c>
      <c r="AU48" s="50">
        <v>0</v>
      </c>
      <c r="AV48" s="50">
        <v>0</v>
      </c>
      <c r="AW48" s="50">
        <v>0</v>
      </c>
      <c r="AX48" s="50">
        <v>0</v>
      </c>
      <c r="AY48" s="50">
        <v>0</v>
      </c>
      <c r="AZ48" s="50">
        <v>0</v>
      </c>
      <c r="BA48" s="50">
        <v>0</v>
      </c>
      <c r="BB48" s="50">
        <v>0</v>
      </c>
    </row>
    <row r="49" spans="1:54" x14ac:dyDescent="0.25">
      <c r="A49" s="34" t="s">
        <v>61</v>
      </c>
      <c r="B49" s="50">
        <v>2</v>
      </c>
      <c r="C49" s="50">
        <v>0</v>
      </c>
      <c r="D49" s="50">
        <v>0</v>
      </c>
      <c r="E49" s="50">
        <v>6</v>
      </c>
      <c r="F49" s="50">
        <v>2</v>
      </c>
      <c r="G49" s="50">
        <v>0</v>
      </c>
      <c r="H49" s="50">
        <v>0</v>
      </c>
      <c r="I49" s="50">
        <v>0</v>
      </c>
      <c r="J49" s="50">
        <v>2</v>
      </c>
      <c r="K49" s="50">
        <v>0</v>
      </c>
      <c r="L49" s="50">
        <v>0</v>
      </c>
      <c r="M49" s="50">
        <v>0</v>
      </c>
      <c r="N49" s="50">
        <v>2</v>
      </c>
      <c r="O49" s="50">
        <v>0</v>
      </c>
      <c r="P49" s="50">
        <v>4</v>
      </c>
      <c r="Q49" s="50">
        <v>0</v>
      </c>
      <c r="R49" s="50">
        <v>0</v>
      </c>
      <c r="S49" s="50">
        <v>2</v>
      </c>
      <c r="T49" s="50">
        <v>0</v>
      </c>
      <c r="U49" s="50">
        <v>0</v>
      </c>
      <c r="V49" s="50">
        <v>0</v>
      </c>
      <c r="W49" s="50">
        <v>0</v>
      </c>
      <c r="X49" s="50">
        <v>0</v>
      </c>
      <c r="Y49" s="50">
        <v>0</v>
      </c>
      <c r="Z49" s="50">
        <v>0</v>
      </c>
      <c r="AA49" s="50">
        <v>0</v>
      </c>
      <c r="AB49" s="50">
        <v>0</v>
      </c>
      <c r="AC49" s="50">
        <v>0</v>
      </c>
      <c r="AD49" s="50">
        <v>2</v>
      </c>
      <c r="AE49" s="50">
        <v>0</v>
      </c>
      <c r="AF49" s="50">
        <v>0</v>
      </c>
      <c r="AG49" s="50">
        <v>0</v>
      </c>
      <c r="AH49" s="50">
        <v>0</v>
      </c>
      <c r="AI49" s="50">
        <v>0</v>
      </c>
      <c r="AJ49" s="50">
        <v>0</v>
      </c>
      <c r="AK49" s="50">
        <v>0</v>
      </c>
      <c r="AL49" s="50">
        <v>0</v>
      </c>
      <c r="AM49" s="50">
        <v>2</v>
      </c>
      <c r="AN49" s="50">
        <v>0</v>
      </c>
      <c r="AO49" s="50">
        <v>0</v>
      </c>
      <c r="AP49" s="50">
        <v>0</v>
      </c>
      <c r="AQ49" s="50">
        <v>0</v>
      </c>
      <c r="AR49" s="50">
        <v>0</v>
      </c>
      <c r="AS49" s="50">
        <v>0</v>
      </c>
      <c r="AT49" s="59"/>
      <c r="AU49" s="50">
        <v>0</v>
      </c>
      <c r="AV49" s="50">
        <v>0</v>
      </c>
      <c r="AW49" s="50">
        <v>0</v>
      </c>
      <c r="AX49" s="50">
        <v>0</v>
      </c>
      <c r="AY49" s="50">
        <v>0</v>
      </c>
      <c r="AZ49" s="50">
        <v>0</v>
      </c>
      <c r="BA49" s="50">
        <v>0</v>
      </c>
      <c r="BB49" s="50">
        <v>0</v>
      </c>
    </row>
    <row r="50" spans="1:54" x14ac:dyDescent="0.25">
      <c r="A50" s="34" t="s">
        <v>62</v>
      </c>
      <c r="B50" s="50">
        <v>0</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9"/>
      <c r="AV50" s="50">
        <v>0</v>
      </c>
      <c r="AW50" s="50">
        <v>0</v>
      </c>
      <c r="AX50" s="50">
        <v>0</v>
      </c>
      <c r="AY50" s="50">
        <v>0</v>
      </c>
      <c r="AZ50" s="50">
        <v>0</v>
      </c>
      <c r="BA50" s="50">
        <v>0</v>
      </c>
      <c r="BB50" s="50">
        <v>0</v>
      </c>
    </row>
    <row r="51" spans="1:54" x14ac:dyDescent="0.25">
      <c r="A51" s="34" t="s">
        <v>63</v>
      </c>
      <c r="B51" s="50">
        <v>0</v>
      </c>
      <c r="C51" s="50">
        <v>3</v>
      </c>
      <c r="D51" s="50">
        <v>0</v>
      </c>
      <c r="E51" s="50">
        <v>3</v>
      </c>
      <c r="F51" s="50">
        <v>0</v>
      </c>
      <c r="G51" s="50">
        <v>0</v>
      </c>
      <c r="H51" s="50">
        <v>0</v>
      </c>
      <c r="I51" s="50">
        <v>0</v>
      </c>
      <c r="J51" s="50">
        <v>0</v>
      </c>
      <c r="K51" s="50">
        <v>0</v>
      </c>
      <c r="L51" s="50">
        <v>0</v>
      </c>
      <c r="M51" s="50">
        <v>0</v>
      </c>
      <c r="N51" s="50">
        <v>3</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2</v>
      </c>
      <c r="AH51" s="50">
        <v>0</v>
      </c>
      <c r="AI51" s="50">
        <v>0</v>
      </c>
      <c r="AJ51" s="50">
        <v>0</v>
      </c>
      <c r="AK51" s="50">
        <v>0</v>
      </c>
      <c r="AL51" s="50">
        <v>0</v>
      </c>
      <c r="AM51" s="50">
        <v>0</v>
      </c>
      <c r="AN51" s="50">
        <v>0</v>
      </c>
      <c r="AO51" s="50">
        <v>0</v>
      </c>
      <c r="AP51" s="50">
        <v>0</v>
      </c>
      <c r="AQ51" s="50">
        <v>0</v>
      </c>
      <c r="AR51" s="50">
        <v>0</v>
      </c>
      <c r="AS51" s="50">
        <v>0</v>
      </c>
      <c r="AT51" s="50">
        <v>0</v>
      </c>
      <c r="AU51" s="50">
        <v>0</v>
      </c>
      <c r="AV51" s="59"/>
      <c r="AW51" s="50">
        <v>1</v>
      </c>
      <c r="AX51" s="50">
        <v>0</v>
      </c>
      <c r="AY51" s="50">
        <v>0</v>
      </c>
      <c r="AZ51" s="50">
        <v>0</v>
      </c>
      <c r="BA51" s="50">
        <v>0</v>
      </c>
      <c r="BB51" s="50">
        <v>0</v>
      </c>
    </row>
    <row r="52" spans="1:54" x14ac:dyDescent="0.25">
      <c r="A52" s="34" t="s">
        <v>64</v>
      </c>
      <c r="B52" s="50">
        <v>4</v>
      </c>
      <c r="C52" s="50">
        <v>1</v>
      </c>
      <c r="D52" s="50">
        <v>2</v>
      </c>
      <c r="E52" s="50">
        <v>3</v>
      </c>
      <c r="F52" s="50">
        <v>0</v>
      </c>
      <c r="G52" s="50">
        <v>0</v>
      </c>
      <c r="H52" s="50">
        <v>0</v>
      </c>
      <c r="I52" s="50">
        <v>0</v>
      </c>
      <c r="J52" s="50">
        <v>4</v>
      </c>
      <c r="K52" s="50">
        <v>0</v>
      </c>
      <c r="L52" s="50">
        <v>0</v>
      </c>
      <c r="M52" s="50">
        <v>0</v>
      </c>
      <c r="N52" s="50">
        <v>1</v>
      </c>
      <c r="O52" s="50">
        <v>0</v>
      </c>
      <c r="P52" s="50">
        <v>0</v>
      </c>
      <c r="Q52" s="50">
        <v>0</v>
      </c>
      <c r="R52" s="50">
        <v>0</v>
      </c>
      <c r="S52" s="50">
        <v>0</v>
      </c>
      <c r="T52" s="50">
        <v>0</v>
      </c>
      <c r="U52" s="50">
        <v>0</v>
      </c>
      <c r="V52" s="50">
        <v>0</v>
      </c>
      <c r="W52" s="50">
        <v>0</v>
      </c>
      <c r="X52" s="50">
        <v>0</v>
      </c>
      <c r="Y52" s="50">
        <v>2</v>
      </c>
      <c r="Z52" s="50">
        <v>0</v>
      </c>
      <c r="AA52" s="50">
        <v>0</v>
      </c>
      <c r="AB52" s="50">
        <v>0</v>
      </c>
      <c r="AC52" s="50">
        <v>0</v>
      </c>
      <c r="AD52" s="50">
        <v>2</v>
      </c>
      <c r="AE52" s="50">
        <v>0</v>
      </c>
      <c r="AF52" s="50">
        <v>0</v>
      </c>
      <c r="AG52" s="50">
        <v>0</v>
      </c>
      <c r="AH52" s="50">
        <v>0</v>
      </c>
      <c r="AI52" s="50">
        <v>0</v>
      </c>
      <c r="AJ52" s="50">
        <v>0</v>
      </c>
      <c r="AK52" s="50">
        <v>0</v>
      </c>
      <c r="AL52" s="50">
        <v>0</v>
      </c>
      <c r="AM52" s="50">
        <v>0</v>
      </c>
      <c r="AN52" s="50">
        <v>0</v>
      </c>
      <c r="AO52" s="50">
        <v>0</v>
      </c>
      <c r="AP52" s="50">
        <v>0</v>
      </c>
      <c r="AQ52" s="50">
        <v>0</v>
      </c>
      <c r="AR52" s="50">
        <v>0</v>
      </c>
      <c r="AS52" s="50">
        <v>0</v>
      </c>
      <c r="AT52" s="50">
        <v>0</v>
      </c>
      <c r="AU52" s="50">
        <v>0</v>
      </c>
      <c r="AV52" s="50">
        <v>1</v>
      </c>
      <c r="AW52" s="59"/>
      <c r="AX52" s="50">
        <v>0</v>
      </c>
      <c r="AY52" s="50">
        <v>0</v>
      </c>
      <c r="AZ52" s="50">
        <v>0</v>
      </c>
      <c r="BA52" s="50">
        <v>0</v>
      </c>
      <c r="BB52" s="50">
        <v>0</v>
      </c>
    </row>
    <row r="53" spans="1:54" x14ac:dyDescent="0.25">
      <c r="A53" s="34" t="s">
        <v>65</v>
      </c>
      <c r="B53" s="50">
        <v>0</v>
      </c>
      <c r="C53" s="50">
        <v>3</v>
      </c>
      <c r="D53" s="50">
        <v>3</v>
      </c>
      <c r="E53" s="50">
        <v>0</v>
      </c>
      <c r="F53" s="50">
        <v>0</v>
      </c>
      <c r="G53" s="50">
        <v>3</v>
      </c>
      <c r="H53" s="50">
        <v>0</v>
      </c>
      <c r="I53" s="50">
        <v>0</v>
      </c>
      <c r="J53" s="50">
        <v>0</v>
      </c>
      <c r="K53" s="50">
        <v>0</v>
      </c>
      <c r="L53" s="50">
        <v>0</v>
      </c>
      <c r="M53" s="50">
        <v>0</v>
      </c>
      <c r="N53" s="50">
        <v>0</v>
      </c>
      <c r="O53" s="50">
        <v>0</v>
      </c>
      <c r="P53" s="50">
        <v>0</v>
      </c>
      <c r="Q53" s="50">
        <v>0</v>
      </c>
      <c r="R53" s="50">
        <v>0</v>
      </c>
      <c r="S53" s="50">
        <v>3</v>
      </c>
      <c r="T53" s="50">
        <v>0</v>
      </c>
      <c r="U53" s="50">
        <v>0</v>
      </c>
      <c r="V53" s="50">
        <v>0</v>
      </c>
      <c r="W53" s="50">
        <v>0</v>
      </c>
      <c r="X53" s="50">
        <v>0</v>
      </c>
      <c r="Y53" s="50">
        <v>0</v>
      </c>
      <c r="Z53" s="50">
        <v>0</v>
      </c>
      <c r="AA53" s="50">
        <v>0</v>
      </c>
      <c r="AB53" s="50">
        <v>0</v>
      </c>
      <c r="AC53" s="50">
        <v>0</v>
      </c>
      <c r="AD53" s="50">
        <v>0</v>
      </c>
      <c r="AE53" s="50">
        <v>0</v>
      </c>
      <c r="AF53" s="50">
        <v>0</v>
      </c>
      <c r="AG53" s="50">
        <v>0</v>
      </c>
      <c r="AH53" s="50">
        <v>0</v>
      </c>
      <c r="AI53" s="50">
        <v>0</v>
      </c>
      <c r="AJ53" s="50">
        <v>0</v>
      </c>
      <c r="AK53" s="50">
        <v>0</v>
      </c>
      <c r="AL53" s="50">
        <v>0</v>
      </c>
      <c r="AM53" s="50">
        <v>0</v>
      </c>
      <c r="AN53" s="50">
        <v>0</v>
      </c>
      <c r="AO53" s="50">
        <v>0</v>
      </c>
      <c r="AP53" s="50">
        <v>0</v>
      </c>
      <c r="AQ53" s="50">
        <v>0</v>
      </c>
      <c r="AR53" s="50">
        <v>0</v>
      </c>
      <c r="AS53" s="50">
        <v>0</v>
      </c>
      <c r="AT53" s="50">
        <v>0</v>
      </c>
      <c r="AU53" s="50">
        <v>0</v>
      </c>
      <c r="AV53" s="50">
        <v>0</v>
      </c>
      <c r="AW53" s="50">
        <v>0</v>
      </c>
      <c r="AX53" s="62"/>
      <c r="AY53" s="50">
        <v>0</v>
      </c>
      <c r="AZ53" s="50">
        <v>0</v>
      </c>
      <c r="BA53" s="50">
        <v>0</v>
      </c>
      <c r="BB53" s="50">
        <v>0</v>
      </c>
    </row>
    <row r="54" spans="1:54" x14ac:dyDescent="0.25">
      <c r="A54" s="34" t="s">
        <v>66</v>
      </c>
      <c r="B54" s="50">
        <v>0</v>
      </c>
      <c r="C54" s="50">
        <v>2</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2</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0</v>
      </c>
      <c r="AV54" s="50">
        <v>0</v>
      </c>
      <c r="AW54" s="50">
        <v>0</v>
      </c>
      <c r="AX54" s="50">
        <v>0</v>
      </c>
      <c r="AY54" s="62"/>
      <c r="AZ54" s="50">
        <v>2</v>
      </c>
      <c r="BA54" s="50">
        <v>2</v>
      </c>
      <c r="BB54" s="50">
        <v>0</v>
      </c>
    </row>
    <row r="55" spans="1:54" x14ac:dyDescent="0.25">
      <c r="A55" s="34" t="s">
        <v>67</v>
      </c>
      <c r="B55" s="50">
        <v>0</v>
      </c>
      <c r="C55" s="50">
        <v>2</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2</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v>0</v>
      </c>
      <c r="AW55" s="50">
        <v>0</v>
      </c>
      <c r="AX55" s="50">
        <v>0</v>
      </c>
      <c r="AY55" s="50">
        <v>2</v>
      </c>
      <c r="AZ55" s="62"/>
      <c r="BA55" s="50">
        <v>2</v>
      </c>
      <c r="BB55" s="50">
        <v>0</v>
      </c>
    </row>
    <row r="56" spans="1:54" x14ac:dyDescent="0.25">
      <c r="A56" s="34" t="s">
        <v>68</v>
      </c>
      <c r="B56" s="50">
        <v>0</v>
      </c>
      <c r="C56" s="50">
        <v>2</v>
      </c>
      <c r="D56" s="50">
        <v>0</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2</v>
      </c>
      <c r="W56" s="50">
        <v>0</v>
      </c>
      <c r="X56" s="50">
        <v>0</v>
      </c>
      <c r="Y56" s="50">
        <v>0</v>
      </c>
      <c r="Z56" s="50">
        <v>0</v>
      </c>
      <c r="AA56" s="50">
        <v>0</v>
      </c>
      <c r="AB56" s="50">
        <v>0</v>
      </c>
      <c r="AC56" s="50">
        <v>0</v>
      </c>
      <c r="AD56" s="50">
        <v>0</v>
      </c>
      <c r="AE56" s="50">
        <v>0</v>
      </c>
      <c r="AF56" s="50">
        <v>0</v>
      </c>
      <c r="AG56" s="50">
        <v>0</v>
      </c>
      <c r="AH56" s="50">
        <v>0</v>
      </c>
      <c r="AI56" s="50">
        <v>0</v>
      </c>
      <c r="AJ56" s="50">
        <v>0</v>
      </c>
      <c r="AK56" s="50">
        <v>0</v>
      </c>
      <c r="AL56" s="50">
        <v>0</v>
      </c>
      <c r="AM56" s="50">
        <v>0</v>
      </c>
      <c r="AN56" s="50">
        <v>0</v>
      </c>
      <c r="AO56" s="50">
        <v>0</v>
      </c>
      <c r="AP56" s="50">
        <v>0</v>
      </c>
      <c r="AQ56" s="50">
        <v>0</v>
      </c>
      <c r="AR56" s="50">
        <v>0</v>
      </c>
      <c r="AS56" s="50">
        <v>0</v>
      </c>
      <c r="AT56" s="50">
        <v>0</v>
      </c>
      <c r="AU56" s="50">
        <v>0</v>
      </c>
      <c r="AV56" s="50">
        <v>0</v>
      </c>
      <c r="AW56" s="50">
        <v>0</v>
      </c>
      <c r="AX56" s="50">
        <v>0</v>
      </c>
      <c r="AY56" s="50">
        <v>2</v>
      </c>
      <c r="AZ56" s="50">
        <v>2</v>
      </c>
      <c r="BA56" s="62"/>
      <c r="BB56" s="50">
        <v>0</v>
      </c>
    </row>
    <row r="57" spans="1:54" x14ac:dyDescent="0.25">
      <c r="A57" s="34" t="s">
        <v>69</v>
      </c>
      <c r="B57" s="50">
        <v>0</v>
      </c>
      <c r="C57" s="50">
        <v>0</v>
      </c>
      <c r="D57" s="50">
        <v>0</v>
      </c>
      <c r="E57" s="50">
        <v>2</v>
      </c>
      <c r="F57" s="50">
        <v>0</v>
      </c>
      <c r="G57" s="50">
        <v>0</v>
      </c>
      <c r="H57" s="50">
        <v>0</v>
      </c>
      <c r="I57" s="50">
        <v>0</v>
      </c>
      <c r="J57" s="50">
        <v>0</v>
      </c>
      <c r="K57" s="50">
        <v>0</v>
      </c>
      <c r="L57" s="50">
        <v>0</v>
      </c>
      <c r="M57" s="50">
        <v>0</v>
      </c>
      <c r="N57" s="50">
        <v>0</v>
      </c>
      <c r="O57" s="50">
        <v>0</v>
      </c>
      <c r="P57" s="50">
        <v>0</v>
      </c>
      <c r="Q57" s="50">
        <v>0</v>
      </c>
      <c r="R57" s="50">
        <v>0</v>
      </c>
      <c r="S57" s="50">
        <v>2</v>
      </c>
      <c r="T57" s="50">
        <v>0</v>
      </c>
      <c r="U57" s="50">
        <v>0</v>
      </c>
      <c r="V57" s="50">
        <v>0</v>
      </c>
      <c r="W57" s="50">
        <v>0</v>
      </c>
      <c r="X57" s="50">
        <v>0</v>
      </c>
      <c r="Y57" s="50">
        <v>0</v>
      </c>
      <c r="Z57" s="50">
        <v>0</v>
      </c>
      <c r="AA57" s="50">
        <v>0</v>
      </c>
      <c r="AB57" s="50">
        <v>0</v>
      </c>
      <c r="AC57" s="50">
        <v>0</v>
      </c>
      <c r="AD57" s="50">
        <v>0</v>
      </c>
      <c r="AE57" s="50">
        <v>0</v>
      </c>
      <c r="AF57" s="50">
        <v>0</v>
      </c>
      <c r="AG57" s="50">
        <v>2</v>
      </c>
      <c r="AH57" s="50">
        <v>0</v>
      </c>
      <c r="AI57" s="50">
        <v>0</v>
      </c>
      <c r="AJ57" s="50">
        <v>0</v>
      </c>
      <c r="AK57" s="50">
        <v>2</v>
      </c>
      <c r="AL57" s="50">
        <v>0</v>
      </c>
      <c r="AM57" s="50">
        <v>0</v>
      </c>
      <c r="AN57" s="50">
        <v>0</v>
      </c>
      <c r="AO57" s="50">
        <v>0</v>
      </c>
      <c r="AP57" s="50">
        <v>0</v>
      </c>
      <c r="AQ57" s="50">
        <v>0</v>
      </c>
      <c r="AR57" s="50">
        <v>0</v>
      </c>
      <c r="AS57" s="50">
        <v>0</v>
      </c>
      <c r="AT57" s="50">
        <v>0</v>
      </c>
      <c r="AU57" s="50">
        <v>0</v>
      </c>
      <c r="AV57" s="50">
        <v>0</v>
      </c>
      <c r="AW57" s="50">
        <v>0</v>
      </c>
      <c r="AX57" s="50">
        <v>0</v>
      </c>
      <c r="AY57" s="50">
        <v>0</v>
      </c>
      <c r="AZ57" s="50">
        <v>0</v>
      </c>
      <c r="BA57" s="50">
        <v>0</v>
      </c>
      <c r="BB57" s="62"/>
    </row>
    <row r="58" spans="1:54" x14ac:dyDescent="0.25">
      <c r="A58" s="34" t="e">
        <f>#REF!</f>
        <v>#REF!</v>
      </c>
    </row>
    <row r="59" spans="1:54" x14ac:dyDescent="0.25">
      <c r="A59" s="34" t="e">
        <f>#REF!</f>
        <v>#REF!</v>
      </c>
    </row>
    <row r="60" spans="1:54" x14ac:dyDescent="0.25">
      <c r="A60" s="34" t="e">
        <f>#REF!</f>
        <v>#REF!</v>
      </c>
    </row>
    <row r="61" spans="1:54" x14ac:dyDescent="0.25">
      <c r="A61" s="34" t="e">
        <f>#REF!</f>
        <v>#REF!</v>
      </c>
    </row>
    <row r="62" spans="1:54" x14ac:dyDescent="0.25">
      <c r="A62" s="34" t="e">
        <f>#REF!</f>
        <v>#REF!</v>
      </c>
    </row>
    <row r="63" spans="1:54" x14ac:dyDescent="0.25">
      <c r="A63" s="34" t="e">
        <f>#REF!</f>
        <v>#REF!</v>
      </c>
    </row>
    <row r="64" spans="1:54" x14ac:dyDescent="0.25">
      <c r="A64" s="34" t="e">
        <f>#REF!</f>
        <v>#REF!</v>
      </c>
    </row>
    <row r="65" spans="1:1" x14ac:dyDescent="0.25">
      <c r="A65" s="34" t="e">
        <f>#REF!</f>
        <v>#REF!</v>
      </c>
    </row>
    <row r="66" spans="1:1" x14ac:dyDescent="0.25">
      <c r="A66" s="34" t="e">
        <f>#REF!</f>
        <v>#REF!</v>
      </c>
    </row>
    <row r="67" spans="1:1" x14ac:dyDescent="0.25">
      <c r="A67" s="34" t="e">
        <f>#REF!</f>
        <v>#REF!</v>
      </c>
    </row>
    <row r="68" spans="1:1" x14ac:dyDescent="0.25">
      <c r="A68" s="34" t="e">
        <f>#REF!</f>
        <v>#REF!</v>
      </c>
    </row>
    <row r="69" spans="1:1" x14ac:dyDescent="0.25">
      <c r="A69" s="34" t="e">
        <f>#REF!</f>
        <v>#REF!</v>
      </c>
    </row>
    <row r="70" spans="1:1" x14ac:dyDescent="0.25">
      <c r="A70" s="34" t="e">
        <f>#REF!</f>
        <v>#REF!</v>
      </c>
    </row>
    <row r="71" spans="1:1" x14ac:dyDescent="0.25">
      <c r="A71" s="34" t="e">
        <f>#REF!</f>
        <v>#REF!</v>
      </c>
    </row>
    <row r="72" spans="1:1" x14ac:dyDescent="0.25">
      <c r="A72" s="34" t="e">
        <f>#REF!</f>
        <v>#REF!</v>
      </c>
    </row>
    <row r="73" spans="1:1" x14ac:dyDescent="0.25">
      <c r="A73" s="34" t="e">
        <f>#REF!</f>
        <v>#REF!</v>
      </c>
    </row>
    <row r="74" spans="1:1" x14ac:dyDescent="0.25">
      <c r="A74" s="63" t="e">
        <f>#REF!</f>
        <v>#REF!</v>
      </c>
    </row>
    <row r="75" spans="1:1" x14ac:dyDescent="0.25">
      <c r="A75" s="63" t="e">
        <f>#REF!</f>
        <v>#REF!</v>
      </c>
    </row>
    <row r="76" spans="1:1" x14ac:dyDescent="0.25">
      <c r="A76" s="63" t="e">
        <f>#REF!</f>
        <v>#REF!</v>
      </c>
    </row>
    <row r="77" spans="1:1" x14ac:dyDescent="0.25">
      <c r="A77" s="63" t="e">
        <f>#REF!</f>
        <v>#REF!</v>
      </c>
    </row>
    <row r="78" spans="1:1" x14ac:dyDescent="0.25">
      <c r="A78" s="63" t="e">
        <f>#REF!</f>
        <v>#REF!</v>
      </c>
    </row>
    <row r="79" spans="1:1" x14ac:dyDescent="0.25">
      <c r="A79" s="63" t="e">
        <f>#REF!</f>
        <v>#REF!</v>
      </c>
    </row>
    <row r="80" spans="1:1" x14ac:dyDescent="0.25">
      <c r="A80" s="63" t="e">
        <f>#REF!</f>
        <v>#REF!</v>
      </c>
    </row>
    <row r="81" spans="1:1" x14ac:dyDescent="0.25">
      <c r="A81" s="63" t="e">
        <f>#REF!</f>
        <v>#REF!</v>
      </c>
    </row>
    <row r="82" spans="1:1" x14ac:dyDescent="0.25">
      <c r="A82" s="63" t="e">
        <f>#REF!</f>
        <v>#REF!</v>
      </c>
    </row>
    <row r="83" spans="1:1" x14ac:dyDescent="0.25">
      <c r="A83" s="63" t="e">
        <f>#REF!</f>
        <v>#REF!</v>
      </c>
    </row>
    <row r="84" spans="1:1" x14ac:dyDescent="0.25">
      <c r="A84" s="63" t="e">
        <f>#REF!</f>
        <v>#REF!</v>
      </c>
    </row>
    <row r="85" spans="1:1" x14ac:dyDescent="0.25">
      <c r="A85" s="63" t="e">
        <f>#REF!</f>
        <v>#REF!</v>
      </c>
    </row>
    <row r="86" spans="1:1" x14ac:dyDescent="0.25">
      <c r="A86" s="63" t="e">
        <f>#REF!</f>
        <v>#REF!</v>
      </c>
    </row>
    <row r="87" spans="1:1" x14ac:dyDescent="0.25">
      <c r="A87" s="63" t="e">
        <f>#REF!</f>
        <v>#REF!</v>
      </c>
    </row>
    <row r="88" spans="1:1" x14ac:dyDescent="0.25">
      <c r="A88" s="63" t="e">
        <f>#REF!</f>
        <v>#REF!</v>
      </c>
    </row>
    <row r="89" spans="1:1" x14ac:dyDescent="0.25">
      <c r="A89" s="63" t="e">
        <f>#REF!</f>
        <v>#REF!</v>
      </c>
    </row>
    <row r="90" spans="1:1" x14ac:dyDescent="0.25">
      <c r="A90" s="63" t="e">
        <f>#REF!</f>
        <v>#REF!</v>
      </c>
    </row>
    <row r="91" spans="1:1" x14ac:dyDescent="0.25">
      <c r="A91" s="63" t="e">
        <f>#REF!</f>
        <v>#REF!</v>
      </c>
    </row>
    <row r="92" spans="1:1" x14ac:dyDescent="0.25">
      <c r="A92" s="63" t="e">
        <f>#REF!</f>
        <v>#REF!</v>
      </c>
    </row>
    <row r="93" spans="1:1" x14ac:dyDescent="0.25">
      <c r="A93" s="63" t="e">
        <f>#REF!</f>
        <v>#REF!</v>
      </c>
    </row>
    <row r="94" spans="1:1" x14ac:dyDescent="0.25">
      <c r="A94" s="63" t="e">
        <f>#REF!</f>
        <v>#REF!</v>
      </c>
    </row>
    <row r="95" spans="1:1" x14ac:dyDescent="0.25">
      <c r="A95" s="63" t="e">
        <f>#REF!</f>
        <v>#REF!</v>
      </c>
    </row>
    <row r="96" spans="1:1" x14ac:dyDescent="0.25">
      <c r="A96" s="63" t="e">
        <f>#REF!</f>
        <v>#REF!</v>
      </c>
    </row>
    <row r="97" spans="1:1" x14ac:dyDescent="0.25">
      <c r="A97" s="63" t="e">
        <f>#REF!</f>
        <v>#REF!</v>
      </c>
    </row>
    <row r="98" spans="1:1" x14ac:dyDescent="0.25">
      <c r="A98" s="63" t="e">
        <f>#REF!</f>
        <v>#REF!</v>
      </c>
    </row>
    <row r="99" spans="1:1" x14ac:dyDescent="0.25">
      <c r="A99" s="63" t="e">
        <f>#REF!</f>
        <v>#REF!</v>
      </c>
    </row>
    <row r="100" spans="1:1" x14ac:dyDescent="0.25">
      <c r="A100" s="63" t="e">
        <f>#REF!</f>
        <v>#REF!</v>
      </c>
    </row>
    <row r="101" spans="1:1" x14ac:dyDescent="0.25">
      <c r="A101" s="63" t="e">
        <f>#REF!</f>
        <v>#REF!</v>
      </c>
    </row>
    <row r="102" spans="1:1" x14ac:dyDescent="0.25">
      <c r="A102" s="63" t="e">
        <f>#REF!</f>
        <v>#REF!</v>
      </c>
    </row>
    <row r="103" spans="1:1" x14ac:dyDescent="0.25">
      <c r="A103" s="63" t="e">
        <f>#REF!</f>
        <v>#REF!</v>
      </c>
    </row>
    <row r="104" spans="1:1" x14ac:dyDescent="0.25">
      <c r="A104" s="63" t="e">
        <f>#REF!</f>
        <v>#REF!</v>
      </c>
    </row>
    <row r="105" spans="1:1" x14ac:dyDescent="0.25">
      <c r="A105" s="63" t="e">
        <f>#REF!</f>
        <v>#REF!</v>
      </c>
    </row>
    <row r="106" spans="1:1" x14ac:dyDescent="0.25">
      <c r="A106" s="63" t="e">
        <f>#REF!</f>
        <v>#REF!</v>
      </c>
    </row>
    <row r="107" spans="1:1" x14ac:dyDescent="0.25">
      <c r="A107" s="63" t="e">
        <f>#REF!</f>
        <v>#REF!</v>
      </c>
    </row>
    <row r="108" spans="1:1" x14ac:dyDescent="0.25">
      <c r="A108" s="63" t="e">
        <f>#REF!</f>
        <v>#REF!</v>
      </c>
    </row>
    <row r="109" spans="1:1" x14ac:dyDescent="0.25">
      <c r="A109" s="63" t="e">
        <f>#REF!</f>
        <v>#REF!</v>
      </c>
    </row>
    <row r="110" spans="1:1" x14ac:dyDescent="0.25">
      <c r="A110" s="63" t="e">
        <f>#REF!</f>
        <v>#REF!</v>
      </c>
    </row>
    <row r="111" spans="1:1" x14ac:dyDescent="0.25">
      <c r="A111" s="63" t="e">
        <f>#REF!</f>
        <v>#REF!</v>
      </c>
    </row>
    <row r="112" spans="1:1" x14ac:dyDescent="0.25">
      <c r="A112" s="63" t="e">
        <f>#REF!</f>
        <v>#REF!</v>
      </c>
    </row>
    <row r="113" spans="1:1" x14ac:dyDescent="0.25">
      <c r="A113" s="63" t="e">
        <f>#REF!</f>
        <v>#REF!</v>
      </c>
    </row>
    <row r="114" spans="1:1" x14ac:dyDescent="0.25">
      <c r="A114" s="63" t="e">
        <f>#REF!</f>
        <v>#REF!</v>
      </c>
    </row>
    <row r="115" spans="1:1" x14ac:dyDescent="0.25">
      <c r="A115" s="63" t="e">
        <f>#REF!</f>
        <v>#REF!</v>
      </c>
    </row>
    <row r="116" spans="1:1" x14ac:dyDescent="0.25">
      <c r="A116" s="63" t="e">
        <f>#REF!</f>
        <v>#REF!</v>
      </c>
    </row>
    <row r="117" spans="1:1" x14ac:dyDescent="0.25">
      <c r="A117" s="63" t="e">
        <f>#REF!</f>
        <v>#REF!</v>
      </c>
    </row>
    <row r="118" spans="1:1" x14ac:dyDescent="0.25">
      <c r="A118" s="63" t="e">
        <f>#REF!</f>
        <v>#REF!</v>
      </c>
    </row>
    <row r="119" spans="1:1" x14ac:dyDescent="0.25">
      <c r="A119" s="63" t="e">
        <f>#REF!</f>
        <v>#REF!</v>
      </c>
    </row>
    <row r="120" spans="1:1" x14ac:dyDescent="0.25">
      <c r="A120" s="63" t="e">
        <f>#REF!</f>
        <v>#REF!</v>
      </c>
    </row>
    <row r="121" spans="1:1" x14ac:dyDescent="0.25">
      <c r="A121" s="63" t="e">
        <f>#REF!</f>
        <v>#REF!</v>
      </c>
    </row>
    <row r="122" spans="1:1" x14ac:dyDescent="0.25">
      <c r="A122" s="63" t="e">
        <f>#REF!</f>
        <v>#REF!</v>
      </c>
    </row>
    <row r="123" spans="1:1" x14ac:dyDescent="0.25">
      <c r="A123" s="63" t="e">
        <f>#REF!</f>
        <v>#REF!</v>
      </c>
    </row>
    <row r="124" spans="1:1" x14ac:dyDescent="0.25">
      <c r="A124" s="63" t="e">
        <f>#REF!</f>
        <v>#REF!</v>
      </c>
    </row>
    <row r="125" spans="1:1" x14ac:dyDescent="0.25">
      <c r="A125" s="63" t="e">
        <f>#REF!</f>
        <v>#REF!</v>
      </c>
    </row>
    <row r="126" spans="1:1" x14ac:dyDescent="0.25">
      <c r="A126" s="63" t="e">
        <f>#REF!</f>
        <v>#REF!</v>
      </c>
    </row>
    <row r="127" spans="1:1" x14ac:dyDescent="0.25">
      <c r="A127" s="63" t="e">
        <f>#REF!</f>
        <v>#REF!</v>
      </c>
    </row>
    <row r="128" spans="1:1" x14ac:dyDescent="0.25">
      <c r="A128" s="63" t="e">
        <f>#REF!</f>
        <v>#REF!</v>
      </c>
    </row>
    <row r="129" spans="1:1" x14ac:dyDescent="0.25">
      <c r="A129" s="63" t="e">
        <f>#REF!</f>
        <v>#REF!</v>
      </c>
    </row>
    <row r="130" spans="1:1" x14ac:dyDescent="0.25">
      <c r="A130" s="63" t="e">
        <f>#REF!</f>
        <v>#REF!</v>
      </c>
    </row>
    <row r="131" spans="1:1" x14ac:dyDescent="0.25">
      <c r="A131" s="63" t="e">
        <f>#REF!</f>
        <v>#REF!</v>
      </c>
    </row>
    <row r="132" spans="1:1" x14ac:dyDescent="0.25">
      <c r="A132" s="63" t="e">
        <f>#REF!</f>
        <v>#REF!</v>
      </c>
    </row>
    <row r="133" spans="1:1" x14ac:dyDescent="0.25">
      <c r="A133" s="63" t="e">
        <f>#REF!</f>
        <v>#REF!</v>
      </c>
    </row>
    <row r="134" spans="1:1" x14ac:dyDescent="0.25">
      <c r="A134" s="63" t="e">
        <f>#REF!</f>
        <v>#REF!</v>
      </c>
    </row>
    <row r="135" spans="1:1" x14ac:dyDescent="0.25">
      <c r="A135" s="63" t="e">
        <f>#REF!</f>
        <v>#REF!</v>
      </c>
    </row>
    <row r="136" spans="1:1" x14ac:dyDescent="0.25">
      <c r="A136" s="63" t="e">
        <f>#REF!</f>
        <v>#REF!</v>
      </c>
    </row>
    <row r="137" spans="1:1" x14ac:dyDescent="0.25">
      <c r="A137" s="63" t="e">
        <f>#REF!</f>
        <v>#REF!</v>
      </c>
    </row>
    <row r="138" spans="1:1" x14ac:dyDescent="0.25">
      <c r="A138" s="63" t="e">
        <f>#REF!</f>
        <v>#REF!</v>
      </c>
    </row>
    <row r="139" spans="1:1" x14ac:dyDescent="0.25">
      <c r="A139" s="63" t="e">
        <f>#REF!</f>
        <v>#REF!</v>
      </c>
    </row>
    <row r="140" spans="1:1" x14ac:dyDescent="0.25">
      <c r="A140" s="63" t="e">
        <f>#REF!</f>
        <v>#REF!</v>
      </c>
    </row>
    <row r="141" spans="1:1" x14ac:dyDescent="0.25">
      <c r="A141" s="63" t="e">
        <f>#REF!</f>
        <v>#REF!</v>
      </c>
    </row>
    <row r="142" spans="1:1" x14ac:dyDescent="0.25">
      <c r="A142" s="63" t="e">
        <f>#REF!</f>
        <v>#REF!</v>
      </c>
    </row>
    <row r="143" spans="1:1" x14ac:dyDescent="0.25">
      <c r="A143" s="63" t="e">
        <f>#REF!</f>
        <v>#REF!</v>
      </c>
    </row>
    <row r="144" spans="1:1" x14ac:dyDescent="0.25">
      <c r="A144" s="63" t="e">
        <f>#REF!</f>
        <v>#REF!</v>
      </c>
    </row>
    <row r="145" spans="1:1" x14ac:dyDescent="0.25">
      <c r="A145" s="63" t="e">
        <f>#REF!</f>
        <v>#REF!</v>
      </c>
    </row>
    <row r="146" spans="1:1" x14ac:dyDescent="0.25">
      <c r="A146" s="63" t="e">
        <f>#REF!</f>
        <v>#REF!</v>
      </c>
    </row>
    <row r="147" spans="1:1" x14ac:dyDescent="0.25">
      <c r="A147" s="63" t="e">
        <f>#REF!</f>
        <v>#REF!</v>
      </c>
    </row>
    <row r="148" spans="1:1" x14ac:dyDescent="0.25">
      <c r="A148" s="63" t="e">
        <f>#REF!</f>
        <v>#REF!</v>
      </c>
    </row>
    <row r="149" spans="1:1" x14ac:dyDescent="0.25">
      <c r="A149" s="63" t="e">
        <f>#REF!</f>
        <v>#REF!</v>
      </c>
    </row>
    <row r="150" spans="1:1" x14ac:dyDescent="0.25">
      <c r="A150" s="63" t="e">
        <f>#REF!</f>
        <v>#REF!</v>
      </c>
    </row>
    <row r="151" spans="1:1" x14ac:dyDescent="0.25">
      <c r="A151" s="63" t="e">
        <f>#REF!</f>
        <v>#REF!</v>
      </c>
    </row>
    <row r="152" spans="1:1" x14ac:dyDescent="0.25">
      <c r="A152" s="63" t="e">
        <f>#REF!</f>
        <v>#REF!</v>
      </c>
    </row>
    <row r="153" spans="1:1" x14ac:dyDescent="0.25">
      <c r="A153" s="63" t="e">
        <f>#REF!</f>
        <v>#REF!</v>
      </c>
    </row>
    <row r="154" spans="1:1" x14ac:dyDescent="0.25">
      <c r="A154" s="63" t="e">
        <f>#REF!</f>
        <v>#REF!</v>
      </c>
    </row>
    <row r="155" spans="1:1" x14ac:dyDescent="0.25">
      <c r="A155" s="63" t="e">
        <f>#REF!</f>
        <v>#REF!</v>
      </c>
    </row>
    <row r="156" spans="1:1" x14ac:dyDescent="0.25">
      <c r="A156" s="63" t="e">
        <f>#REF!</f>
        <v>#REF!</v>
      </c>
    </row>
    <row r="157" spans="1:1" x14ac:dyDescent="0.25">
      <c r="A157" s="63" t="e">
        <f>#REF!</f>
        <v>#REF!</v>
      </c>
    </row>
    <row r="158" spans="1:1" x14ac:dyDescent="0.25">
      <c r="A158" s="63" t="e">
        <f>#REF!</f>
        <v>#REF!</v>
      </c>
    </row>
    <row r="159" spans="1:1" x14ac:dyDescent="0.25">
      <c r="A159" s="63" t="e">
        <f>#REF!</f>
        <v>#REF!</v>
      </c>
    </row>
    <row r="160" spans="1:1" x14ac:dyDescent="0.25">
      <c r="A160" s="63" t="e">
        <f>#REF!</f>
        <v>#REF!</v>
      </c>
    </row>
    <row r="161" spans="1:1" x14ac:dyDescent="0.25">
      <c r="A161" s="63" t="e">
        <f>#REF!</f>
        <v>#REF!</v>
      </c>
    </row>
    <row r="162" spans="1:1" x14ac:dyDescent="0.25">
      <c r="A162" s="63" t="e">
        <f>#REF!</f>
        <v>#REF!</v>
      </c>
    </row>
    <row r="163" spans="1:1" x14ac:dyDescent="0.25">
      <c r="A163" s="63" t="e">
        <f>#REF!</f>
        <v>#REF!</v>
      </c>
    </row>
    <row r="164" spans="1:1" x14ac:dyDescent="0.25">
      <c r="A164" s="63" t="e">
        <f>#REF!</f>
        <v>#REF!</v>
      </c>
    </row>
    <row r="165" spans="1:1" x14ac:dyDescent="0.25">
      <c r="A165" s="63" t="e">
        <f>#REF!</f>
        <v>#REF!</v>
      </c>
    </row>
    <row r="166" spans="1:1" x14ac:dyDescent="0.25">
      <c r="A166" s="63" t="e">
        <f>#REF!</f>
        <v>#REF!</v>
      </c>
    </row>
    <row r="167" spans="1:1" x14ac:dyDescent="0.25">
      <c r="A167" s="63" t="e">
        <f>#REF!</f>
        <v>#REF!</v>
      </c>
    </row>
    <row r="168" spans="1:1" x14ac:dyDescent="0.25">
      <c r="A168" s="63" t="e">
        <f>#REF!</f>
        <v>#REF!</v>
      </c>
    </row>
    <row r="169" spans="1:1" x14ac:dyDescent="0.25">
      <c r="A169" s="63" t="e">
        <f>#REF!</f>
        <v>#REF!</v>
      </c>
    </row>
    <row r="170" spans="1:1" x14ac:dyDescent="0.25">
      <c r="A170" s="63" t="e">
        <f>#REF!</f>
        <v>#REF!</v>
      </c>
    </row>
    <row r="171" spans="1:1" x14ac:dyDescent="0.25">
      <c r="A171" s="63" t="e">
        <f>#REF!</f>
        <v>#REF!</v>
      </c>
    </row>
    <row r="172" spans="1:1" x14ac:dyDescent="0.25">
      <c r="A172" s="63" t="e">
        <f>#REF!</f>
        <v>#REF!</v>
      </c>
    </row>
    <row r="173" spans="1:1" x14ac:dyDescent="0.25">
      <c r="A173" s="63" t="e">
        <f>#REF!</f>
        <v>#REF!</v>
      </c>
    </row>
    <row r="174" spans="1:1" x14ac:dyDescent="0.25">
      <c r="A174" s="63" t="e">
        <f>#REF!</f>
        <v>#REF!</v>
      </c>
    </row>
    <row r="175" spans="1:1" x14ac:dyDescent="0.25">
      <c r="A175" s="63" t="e">
        <f>#REF!</f>
        <v>#REF!</v>
      </c>
    </row>
  </sheetData>
  <conditionalFormatting sqref="A4:BB57 B4:AS48">
    <cfRule type="containsBlanks" dxfId="19" priority="1">
      <formula>LEN(TRIM(A4))=0</formula>
    </cfRule>
  </conditionalFormatting>
  <conditionalFormatting sqref="A3:AY3">
    <cfRule type="colorScale" priority="2">
      <colorScale>
        <cfvo type="min"/>
        <cfvo type="percentile" val="50"/>
        <cfvo type="max"/>
        <color rgb="FF57BB8A"/>
        <color rgb="FFFFD666"/>
        <color rgb="FFCC0000"/>
      </colorScale>
    </cfRule>
  </conditionalFormatting>
  <conditionalFormatting sqref="B5:AZ101">
    <cfRule type="colorScale" priority="3">
      <colorScale>
        <cfvo type="min"/>
        <cfvo type="max"/>
        <color rgb="FFFFFFFF"/>
        <color rgb="FFCC0000"/>
      </colorScale>
    </cfRule>
  </conditionalFormatting>
  <conditionalFormatting sqref="C5:C101">
    <cfRule type="notContainsBlanks" dxfId="18" priority="4">
      <formula>LEN(TRIM(C5))&gt;0</formula>
    </cfRule>
  </conditionalFormatting>
  <conditionalFormatting sqref="B2:AG2">
    <cfRule type="colorScale" priority="5">
      <colorScale>
        <cfvo type="min"/>
        <cfvo type="max"/>
        <color rgb="FFFFFFFF"/>
        <color rgb="FFFF00FF"/>
      </colorScale>
    </cfRule>
  </conditionalFormatting>
  <conditionalFormatting sqref="B1:AZ1">
    <cfRule type="colorScale" priority="6">
      <colorScale>
        <cfvo type="min"/>
        <cfvo type="percentile" val="50"/>
        <cfvo type="max"/>
        <color rgb="FF38761D"/>
        <color rgb="FFFFEB84"/>
        <color rgb="FFFE1E1E"/>
      </colorScale>
    </cfRule>
  </conditionalFormatting>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E1000"/>
  <sheetViews>
    <sheetView showGridLines="0" workbookViewId="0">
      <selection activeCell="T19" sqref="T19"/>
    </sheetView>
  </sheetViews>
  <sheetFormatPr baseColWidth="10" defaultColWidth="14.42578125" defaultRowHeight="15" customHeight="1" x14ac:dyDescent="0.25"/>
  <cols>
    <col min="1" max="1" width="11.7109375" customWidth="1"/>
    <col min="2" max="2" width="6.28515625" customWidth="1"/>
    <col min="3" max="3" width="8.42578125" customWidth="1"/>
    <col min="4" max="4" width="6.7109375" customWidth="1"/>
    <col min="5" max="5" width="7.85546875" customWidth="1"/>
    <col min="6" max="6" width="4.5703125" customWidth="1"/>
    <col min="7" max="13" width="10.28515625" customWidth="1"/>
    <col min="14" max="14" width="10.5703125" customWidth="1"/>
    <col min="15" max="17" width="10.28515625" customWidth="1"/>
    <col min="18" max="57" width="9.5703125" customWidth="1"/>
  </cols>
  <sheetData>
    <row r="1" spans="1:57" x14ac:dyDescent="0.25">
      <c r="A1" s="64" t="s">
        <v>2</v>
      </c>
      <c r="B1" s="18" t="s">
        <v>1</v>
      </c>
      <c r="C1" s="19" t="s">
        <v>314</v>
      </c>
      <c r="D1" s="21" t="s">
        <v>3</v>
      </c>
      <c r="E1" s="21" t="s">
        <v>15</v>
      </c>
      <c r="F1" s="65" t="s">
        <v>73</v>
      </c>
      <c r="G1" s="66" t="s">
        <v>13</v>
      </c>
      <c r="H1" s="10" t="s">
        <v>2</v>
      </c>
      <c r="I1" s="67" t="s">
        <v>72</v>
      </c>
      <c r="J1" s="68" t="s">
        <v>15</v>
      </c>
      <c r="K1" s="69">
        <f>SUM(K2:K6)</f>
        <v>28</v>
      </c>
      <c r="L1" s="70" t="s">
        <v>16</v>
      </c>
      <c r="M1" s="71">
        <f t="shared" ref="M1:N1" si="0">SUM(M2:M6)</f>
        <v>27.622918466560762</v>
      </c>
      <c r="N1" s="69">
        <f t="shared" si="0"/>
        <v>29</v>
      </c>
      <c r="O1" s="70" t="s">
        <v>16</v>
      </c>
      <c r="P1" s="71">
        <f>SUM(P2:P6)</f>
        <v>27.853316370941808</v>
      </c>
      <c r="Q1" s="61" t="s">
        <v>74</v>
      </c>
      <c r="R1" s="72" t="str">
        <f>Q2</f>
        <v>Corentin T</v>
      </c>
      <c r="S1" s="72" t="str">
        <f>Q3</f>
        <v>Khalil Ah</v>
      </c>
      <c r="T1" s="72" t="str">
        <f>Q4</f>
        <v>Charef D</v>
      </c>
      <c r="U1" s="72" t="str">
        <f>Q5</f>
        <v>Sylvain R</v>
      </c>
      <c r="V1" s="72" t="str">
        <f>Q6</f>
        <v>Franck E</v>
      </c>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row>
    <row r="2" spans="1:57" x14ac:dyDescent="0.25">
      <c r="A2" s="23" t="s">
        <v>20</v>
      </c>
      <c r="B2" s="1">
        <v>127</v>
      </c>
      <c r="C2" s="3">
        <v>3.2041898598691114</v>
      </c>
      <c r="D2" s="9">
        <v>0.40433070866141735</v>
      </c>
      <c r="E2" s="74">
        <v>0.14512741489105133</v>
      </c>
      <c r="F2" s="75">
        <v>0.5</v>
      </c>
      <c r="G2" s="7">
        <f t="shared" ref="G2:G11" si="1">RANK(I2,$I$2:$I$11)</f>
        <v>1</v>
      </c>
      <c r="H2" s="76" t="str">
        <f>A7</f>
        <v>Corentin T</v>
      </c>
      <c r="I2" s="4">
        <f t="shared" ref="I2:I11" si="2">VLOOKUP(H2,$A$2:$D$100,3,0)</f>
        <v>9.4769422737978264</v>
      </c>
      <c r="J2" s="74">
        <f t="shared" ref="J2:J11" si="3">VLOOKUP(H2,$A$2:$E$100,5,0)</f>
        <v>-0.31629810200853148</v>
      </c>
      <c r="K2" s="77">
        <v>1</v>
      </c>
      <c r="L2" s="78" t="str">
        <f t="shared" ref="L2:L6" si="4">VLOOKUP(K2,$G$2:$H$11,2,0)</f>
        <v>Corentin T</v>
      </c>
      <c r="M2" s="79">
        <f t="shared" ref="M2:M6" si="5">VLOOKUP(L2,$A$2:$E$100,3,0)</f>
        <v>9.4769422737978264</v>
      </c>
      <c r="N2" s="80">
        <v>1</v>
      </c>
      <c r="O2" s="78" t="str">
        <f t="shared" ref="O2:O6" si="6">VLOOKUP(N2,$G$2:$H$11,2,0)</f>
        <v>Corentin T</v>
      </c>
      <c r="P2" s="79">
        <f t="shared" ref="P2:P6" si="7">VLOOKUP(O2,$A$2:$E$100,3,0)</f>
        <v>9.4769422737978264</v>
      </c>
      <c r="Q2" s="81" t="str">
        <f t="shared" ref="Q2:Q6" si="8">O2</f>
        <v>Corentin T</v>
      </c>
      <c r="R2" s="82">
        <f t="array" ref="R2">INDEX(Historique!$B$4:$ZZ$70,MATCH($Q2,Historique!$A$4:$A$70,0),MATCH(R$1,Historique!$B$4:$ZZ$4,0))</f>
        <v>0</v>
      </c>
      <c r="S2" s="82">
        <f t="array" ref="S2">INDEX(Historique!$B$4:$ZZ$70,MATCH($Q2,Historique!$A$4:$A$70,0),MATCH(S$1,Historique!$B$4:$ZZ$4,0))</f>
        <v>10</v>
      </c>
      <c r="T2" s="82">
        <f t="array" ref="T2">INDEX(Historique!$B$4:$ZZ$70,MATCH($Q2,Historique!$A$4:$A$70,0),MATCH(T$1,Historique!$B$4:$ZZ$4,0))</f>
        <v>8</v>
      </c>
      <c r="U2" s="82">
        <f t="array" ref="U2">INDEX(Historique!$B$4:$ZZ$70,MATCH($Q2,Historique!$A$4:$A$70,0),MATCH(U$1,Historique!$B$4:$ZZ$4,0))</f>
        <v>27</v>
      </c>
      <c r="V2" s="82">
        <f t="array" ref="V2">INDEX(Historique!$B$4:$ZZ$70,MATCH($Q2,Historique!$A$4:$A$70,0),MATCH(V$1,Historique!$B$4:$ZZ$4,0))</f>
        <v>3</v>
      </c>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row>
    <row r="3" spans="1:57" x14ac:dyDescent="0.25">
      <c r="A3" s="23" t="s">
        <v>21</v>
      </c>
      <c r="B3" s="1">
        <v>95</v>
      </c>
      <c r="C3" s="3">
        <v>4.072420139903639</v>
      </c>
      <c r="D3" s="9">
        <v>0.46526315789473688</v>
      </c>
      <c r="E3" s="74">
        <v>0.21316449798946444</v>
      </c>
      <c r="F3" s="75">
        <v>0.5</v>
      </c>
      <c r="G3" s="7">
        <f t="shared" si="1"/>
        <v>4</v>
      </c>
      <c r="H3" s="76" t="str">
        <f>A16</f>
        <v>Franck E</v>
      </c>
      <c r="I3" s="4">
        <f t="shared" si="2"/>
        <v>5.5127003141347872</v>
      </c>
      <c r="J3" s="74">
        <f t="shared" si="3"/>
        <v>-9.6531916128404338E-2</v>
      </c>
      <c r="K3" s="77">
        <v>10</v>
      </c>
      <c r="L3" s="83" t="str">
        <f t="shared" si="4"/>
        <v>FXB</v>
      </c>
      <c r="M3" s="79">
        <f t="shared" si="5"/>
        <v>3.1834754832604206</v>
      </c>
      <c r="N3" s="80">
        <v>7</v>
      </c>
      <c r="O3" s="83" t="str">
        <f t="shared" si="6"/>
        <v>Khalil Ah</v>
      </c>
      <c r="P3" s="79">
        <f t="shared" si="7"/>
        <v>4.5857053510269115</v>
      </c>
      <c r="Q3" s="81" t="str">
        <f t="shared" si="8"/>
        <v>Khalil Ah</v>
      </c>
      <c r="R3" s="82">
        <f t="array" ref="R3">INDEX(Historique!$B$4:$ZZ$70,MATCH($Q3,Historique!$A$4:$A$70,0),MATCH(R$1,Historique!$B$4:$ZZ$4,0))</f>
        <v>10</v>
      </c>
      <c r="S3" s="82">
        <f t="array" ref="S3">INDEX(Historique!$B$4:$ZZ$70,MATCH($Q3,Historique!$A$4:$A$70,0),MATCH(S$1,Historique!$B$4:$ZZ$4,0))</f>
        <v>0</v>
      </c>
      <c r="T3" s="82">
        <f t="array" ref="T3">INDEX(Historique!$B$4:$ZZ$70,MATCH($Q3,Historique!$A$4:$A$70,0),MATCH(T$1,Historique!$B$4:$ZZ$4,0))</f>
        <v>6</v>
      </c>
      <c r="U3" s="82">
        <f t="array" ref="U3">INDEX(Historique!$B$4:$ZZ$70,MATCH($Q3,Historique!$A$4:$A$70,0),MATCH(U$1,Historique!$B$4:$ZZ$4,0))</f>
        <v>23</v>
      </c>
      <c r="V3" s="82">
        <f t="array" ref="V3">INDEX(Historique!$B$4:$ZZ$70,MATCH($Q3,Historique!$A$4:$A$70,0),MATCH(V$1,Historique!$B$4:$ZZ$4,0))</f>
        <v>19</v>
      </c>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row>
    <row r="4" spans="1:57" x14ac:dyDescent="0.25">
      <c r="A4" s="23" t="s">
        <v>22</v>
      </c>
      <c r="B4" s="1">
        <v>77</v>
      </c>
      <c r="C4" s="3">
        <v>4.1905370851367589</v>
      </c>
      <c r="D4" s="9">
        <v>0.45779220779220781</v>
      </c>
      <c r="E4" s="74">
        <v>0.26379824701152188</v>
      </c>
      <c r="F4" s="75">
        <v>0.5</v>
      </c>
      <c r="G4" s="7">
        <f t="shared" si="1"/>
        <v>10</v>
      </c>
      <c r="H4" s="76" t="str">
        <f>A15</f>
        <v>FXB</v>
      </c>
      <c r="I4" s="4">
        <f t="shared" si="2"/>
        <v>3.1834754832604206</v>
      </c>
      <c r="J4" s="74">
        <f t="shared" si="3"/>
        <v>0.12606110796983649</v>
      </c>
      <c r="K4" s="80">
        <v>4</v>
      </c>
      <c r="L4" s="83" t="str">
        <f t="shared" si="4"/>
        <v>Franck E</v>
      </c>
      <c r="M4" s="79">
        <f t="shared" si="5"/>
        <v>5.5127003141347872</v>
      </c>
      <c r="N4" s="80">
        <v>8</v>
      </c>
      <c r="O4" s="83" t="str">
        <f t="shared" si="6"/>
        <v>Charef D</v>
      </c>
      <c r="P4" s="79">
        <f t="shared" si="7"/>
        <v>4.2408580214022118</v>
      </c>
      <c r="Q4" s="81" t="str">
        <f t="shared" si="8"/>
        <v>Charef D</v>
      </c>
      <c r="R4" s="82">
        <f t="array" ref="R4">INDEX(Historique!$B$4:$ZZ$70,MATCH($Q4,Historique!$A$4:$A$70,0),MATCH(R$1,Historique!$B$4:$ZZ$4,0))</f>
        <v>8</v>
      </c>
      <c r="S4" s="82">
        <f t="array" ref="S4">INDEX(Historique!$B$4:$ZZ$70,MATCH($Q4,Historique!$A$4:$A$70,0),MATCH(S$1,Historique!$B$4:$ZZ$4,0))</f>
        <v>6</v>
      </c>
      <c r="T4" s="82">
        <f t="array" ref="T4">INDEX(Historique!$B$4:$ZZ$70,MATCH($Q4,Historique!$A$4:$A$70,0),MATCH(T$1,Historique!$B$4:$ZZ$4,0))</f>
        <v>0</v>
      </c>
      <c r="U4" s="82">
        <f t="array" ref="U4">INDEX(Historique!$B$4:$ZZ$70,MATCH($Q4,Historique!$A$4:$A$70,0),MATCH(U$1,Historique!$B$4:$ZZ$4,0))</f>
        <v>20</v>
      </c>
      <c r="V4" s="82">
        <f t="array" ref="V4">INDEX(Historique!$B$4:$ZZ$70,MATCH($Q4,Historique!$A$4:$A$70,0),MATCH(V$1,Historique!$B$4:$ZZ$4,0))</f>
        <v>4</v>
      </c>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row>
    <row r="5" spans="1:57" x14ac:dyDescent="0.25">
      <c r="A5" s="23" t="s">
        <v>315</v>
      </c>
      <c r="B5" s="1">
        <v>162</v>
      </c>
      <c r="C5" s="3">
        <v>6.2955210182543251</v>
      </c>
      <c r="D5" s="9">
        <v>0.55030864197530882</v>
      </c>
      <c r="E5" s="74">
        <v>-7.4236134320881247E-2</v>
      </c>
      <c r="F5" s="84"/>
      <c r="G5" s="7">
        <f t="shared" si="1"/>
        <v>2</v>
      </c>
      <c r="H5" s="76" t="str">
        <f>A5</f>
        <v>Berny L</v>
      </c>
      <c r="I5" s="4">
        <f t="shared" si="2"/>
        <v>6.2955210182543251</v>
      </c>
      <c r="J5" s="74">
        <f t="shared" si="3"/>
        <v>-7.4236134320881247E-2</v>
      </c>
      <c r="K5" s="77">
        <v>7</v>
      </c>
      <c r="L5" s="83" t="str">
        <f t="shared" si="4"/>
        <v>Khalil Ah</v>
      </c>
      <c r="M5" s="79">
        <f t="shared" si="5"/>
        <v>4.5857053510269115</v>
      </c>
      <c r="N5" s="80">
        <v>9</v>
      </c>
      <c r="O5" s="83" t="str">
        <f t="shared" si="6"/>
        <v>Sylvain R</v>
      </c>
      <c r="P5" s="79">
        <f t="shared" si="7"/>
        <v>4.0371104105800732</v>
      </c>
      <c r="Q5" s="81" t="str">
        <f t="shared" si="8"/>
        <v>Sylvain R</v>
      </c>
      <c r="R5" s="82">
        <f t="array" ref="R5">INDEX(Historique!$B$4:$ZZ$70,MATCH($Q5,Historique!$A$4:$A$70,0),MATCH(R$1,Historique!$B$4:$ZZ$4,0))</f>
        <v>27</v>
      </c>
      <c r="S5" s="82">
        <f t="array" ref="S5">INDEX(Historique!$B$4:$ZZ$70,MATCH($Q5,Historique!$A$4:$A$70,0),MATCH(S$1,Historique!$B$4:$ZZ$4,0))</f>
        <v>23</v>
      </c>
      <c r="T5" s="82">
        <f t="array" ref="T5">INDEX(Historique!$B$4:$ZZ$70,MATCH($Q5,Historique!$A$4:$A$70,0),MATCH(T$1,Historique!$B$4:$ZZ$4,0))</f>
        <v>20</v>
      </c>
      <c r="U5" s="82">
        <f t="array" ref="U5">INDEX(Historique!$B$4:$ZZ$70,MATCH($Q5,Historique!$A$4:$A$70,0),MATCH(U$1,Historique!$B$4:$ZZ$4,0))</f>
        <v>0</v>
      </c>
      <c r="V5" s="82">
        <f t="array" ref="V5">INDEX(Historique!$B$4:$ZZ$70,MATCH($Q5,Historique!$A$4:$A$70,0),MATCH(V$1,Historique!$B$4:$ZZ$4,0))</f>
        <v>25</v>
      </c>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row>
    <row r="6" spans="1:57" x14ac:dyDescent="0.25">
      <c r="A6" s="23" t="s">
        <v>23</v>
      </c>
      <c r="B6" s="1">
        <v>78</v>
      </c>
      <c r="C6" s="3">
        <v>4.2822507893147446</v>
      </c>
      <c r="D6" s="9">
        <v>0.50384615384615383</v>
      </c>
      <c r="E6" s="74">
        <v>0.19930949578570731</v>
      </c>
      <c r="F6" s="75">
        <v>-0.7</v>
      </c>
      <c r="G6" s="7">
        <f t="shared" si="1"/>
        <v>5</v>
      </c>
      <c r="H6" s="76" t="str">
        <f>A9</f>
        <v>Patrice M</v>
      </c>
      <c r="I6" s="4">
        <f t="shared" si="2"/>
        <v>5.2805912432831033</v>
      </c>
      <c r="J6" s="74">
        <f t="shared" si="3"/>
        <v>1.546384531637349E-2</v>
      </c>
      <c r="K6" s="85">
        <v>6</v>
      </c>
      <c r="L6" s="86" t="str">
        <f t="shared" si="4"/>
        <v>Fabien F</v>
      </c>
      <c r="M6" s="79">
        <f t="shared" si="5"/>
        <v>4.8640950443408162</v>
      </c>
      <c r="N6" s="85">
        <v>4</v>
      </c>
      <c r="O6" s="86" t="str">
        <f t="shared" si="6"/>
        <v>Franck E</v>
      </c>
      <c r="P6" s="79">
        <f t="shared" si="7"/>
        <v>5.5127003141347872</v>
      </c>
      <c r="Q6" s="81" t="str">
        <f t="shared" si="8"/>
        <v>Franck E</v>
      </c>
      <c r="R6" s="82">
        <f t="array" ref="R6">INDEX(Historique!$B$4:$ZZ$70,MATCH($Q6,Historique!$A$4:$A$70,0),MATCH(R$1,Historique!$B$4:$ZZ$4,0))</f>
        <v>3</v>
      </c>
      <c r="S6" s="82">
        <f t="array" ref="S6">INDEX(Historique!$B$4:$ZZ$70,MATCH($Q6,Historique!$A$4:$A$70,0),MATCH(S$1,Historique!$B$4:$ZZ$4,0))</f>
        <v>19</v>
      </c>
      <c r="T6" s="82">
        <f t="array" ref="T6">INDEX(Historique!$B$4:$ZZ$70,MATCH($Q6,Historique!$A$4:$A$70,0),MATCH(T$1,Historique!$B$4:$ZZ$4,0))</f>
        <v>4</v>
      </c>
      <c r="U6" s="82">
        <f t="array" ref="U6">INDEX(Historique!$B$4:$ZZ$70,MATCH($Q6,Historique!$A$4:$A$70,0),MATCH(U$1,Historique!$B$4:$ZZ$4,0))</f>
        <v>25</v>
      </c>
      <c r="V6" s="82">
        <f t="array" ref="V6">INDEX(Historique!$B$4:$ZZ$70,MATCH($Q6,Historique!$A$4:$A$70,0),MATCH(V$1,Historique!$B$4:$ZZ$4,0))</f>
        <v>0</v>
      </c>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row>
    <row r="7" spans="1:57" x14ac:dyDescent="0.25">
      <c r="A7" s="23" t="s">
        <v>24</v>
      </c>
      <c r="B7" s="1">
        <v>58</v>
      </c>
      <c r="C7" s="3">
        <v>9.4769422737978264</v>
      </c>
      <c r="D7" s="9">
        <v>0.64913793103448281</v>
      </c>
      <c r="E7" s="74">
        <v>-0.31629810200853148</v>
      </c>
      <c r="F7" s="84"/>
      <c r="G7" s="7">
        <f t="shared" si="1"/>
        <v>8</v>
      </c>
      <c r="H7" s="87" t="str">
        <f>A30</f>
        <v>Charef D</v>
      </c>
      <c r="I7" s="4">
        <f t="shared" si="2"/>
        <v>4.2408580214022118</v>
      </c>
      <c r="J7" s="74">
        <f t="shared" si="3"/>
        <v>0.16585719007319694</v>
      </c>
      <c r="K7" s="7"/>
      <c r="M7" s="88"/>
      <c r="P7" s="89">
        <f>P1-P8</f>
        <v>2.6040130900933143</v>
      </c>
    </row>
    <row r="8" spans="1:57" x14ac:dyDescent="0.25">
      <c r="A8" s="23" t="s">
        <v>25</v>
      </c>
      <c r="B8" s="1">
        <v>39</v>
      </c>
      <c r="C8" s="3">
        <v>6.735783804583666</v>
      </c>
      <c r="D8" s="9">
        <v>0.61923076923076914</v>
      </c>
      <c r="E8" s="74">
        <v>-7.1213303076478413E-2</v>
      </c>
      <c r="F8" s="75"/>
      <c r="G8" s="7">
        <f t="shared" si="1"/>
        <v>7</v>
      </c>
      <c r="H8" s="87" t="str">
        <f>A29</f>
        <v>Khalil Ah</v>
      </c>
      <c r="I8" s="4">
        <f t="shared" si="2"/>
        <v>4.5857053510269115</v>
      </c>
      <c r="J8" s="74">
        <f t="shared" si="3"/>
        <v>0.17570453496235397</v>
      </c>
      <c r="K8" s="69">
        <f>SUM(K9:K13)</f>
        <v>27</v>
      </c>
      <c r="L8" s="90" t="s">
        <v>17</v>
      </c>
      <c r="M8" s="71">
        <f t="shared" ref="M8:N8" si="9">SUM(M9:M13)</f>
        <v>25.479701185229544</v>
      </c>
      <c r="N8" s="69">
        <f t="shared" si="9"/>
        <v>26</v>
      </c>
      <c r="O8" s="90" t="s">
        <v>17</v>
      </c>
      <c r="P8" s="71">
        <f>SUM(P9:P13)</f>
        <v>25.249303280848494</v>
      </c>
      <c r="Q8" s="61" t="s">
        <v>74</v>
      </c>
      <c r="R8" s="72" t="str">
        <f>Q9</f>
        <v>Berny L</v>
      </c>
      <c r="S8" s="72" t="str">
        <f>Q10</f>
        <v>FXB</v>
      </c>
      <c r="T8" s="72" t="str">
        <f>Q11</f>
        <v>Riad K</v>
      </c>
      <c r="U8" s="72" t="str">
        <f>Q12</f>
        <v>Patrice M</v>
      </c>
      <c r="V8" s="72" t="str">
        <f>Q13</f>
        <v>Fabien F</v>
      </c>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row>
    <row r="9" spans="1:57" x14ac:dyDescent="0.25">
      <c r="A9" s="23" t="s">
        <v>11</v>
      </c>
      <c r="B9" s="1">
        <v>122</v>
      </c>
      <c r="C9" s="3">
        <v>5.2805912432831033</v>
      </c>
      <c r="D9" s="9">
        <v>0.54385245901639356</v>
      </c>
      <c r="E9" s="74">
        <v>1.546384531637349E-2</v>
      </c>
      <c r="F9" s="84"/>
      <c r="G9" s="7">
        <f t="shared" si="1"/>
        <v>9</v>
      </c>
      <c r="H9" s="87" t="str">
        <f>A14</f>
        <v>Sylvain R</v>
      </c>
      <c r="I9" s="4">
        <f t="shared" si="2"/>
        <v>4.0371104105800732</v>
      </c>
      <c r="J9" s="74">
        <f t="shared" si="3"/>
        <v>7.7933749545797862E-2</v>
      </c>
      <c r="K9" s="91">
        <v>2</v>
      </c>
      <c r="L9" s="92" t="str">
        <f t="shared" ref="L9:L13" si="10">VLOOKUP(K9,$G$2:$H$11,2,0)</f>
        <v>Berny L</v>
      </c>
      <c r="M9" s="79">
        <f t="shared" ref="M9:M13" si="11">VLOOKUP(L9,$A$2:$E$100,3,0)</f>
        <v>6.2955210182543251</v>
      </c>
      <c r="N9" s="93">
        <v>2</v>
      </c>
      <c r="O9" s="92" t="str">
        <f t="shared" ref="O9:O13" si="12">VLOOKUP(N9,$G$2:$H$11,2,0)</f>
        <v>Berny L</v>
      </c>
      <c r="P9" s="79">
        <f t="shared" ref="P9:P13" si="13">VLOOKUP(O9,$A$2:$E$100,3,0)</f>
        <v>6.2955210182543251</v>
      </c>
      <c r="Q9" s="81" t="str">
        <f t="shared" ref="Q9:Q13" si="14">O9</f>
        <v>Berny L</v>
      </c>
      <c r="R9" s="82">
        <f t="array" ref="R9">INDEX(Historique!$B$4:$ZZ$70,MATCH($Q9,Historique!$A$4:$A$70,0),MATCH(R$8,Historique!$B$4:$ZZ$4,0))</f>
        <v>0</v>
      </c>
      <c r="S9" s="82">
        <f t="array" ref="S9">INDEX(Historique!$B$4:$ZZ$70,MATCH($Q9,Historique!$A$4:$A$70,0),MATCH(S$8,Historique!$B$4:$ZZ$4,0))</f>
        <v>26</v>
      </c>
      <c r="T9" s="82">
        <f t="array" ref="T9">INDEX(Historique!$B$4:$ZZ$70,MATCH($Q9,Historique!$A$4:$A$70,0),MATCH(T$8,Historique!$B$4:$ZZ$4,0))</f>
        <v>44</v>
      </c>
      <c r="U9" s="82">
        <f t="array" ref="U9">INDEX(Historique!$B$4:$ZZ$70,MATCH($Q9,Historique!$A$4:$A$70,0),MATCH(U$8,Historique!$B$4:$ZZ$4,0))</f>
        <v>45</v>
      </c>
      <c r="V9" s="82">
        <f t="array" ref="V9">INDEX(Historique!$B$4:$ZZ$70,MATCH($Q9,Historique!$A$4:$A$70,0),MATCH(V$8,Historique!$B$4:$ZZ$4,0))</f>
        <v>17</v>
      </c>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row>
    <row r="10" spans="1:57" x14ac:dyDescent="0.25">
      <c r="A10" s="23" t="s">
        <v>10</v>
      </c>
      <c r="B10" s="1">
        <v>135</v>
      </c>
      <c r="C10" s="3">
        <v>5.6256204917098298</v>
      </c>
      <c r="D10" s="9">
        <v>0.5662962962962963</v>
      </c>
      <c r="E10" s="74">
        <v>-8.6879778347509498E-2</v>
      </c>
      <c r="F10" s="84"/>
      <c r="G10" s="7">
        <f t="shared" si="1"/>
        <v>3</v>
      </c>
      <c r="H10" s="87" t="str">
        <f>A10</f>
        <v>Riad K</v>
      </c>
      <c r="I10" s="4">
        <f t="shared" si="2"/>
        <v>5.6256204917098298</v>
      </c>
      <c r="J10" s="74">
        <f t="shared" si="3"/>
        <v>-8.6879778347509498E-2</v>
      </c>
      <c r="K10" s="91">
        <v>9</v>
      </c>
      <c r="L10" s="94" t="str">
        <f t="shared" si="10"/>
        <v>Sylvain R</v>
      </c>
      <c r="M10" s="79">
        <f t="shared" si="11"/>
        <v>4.0371104105800732</v>
      </c>
      <c r="N10" s="93">
        <v>10</v>
      </c>
      <c r="O10" s="94" t="str">
        <f t="shared" si="12"/>
        <v>FXB</v>
      </c>
      <c r="P10" s="79">
        <f t="shared" si="13"/>
        <v>3.1834754832604206</v>
      </c>
      <c r="Q10" s="81" t="str">
        <f t="shared" si="14"/>
        <v>FXB</v>
      </c>
      <c r="R10" s="82">
        <f t="array" ref="R10">INDEX(Historique!$B$4:$ZZ$70,MATCH($Q10,Historique!$A$4:$A$70,0),MATCH(R$8,Historique!$B$4:$ZZ$4,0))</f>
        <v>26</v>
      </c>
      <c r="S10" s="82">
        <f t="array" ref="S10">INDEX(Historique!$B$4:$ZZ$70,MATCH($Q10,Historique!$A$4:$A$70,0),MATCH(S$8,Historique!$B$4:$ZZ$4,0))</f>
        <v>0</v>
      </c>
      <c r="T10" s="82">
        <f t="array" ref="T10">INDEX(Historique!$B$4:$ZZ$70,MATCH($Q10,Historique!$A$4:$A$70,0),MATCH(T$8,Historique!$B$4:$ZZ$4,0))</f>
        <v>18</v>
      </c>
      <c r="U10" s="82">
        <f t="array" ref="U10">INDEX(Historique!$B$4:$ZZ$70,MATCH($Q10,Historique!$A$4:$A$70,0),MATCH(U$8,Historique!$B$4:$ZZ$4,0))</f>
        <v>14</v>
      </c>
      <c r="V10" s="82">
        <f t="array" ref="V10">INDEX(Historique!$B$4:$ZZ$70,MATCH($Q10,Historique!$A$4:$A$70,0),MATCH(V$8,Historique!$B$4:$ZZ$4,0))</f>
        <v>9</v>
      </c>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row>
    <row r="11" spans="1:57" x14ac:dyDescent="0.25">
      <c r="A11" s="23" t="s">
        <v>26</v>
      </c>
      <c r="B11" s="1">
        <v>7</v>
      </c>
      <c r="C11" s="3">
        <v>6.2423332355580587</v>
      </c>
      <c r="D11" s="9">
        <v>0</v>
      </c>
      <c r="F11" s="84"/>
      <c r="G11" s="7">
        <f t="shared" si="1"/>
        <v>6</v>
      </c>
      <c r="H11" s="87" t="str">
        <f>A22</f>
        <v>Fabien F</v>
      </c>
      <c r="I11" s="4">
        <f t="shared" si="2"/>
        <v>4.8640950443408162</v>
      </c>
      <c r="J11" s="74">
        <f t="shared" si="3"/>
        <v>4.1755230834524787E-2</v>
      </c>
      <c r="K11" s="91">
        <v>3</v>
      </c>
      <c r="L11" s="94" t="str">
        <f t="shared" si="10"/>
        <v>Riad K</v>
      </c>
      <c r="M11" s="79">
        <f t="shared" si="11"/>
        <v>5.6256204917098298</v>
      </c>
      <c r="N11" s="93">
        <v>3</v>
      </c>
      <c r="O11" s="94" t="str">
        <f t="shared" si="12"/>
        <v>Riad K</v>
      </c>
      <c r="P11" s="79">
        <f t="shared" si="13"/>
        <v>5.6256204917098298</v>
      </c>
      <c r="Q11" s="81" t="str">
        <f t="shared" si="14"/>
        <v>Riad K</v>
      </c>
      <c r="R11" s="82">
        <f t="array" ref="R11">INDEX(Historique!$B$4:$ZZ$70,MATCH($Q11,Historique!$A$4:$A$70,0),MATCH(R$8,Historique!$B$4:$ZZ$4,0))</f>
        <v>44</v>
      </c>
      <c r="S11" s="82">
        <f t="array" ref="S11">INDEX(Historique!$B$4:$ZZ$70,MATCH($Q11,Historique!$A$4:$A$70,0),MATCH(S$8,Historique!$B$4:$ZZ$4,0))</f>
        <v>18</v>
      </c>
      <c r="T11" s="82">
        <f t="array" ref="T11">INDEX(Historique!$B$4:$ZZ$70,MATCH($Q11,Historique!$A$4:$A$70,0),MATCH(T$8,Historique!$B$4:$ZZ$4,0))</f>
        <v>0</v>
      </c>
      <c r="U11" s="82">
        <f t="array" ref="U11">INDEX(Historique!$B$4:$ZZ$70,MATCH($Q11,Historique!$A$4:$A$70,0),MATCH(U$8,Historique!$B$4:$ZZ$4,0))</f>
        <v>33</v>
      </c>
      <c r="V11" s="82">
        <f t="array" ref="V11">INDEX(Historique!$B$4:$ZZ$70,MATCH($Q11,Historique!$A$4:$A$70,0),MATCH(V$8,Historique!$B$4:$ZZ$4,0))</f>
        <v>29</v>
      </c>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row>
    <row r="12" spans="1:57" x14ac:dyDescent="0.25">
      <c r="A12" s="23" t="s">
        <v>27</v>
      </c>
      <c r="B12" s="1">
        <v>38</v>
      </c>
      <c r="C12" s="3">
        <v>4.9219445972004383</v>
      </c>
      <c r="D12" s="9">
        <v>0.52894736842105272</v>
      </c>
      <c r="E12" s="74">
        <v>3.8809327796259806E-2</v>
      </c>
      <c r="F12" s="95"/>
      <c r="K12" s="93">
        <v>8</v>
      </c>
      <c r="L12" s="94" t="str">
        <f t="shared" si="10"/>
        <v>Charef D</v>
      </c>
      <c r="M12" s="79">
        <f t="shared" si="11"/>
        <v>4.2408580214022118</v>
      </c>
      <c r="N12" s="93">
        <v>5</v>
      </c>
      <c r="O12" s="94" t="str">
        <f t="shared" si="12"/>
        <v>Patrice M</v>
      </c>
      <c r="P12" s="79">
        <f t="shared" si="13"/>
        <v>5.2805912432831033</v>
      </c>
      <c r="Q12" s="81" t="str">
        <f t="shared" si="14"/>
        <v>Patrice M</v>
      </c>
      <c r="R12" s="82">
        <f t="array" ref="R12">INDEX(Historique!$B$4:$ZZ$70,MATCH($Q12,Historique!$A$4:$A$70,0),MATCH(R$8,Historique!$B$4:$ZZ$4,0))</f>
        <v>45</v>
      </c>
      <c r="S12" s="82">
        <f t="array" ref="S12">INDEX(Historique!$B$4:$ZZ$70,MATCH($Q12,Historique!$A$4:$A$70,0),MATCH(S$8,Historique!$B$4:$ZZ$4,0))</f>
        <v>14</v>
      </c>
      <c r="T12" s="82">
        <f t="array" ref="T12">INDEX(Historique!$B$4:$ZZ$70,MATCH($Q12,Historique!$A$4:$A$70,0),MATCH(T$8,Historique!$B$4:$ZZ$4,0))</f>
        <v>33</v>
      </c>
      <c r="U12" s="82">
        <f t="array" ref="U12">INDEX(Historique!$B$4:$ZZ$70,MATCH($Q12,Historique!$A$4:$A$70,0),MATCH(U$8,Historique!$B$4:$ZZ$4,0))</f>
        <v>0</v>
      </c>
      <c r="V12" s="82">
        <f t="array" ref="V12">INDEX(Historique!$B$4:$ZZ$70,MATCH($Q12,Historique!$A$4:$A$70,0),MATCH(V$8,Historique!$B$4:$ZZ$4,0))</f>
        <v>20</v>
      </c>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row>
    <row r="13" spans="1:57" x14ac:dyDescent="0.25">
      <c r="A13" s="23" t="s">
        <v>28</v>
      </c>
      <c r="B13" s="1">
        <v>32</v>
      </c>
      <c r="C13" s="3">
        <v>2.25</v>
      </c>
      <c r="D13" s="9">
        <v>0.34531250000000002</v>
      </c>
      <c r="E13" s="74">
        <v>0.28863993347508277</v>
      </c>
      <c r="F13" s="21">
        <v>2</v>
      </c>
      <c r="G13" s="96"/>
      <c r="H13" s="97"/>
      <c r="K13" s="98">
        <v>5</v>
      </c>
      <c r="L13" s="99" t="str">
        <f t="shared" si="10"/>
        <v>Patrice M</v>
      </c>
      <c r="M13" s="79">
        <f t="shared" si="11"/>
        <v>5.2805912432831033</v>
      </c>
      <c r="N13" s="98">
        <v>6</v>
      </c>
      <c r="O13" s="99" t="str">
        <f t="shared" si="12"/>
        <v>Fabien F</v>
      </c>
      <c r="P13" s="79">
        <f t="shared" si="13"/>
        <v>4.8640950443408162</v>
      </c>
      <c r="Q13" s="81" t="str">
        <f t="shared" si="14"/>
        <v>Fabien F</v>
      </c>
      <c r="R13" s="82">
        <f t="array" ref="R13">INDEX(Historique!$B$4:$ZZ$70,MATCH($Q13,Historique!$A$4:$A$70,0),MATCH(R$8,Historique!$B$4:$ZZ$4,0))</f>
        <v>17</v>
      </c>
      <c r="S13" s="82">
        <f t="array" ref="S13">INDEX(Historique!$B$4:$ZZ$70,MATCH($Q13,Historique!$A$4:$A$70,0),MATCH(S$8,Historique!$B$4:$ZZ$4,0))</f>
        <v>9</v>
      </c>
      <c r="T13" s="82">
        <f t="array" ref="T13">INDEX(Historique!$B$4:$ZZ$70,MATCH($Q13,Historique!$A$4:$A$70,0),MATCH(T$8,Historique!$B$4:$ZZ$4,0))</f>
        <v>29</v>
      </c>
      <c r="U13" s="82">
        <f t="array" ref="U13">INDEX(Historique!$B$4:$ZZ$70,MATCH($Q13,Historique!$A$4:$A$70,0),MATCH(U$8,Historique!$B$4:$ZZ$4,0))</f>
        <v>20</v>
      </c>
      <c r="V13" s="82">
        <f t="array" ref="V13">INDEX(Historique!$B$4:$ZZ$70,MATCH($Q13,Historique!$A$4:$A$70,0),MATCH(V$8,Historique!$B$4:$ZZ$4,0))</f>
        <v>0</v>
      </c>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row>
    <row r="14" spans="1:57" x14ac:dyDescent="0.25">
      <c r="A14" s="23" t="s">
        <v>29</v>
      </c>
      <c r="B14" s="1">
        <v>130</v>
      </c>
      <c r="C14" s="3">
        <v>4.0371104105800732</v>
      </c>
      <c r="D14" s="9">
        <v>0.54346153846153844</v>
      </c>
      <c r="E14" s="74">
        <v>7.7933749545797862E-2</v>
      </c>
      <c r="F14" s="95"/>
      <c r="H14" s="6">
        <f t="shared" ref="H14:Q14" si="15">VLOOKUP(H15,$A$2:$D$100,2,0)</f>
        <v>58</v>
      </c>
      <c r="I14" s="6">
        <f t="shared" si="15"/>
        <v>86</v>
      </c>
      <c r="J14" s="6">
        <f t="shared" si="15"/>
        <v>59</v>
      </c>
      <c r="K14" s="6">
        <f t="shared" si="15"/>
        <v>162</v>
      </c>
      <c r="L14" s="6">
        <f t="shared" si="15"/>
        <v>122</v>
      </c>
      <c r="M14" s="6">
        <f t="shared" si="15"/>
        <v>54</v>
      </c>
      <c r="N14" s="6">
        <f t="shared" si="15"/>
        <v>64</v>
      </c>
      <c r="O14" s="6">
        <f t="shared" si="15"/>
        <v>130</v>
      </c>
      <c r="P14" s="6">
        <f t="shared" si="15"/>
        <v>135</v>
      </c>
      <c r="Q14" s="6">
        <f t="shared" si="15"/>
        <v>71</v>
      </c>
      <c r="S14" s="100"/>
      <c r="T14" s="100"/>
      <c r="U14" s="100"/>
      <c r="V14" s="100"/>
      <c r="W14" s="100"/>
      <c r="X14" s="100"/>
      <c r="Y14" s="100"/>
      <c r="Z14" s="100"/>
      <c r="AA14" s="100"/>
      <c r="AB14" s="100"/>
      <c r="AC14" s="100"/>
      <c r="AD14" s="100"/>
      <c r="AE14" s="100"/>
      <c r="AF14" s="100"/>
      <c r="AG14" s="100"/>
      <c r="AH14" s="100"/>
    </row>
    <row r="15" spans="1:57" x14ac:dyDescent="0.25">
      <c r="A15" s="23" t="s">
        <v>30</v>
      </c>
      <c r="B15" s="1">
        <v>59</v>
      </c>
      <c r="C15" s="3">
        <v>3.1834754832604206</v>
      </c>
      <c r="D15" s="9">
        <v>0.43813559322033896</v>
      </c>
      <c r="E15" s="74">
        <v>0.12606110796983649</v>
      </c>
      <c r="F15" s="75"/>
      <c r="G15" s="61" t="s">
        <v>74</v>
      </c>
      <c r="H15" s="72" t="str">
        <f>G16</f>
        <v>Corentin T</v>
      </c>
      <c r="I15" s="72" t="str">
        <f>G17</f>
        <v>Franck E</v>
      </c>
      <c r="J15" s="72" t="str">
        <f>G18</f>
        <v>FXB</v>
      </c>
      <c r="K15" s="72" t="str">
        <f>G19</f>
        <v>Berny L</v>
      </c>
      <c r="L15" s="72" t="str">
        <f>G20</f>
        <v>Patrice M</v>
      </c>
      <c r="M15" s="72" t="str">
        <f>G21</f>
        <v>Charef D</v>
      </c>
      <c r="N15" s="72" t="str">
        <f>G22</f>
        <v>Khalil Ah</v>
      </c>
      <c r="O15" s="72" t="str">
        <f>G23</f>
        <v>Sylvain R</v>
      </c>
      <c r="P15" s="72" t="str">
        <f>G24</f>
        <v>Riad K</v>
      </c>
      <c r="Q15" s="72" t="str">
        <f>G25</f>
        <v>Fabien F</v>
      </c>
      <c r="S15" s="101"/>
      <c r="T15" s="101"/>
      <c r="U15" s="101"/>
      <c r="V15" s="101"/>
      <c r="W15" s="101"/>
      <c r="X15" s="101"/>
      <c r="Y15" s="101"/>
      <c r="Z15" s="101"/>
      <c r="AA15" s="101"/>
      <c r="AB15" s="101"/>
      <c r="AC15" s="101"/>
      <c r="AD15" s="101"/>
      <c r="AE15" s="101"/>
      <c r="AF15" s="101"/>
      <c r="AG15" s="101"/>
      <c r="AH15" s="101"/>
    </row>
    <row r="16" spans="1:57" x14ac:dyDescent="0.25">
      <c r="A16" s="23" t="s">
        <v>31</v>
      </c>
      <c r="B16" s="1">
        <v>86</v>
      </c>
      <c r="C16" s="3">
        <v>5.5127003141347872</v>
      </c>
      <c r="D16" s="9">
        <v>0.52790697674418596</v>
      </c>
      <c r="E16" s="74">
        <v>-9.6531916128404338E-2</v>
      </c>
      <c r="F16" s="84"/>
      <c r="G16" s="81" t="str">
        <f t="shared" ref="G16:G25" si="16">H2</f>
        <v>Corentin T</v>
      </c>
      <c r="H16" s="82">
        <f t="array" ref="H16">INDEX(Historique!$B$4:$ZZ$70,MATCH($G16,Historique!$A$4:$A$70,0),MATCH(H$15,Historique!$B$4:$ZZ$4,0))</f>
        <v>0</v>
      </c>
      <c r="I16" s="82">
        <f t="array" ref="I16">INDEX(Historique!$B$4:$ZZ$70,MATCH($G16,Historique!$A$4:$A$70,0),MATCH(I$15,Historique!$B$4:$ZZ$4,0))</f>
        <v>3</v>
      </c>
      <c r="J16" s="82">
        <f t="array" ref="J16">INDEX(Historique!$B$4:$ZZ$70,MATCH($G16,Historique!$A$4:$A$70,0),MATCH(J$15,Historique!$B$4:$ZZ$4,0))</f>
        <v>7</v>
      </c>
      <c r="K16" s="82">
        <f t="array" ref="K16">INDEX(Historique!$B$4:$ZZ$70,MATCH($G16,Historique!$A$4:$A$70,0),MATCH(K$15,Historique!$B$4:$ZZ$4,0))</f>
        <v>15</v>
      </c>
      <c r="L16" s="82">
        <f t="array" ref="L16">INDEX(Historique!$B$4:$ZZ$70,MATCH($G16,Historique!$A$4:$A$70,0),MATCH(L$15,Historique!$B$4:$ZZ$4,0))</f>
        <v>11</v>
      </c>
      <c r="M16" s="82">
        <f t="array" ref="M16">INDEX(Historique!$B$4:$ZZ$70,MATCH($G16,Historique!$A$4:$A$70,0),MATCH(M$15,Historique!$B$4:$ZZ$4,0))</f>
        <v>8</v>
      </c>
      <c r="N16" s="82">
        <f t="array" ref="N16">INDEX(Historique!$B$4:$ZZ$70,MATCH($G16,Historique!$A$4:$A$70,0),MATCH(N$15,Historique!$B$4:$ZZ$4,0))</f>
        <v>10</v>
      </c>
      <c r="O16" s="82">
        <f t="array" ref="O16">INDEX(Historique!$B$4:$ZZ$70,MATCH($G16,Historique!$A$4:$A$70,0),MATCH(O$15,Historique!$B$4:$ZZ$4,0))</f>
        <v>27</v>
      </c>
      <c r="P16" s="82">
        <f t="array" ref="P16">INDEX(Historique!$B$4:$ZZ$70,MATCH($G16,Historique!$A$4:$A$70,0),MATCH(P$15,Historique!$B$4:$ZZ$4,0))</f>
        <v>15</v>
      </c>
      <c r="Q16" s="82">
        <f t="array" ref="Q16">INDEX(Historique!$B$4:$ZZ$70,MATCH($G16,Historique!$A$4:$A$70,0),MATCH(Q$15,Historique!$B$4:$ZZ$4,0))</f>
        <v>8</v>
      </c>
      <c r="S16" s="102"/>
      <c r="T16" s="102"/>
      <c r="U16" s="102"/>
      <c r="V16" s="102"/>
      <c r="W16" s="102"/>
      <c r="X16" s="102"/>
      <c r="Y16" s="102"/>
      <c r="Z16" s="102"/>
      <c r="AA16" s="102"/>
      <c r="AB16" s="102"/>
      <c r="AC16" s="102"/>
      <c r="AD16" s="102"/>
      <c r="AE16" s="102"/>
      <c r="AF16" s="102"/>
      <c r="AG16" s="102"/>
      <c r="AH16" s="102"/>
    </row>
    <row r="17" spans="1:34" x14ac:dyDescent="0.25">
      <c r="A17" s="23" t="s">
        <v>32</v>
      </c>
      <c r="B17" s="1">
        <v>3</v>
      </c>
      <c r="C17" s="3">
        <v>5.4753097350878974</v>
      </c>
      <c r="D17" s="9">
        <v>0</v>
      </c>
      <c r="E17" s="74">
        <v>0</v>
      </c>
      <c r="F17" s="84"/>
      <c r="G17" s="81" t="str">
        <f t="shared" si="16"/>
        <v>Franck E</v>
      </c>
      <c r="H17" s="82">
        <f t="array" ref="H17">INDEX(Historique!$B$4:$ZZ$70,MATCH($G17,Historique!$A$4:$A$70,0),MATCH(H$15,Historique!$B$4:$ZZ$4,0))</f>
        <v>3</v>
      </c>
      <c r="I17" s="82">
        <f t="array" ref="I17">INDEX(Historique!$B$4:$ZZ$70,MATCH($G17,Historique!$A$4:$A$70,0),MATCH(I$15,Historique!$B$4:$ZZ$4,0))</f>
        <v>0</v>
      </c>
      <c r="J17" s="82">
        <f t="array" ref="J17">INDEX(Historique!$B$4:$ZZ$70,MATCH($G17,Historique!$A$4:$A$70,0),MATCH(J$15,Historique!$B$4:$ZZ$4,0))</f>
        <v>13</v>
      </c>
      <c r="K17" s="82">
        <f t="array" ref="K17">INDEX(Historique!$B$4:$ZZ$70,MATCH($G17,Historique!$A$4:$A$70,0),MATCH(K$15,Historique!$B$4:$ZZ$4,0))</f>
        <v>25</v>
      </c>
      <c r="L17" s="82">
        <f t="array" ref="L17">INDEX(Historique!$B$4:$ZZ$70,MATCH($G17,Historique!$A$4:$A$70,0),MATCH(L$15,Historique!$B$4:$ZZ$4,0))</f>
        <v>24</v>
      </c>
      <c r="M17" s="82">
        <f t="array" ref="M17">INDEX(Historique!$B$4:$ZZ$70,MATCH($G17,Historique!$A$4:$A$70,0),MATCH(M$15,Historique!$B$4:$ZZ$4,0))</f>
        <v>4</v>
      </c>
      <c r="N17" s="82">
        <f t="array" ref="N17">INDEX(Historique!$B$4:$ZZ$70,MATCH($G17,Historique!$A$4:$A$70,0),MATCH(N$15,Historique!$B$4:$ZZ$4,0))</f>
        <v>19</v>
      </c>
      <c r="O17" s="82">
        <f t="array" ref="O17">INDEX(Historique!$B$4:$ZZ$70,MATCH($G17,Historique!$A$4:$A$70,0),MATCH(O$15,Historique!$B$4:$ZZ$4,0))</f>
        <v>25</v>
      </c>
      <c r="P17" s="82">
        <f t="array" ref="P17">INDEX(Historique!$B$4:$ZZ$70,MATCH($G17,Historique!$A$4:$A$70,0),MATCH(P$15,Historique!$B$4:$ZZ$4,0))</f>
        <v>22</v>
      </c>
      <c r="Q17" s="82">
        <f t="array" ref="Q17">INDEX(Historique!$B$4:$ZZ$70,MATCH($G17,Historique!$A$4:$A$70,0),MATCH(Q$15,Historique!$B$4:$ZZ$4,0))</f>
        <v>14</v>
      </c>
      <c r="S17" s="101"/>
      <c r="T17" s="101"/>
      <c r="U17" s="101"/>
      <c r="V17" s="101"/>
      <c r="W17" s="101"/>
      <c r="X17" s="101"/>
      <c r="Y17" s="101"/>
      <c r="Z17" s="101"/>
      <c r="AA17" s="101"/>
      <c r="AB17" s="101"/>
      <c r="AC17" s="101"/>
      <c r="AD17" s="101"/>
      <c r="AE17" s="101"/>
      <c r="AF17" s="101"/>
      <c r="AG17" s="101"/>
      <c r="AH17" s="101"/>
    </row>
    <row r="18" spans="1:34" x14ac:dyDescent="0.25">
      <c r="A18" s="23" t="s">
        <v>33</v>
      </c>
      <c r="B18" s="1">
        <v>7</v>
      </c>
      <c r="C18" s="3">
        <v>2.4247991758051528</v>
      </c>
      <c r="D18" s="9">
        <v>0.38571428571428573</v>
      </c>
      <c r="E18" s="74">
        <v>0</v>
      </c>
      <c r="F18" s="84"/>
      <c r="G18" s="81" t="str">
        <f t="shared" si="16"/>
        <v>FXB</v>
      </c>
      <c r="H18" s="82">
        <f t="array" ref="H18">INDEX(Historique!$B$4:$ZZ$70,MATCH($G18,Historique!$A$4:$A$70,0),MATCH(H$15,Historique!$B$4:$ZZ$4,0))</f>
        <v>7</v>
      </c>
      <c r="I18" s="82">
        <f t="array" ref="I18">INDEX(Historique!$B$4:$ZZ$70,MATCH($G18,Historique!$A$4:$A$70,0),MATCH(I$15,Historique!$B$4:$ZZ$4,0))</f>
        <v>13</v>
      </c>
      <c r="J18" s="82">
        <f t="array" ref="J18">INDEX(Historique!$B$4:$ZZ$70,MATCH($G18,Historique!$A$4:$A$70,0),MATCH(J$15,Historique!$B$4:$ZZ$4,0))</f>
        <v>0</v>
      </c>
      <c r="K18" s="82">
        <f t="array" ref="K18">INDEX(Historique!$B$4:$ZZ$70,MATCH($G18,Historique!$A$4:$A$70,0),MATCH(K$15,Historique!$B$4:$ZZ$4,0))</f>
        <v>26</v>
      </c>
      <c r="L18" s="82">
        <f t="array" ref="L18">INDEX(Historique!$B$4:$ZZ$70,MATCH($G18,Historique!$A$4:$A$70,0),MATCH(L$15,Historique!$B$4:$ZZ$4,0))</f>
        <v>14</v>
      </c>
      <c r="M18" s="82">
        <f t="array" ref="M18">INDEX(Historique!$B$4:$ZZ$70,MATCH($G18,Historique!$A$4:$A$70,0),MATCH(M$15,Historique!$B$4:$ZZ$4,0))</f>
        <v>9</v>
      </c>
      <c r="N18" s="82">
        <f t="array" ref="N18">INDEX(Historique!$B$4:$ZZ$70,MATCH($G18,Historique!$A$4:$A$70,0),MATCH(N$15,Historique!$B$4:$ZZ$4,0))</f>
        <v>8</v>
      </c>
      <c r="O18" s="82">
        <f t="array" ref="O18">INDEX(Historique!$B$4:$ZZ$70,MATCH($G18,Historique!$A$4:$A$70,0),MATCH(O$15,Historique!$B$4:$ZZ$4,0))</f>
        <v>6</v>
      </c>
      <c r="P18" s="82">
        <f t="array" ref="P18">INDEX(Historique!$B$4:$ZZ$70,MATCH($G18,Historique!$A$4:$A$70,0),MATCH(P$15,Historique!$B$4:$ZZ$4,0))</f>
        <v>18</v>
      </c>
      <c r="Q18" s="82">
        <f t="array" ref="Q18">INDEX(Historique!$B$4:$ZZ$70,MATCH($G18,Historique!$A$4:$A$70,0),MATCH(Q$15,Historique!$B$4:$ZZ$4,0))</f>
        <v>9</v>
      </c>
      <c r="S18" s="101"/>
      <c r="T18" s="101"/>
      <c r="U18" s="101"/>
      <c r="V18" s="101"/>
      <c r="W18" s="101"/>
      <c r="X18" s="101"/>
      <c r="Y18" s="101"/>
      <c r="Z18" s="101"/>
      <c r="AA18" s="101"/>
      <c r="AB18" s="101"/>
      <c r="AC18" s="101"/>
      <c r="AD18" s="101"/>
      <c r="AE18" s="101"/>
      <c r="AF18" s="101"/>
      <c r="AG18" s="101"/>
      <c r="AH18" s="101"/>
    </row>
    <row r="19" spans="1:34" x14ac:dyDescent="0.25">
      <c r="A19" s="23" t="s">
        <v>34</v>
      </c>
      <c r="B19" s="1">
        <v>87</v>
      </c>
      <c r="C19" s="3">
        <v>4.0044467523035809</v>
      </c>
      <c r="D19" s="9">
        <v>0.47816091954022982</v>
      </c>
      <c r="E19" s="74">
        <v>0.24644600156802257</v>
      </c>
      <c r="F19" s="75">
        <v>0.5</v>
      </c>
      <c r="G19" s="81" t="str">
        <f t="shared" si="16"/>
        <v>Berny L</v>
      </c>
      <c r="H19" s="82">
        <f t="array" ref="H19">INDEX(Historique!$B$4:$ZZ$70,MATCH($G19,Historique!$A$4:$A$70,0),MATCH(H$15,Historique!$B$4:$ZZ$4,0))</f>
        <v>15</v>
      </c>
      <c r="I19" s="82">
        <f t="array" ref="I19">INDEX(Historique!$B$4:$ZZ$70,MATCH($G19,Historique!$A$4:$A$70,0),MATCH(I$15,Historique!$B$4:$ZZ$4,0))</f>
        <v>25</v>
      </c>
      <c r="J19" s="82">
        <f t="array" ref="J19">INDEX(Historique!$B$4:$ZZ$70,MATCH($G19,Historique!$A$4:$A$70,0),MATCH(J$15,Historique!$B$4:$ZZ$4,0))</f>
        <v>26</v>
      </c>
      <c r="K19" s="82">
        <f t="array" ref="K19">INDEX(Historique!$B$4:$ZZ$70,MATCH($G19,Historique!$A$4:$A$70,0),MATCH(K$15,Historique!$B$4:$ZZ$4,0))</f>
        <v>0</v>
      </c>
      <c r="L19" s="82">
        <f t="array" ref="L19">INDEX(Historique!$B$4:$ZZ$70,MATCH($G19,Historique!$A$4:$A$70,0),MATCH(L$15,Historique!$B$4:$ZZ$4,0))</f>
        <v>45</v>
      </c>
      <c r="M19" s="82">
        <f t="array" ref="M19">INDEX(Historique!$B$4:$ZZ$70,MATCH($G19,Historique!$A$4:$A$70,0),MATCH(M$15,Historique!$B$4:$ZZ$4,0))</f>
        <v>22</v>
      </c>
      <c r="N19" s="82">
        <f t="array" ref="N19">INDEX(Historique!$B$4:$ZZ$70,MATCH($G19,Historique!$A$4:$A$70,0),MATCH(N$15,Historique!$B$4:$ZZ$4,0))</f>
        <v>25</v>
      </c>
      <c r="O19" s="82">
        <f t="array" ref="O19">INDEX(Historique!$B$4:$ZZ$70,MATCH($G19,Historique!$A$4:$A$70,0),MATCH(O$15,Historique!$B$4:$ZZ$4,0))</f>
        <v>48</v>
      </c>
      <c r="P19" s="82">
        <f t="array" ref="P19">INDEX(Historique!$B$4:$ZZ$70,MATCH($G19,Historique!$A$4:$A$70,0),MATCH(P$15,Historique!$B$4:$ZZ$4,0))</f>
        <v>44</v>
      </c>
      <c r="Q19" s="82">
        <f t="array" ref="Q19">INDEX(Historique!$B$4:$ZZ$70,MATCH($G19,Historique!$A$4:$A$70,0),MATCH(Q$15,Historique!$B$4:$ZZ$4,0))</f>
        <v>17</v>
      </c>
      <c r="S19" s="101"/>
      <c r="T19" s="101"/>
      <c r="U19" s="101"/>
      <c r="V19" s="101"/>
      <c r="W19" s="101"/>
      <c r="X19" s="101"/>
      <c r="Y19" s="101"/>
      <c r="Z19" s="101"/>
      <c r="AA19" s="101"/>
      <c r="AB19" s="101"/>
      <c r="AC19" s="101"/>
      <c r="AD19" s="101"/>
      <c r="AE19" s="101"/>
      <c r="AF19" s="101"/>
      <c r="AG19" s="101"/>
      <c r="AH19" s="101"/>
    </row>
    <row r="20" spans="1:34" x14ac:dyDescent="0.25">
      <c r="A20" s="23" t="s">
        <v>35</v>
      </c>
      <c r="B20" s="1">
        <v>33</v>
      </c>
      <c r="C20" s="3">
        <v>6.6576901217592068</v>
      </c>
      <c r="D20" s="9">
        <v>0.60000000000000009</v>
      </c>
      <c r="E20" s="74">
        <v>-2.41725197555363E-2</v>
      </c>
      <c r="F20" s="84"/>
      <c r="G20" s="81" t="str">
        <f t="shared" si="16"/>
        <v>Patrice M</v>
      </c>
      <c r="H20" s="82">
        <f t="array" ref="H20">INDEX(Historique!$B$4:$ZZ$70,MATCH($G20,Historique!$A$4:$A$70,0),MATCH(H$15,Historique!$B$4:$ZZ$4,0))</f>
        <v>11</v>
      </c>
      <c r="I20" s="82">
        <f t="array" ref="I20">INDEX(Historique!$B$4:$ZZ$70,MATCH($G20,Historique!$A$4:$A$70,0),MATCH(I$15,Historique!$B$4:$ZZ$4,0))</f>
        <v>24</v>
      </c>
      <c r="J20" s="82">
        <f t="array" ref="J20">INDEX(Historique!$B$4:$ZZ$70,MATCH($G20,Historique!$A$4:$A$70,0),MATCH(J$15,Historique!$B$4:$ZZ$4,0))</f>
        <v>14</v>
      </c>
      <c r="K20" s="82">
        <f t="array" ref="K20">INDEX(Historique!$B$4:$ZZ$70,MATCH($G20,Historique!$A$4:$A$70,0),MATCH(K$15,Historique!$B$4:$ZZ$4,0))</f>
        <v>45</v>
      </c>
      <c r="L20" s="82">
        <f t="array" ref="L20">INDEX(Historique!$B$4:$ZZ$70,MATCH($G20,Historique!$A$4:$A$70,0),MATCH(L$15,Historique!$B$4:$ZZ$4,0))</f>
        <v>0</v>
      </c>
      <c r="M20" s="82">
        <f t="array" ref="M20">INDEX(Historique!$B$4:$ZZ$70,MATCH($G20,Historique!$A$4:$A$70,0),MATCH(M$15,Historique!$B$4:$ZZ$4,0))</f>
        <v>17</v>
      </c>
      <c r="N20" s="82">
        <f t="array" ref="N20">INDEX(Historique!$B$4:$ZZ$70,MATCH($G20,Historique!$A$4:$A$70,0),MATCH(N$15,Historique!$B$4:$ZZ$4,0))</f>
        <v>17</v>
      </c>
      <c r="O20" s="82">
        <f t="array" ref="O20">INDEX(Historique!$B$4:$ZZ$70,MATCH($G20,Historique!$A$4:$A$70,0),MATCH(O$15,Historique!$B$4:$ZZ$4,0))</f>
        <v>37</v>
      </c>
      <c r="P20" s="82">
        <f t="array" ref="P20">INDEX(Historique!$B$4:$ZZ$70,MATCH($G20,Historique!$A$4:$A$70,0),MATCH(P$15,Historique!$B$4:$ZZ$4,0))</f>
        <v>33</v>
      </c>
      <c r="Q20" s="82">
        <f t="array" ref="Q20">INDEX(Historique!$B$4:$ZZ$70,MATCH($G20,Historique!$A$4:$A$70,0),MATCH(Q$15,Historique!$B$4:$ZZ$4,0))</f>
        <v>20</v>
      </c>
      <c r="S20" s="101"/>
      <c r="T20" s="101"/>
      <c r="U20" s="101"/>
      <c r="V20" s="101"/>
      <c r="W20" s="101"/>
      <c r="X20" s="101"/>
      <c r="Y20" s="101"/>
      <c r="Z20" s="101"/>
      <c r="AA20" s="101"/>
      <c r="AB20" s="101"/>
      <c r="AC20" s="101"/>
      <c r="AD20" s="101"/>
      <c r="AE20" s="101"/>
      <c r="AF20" s="101"/>
      <c r="AG20" s="101"/>
      <c r="AH20" s="101"/>
    </row>
    <row r="21" spans="1:34" x14ac:dyDescent="0.25">
      <c r="A21" s="23" t="s">
        <v>36</v>
      </c>
      <c r="B21" s="1">
        <v>7</v>
      </c>
      <c r="C21" s="3">
        <v>5.2045732631879194</v>
      </c>
      <c r="D21" s="9">
        <v>0.59285714285714286</v>
      </c>
      <c r="E21" s="74">
        <v>0.14446409636729188</v>
      </c>
      <c r="F21" s="84"/>
      <c r="G21" s="81" t="str">
        <f t="shared" si="16"/>
        <v>Charef D</v>
      </c>
      <c r="H21" s="82">
        <f t="array" ref="H21">INDEX(Historique!$B$4:$ZZ$70,MATCH($G21,Historique!$A$4:$A$70,0),MATCH(H$15,Historique!$B$4:$ZZ$4,0))</f>
        <v>8</v>
      </c>
      <c r="I21" s="82">
        <f t="array" ref="I21">INDEX(Historique!$B$4:$ZZ$70,MATCH($G21,Historique!$A$4:$A$70,0),MATCH(I$15,Historique!$B$4:$ZZ$4,0))</f>
        <v>4</v>
      </c>
      <c r="J21" s="82">
        <f t="array" ref="J21">INDEX(Historique!$B$4:$ZZ$70,MATCH($G21,Historique!$A$4:$A$70,0),MATCH(J$15,Historique!$B$4:$ZZ$4,0))</f>
        <v>9</v>
      </c>
      <c r="K21" s="82">
        <f t="array" ref="K21">INDEX(Historique!$B$4:$ZZ$70,MATCH($G21,Historique!$A$4:$A$70,0),MATCH(K$15,Historique!$B$4:$ZZ$4,0))</f>
        <v>22</v>
      </c>
      <c r="L21" s="82">
        <f t="array" ref="L21">INDEX(Historique!$B$4:$ZZ$70,MATCH($G21,Historique!$A$4:$A$70,0),MATCH(L$15,Historique!$B$4:$ZZ$4,0))</f>
        <v>17</v>
      </c>
      <c r="M21" s="82">
        <f t="array" ref="M21">INDEX(Historique!$B$4:$ZZ$70,MATCH($G21,Historique!$A$4:$A$70,0),MATCH(M$15,Historique!$B$4:$ZZ$4,0))</f>
        <v>0</v>
      </c>
      <c r="N21" s="82">
        <f t="array" ref="N21">INDEX(Historique!$B$4:$ZZ$70,MATCH($G21,Historique!$A$4:$A$70,0),MATCH(N$15,Historique!$B$4:$ZZ$4,0))</f>
        <v>6</v>
      </c>
      <c r="O21" s="82">
        <f t="array" ref="O21">INDEX(Historique!$B$4:$ZZ$70,MATCH($G21,Historique!$A$4:$A$70,0),MATCH(O$15,Historique!$B$4:$ZZ$4,0))</f>
        <v>20</v>
      </c>
      <c r="P21" s="82">
        <f t="array" ref="P21">INDEX(Historique!$B$4:$ZZ$70,MATCH($G21,Historique!$A$4:$A$70,0),MATCH(P$15,Historique!$B$4:$ZZ$4,0))</f>
        <v>21</v>
      </c>
      <c r="Q21" s="82">
        <f t="array" ref="Q21">INDEX(Historique!$B$4:$ZZ$70,MATCH($G21,Historique!$A$4:$A$70,0),MATCH(Q$15,Historique!$B$4:$ZZ$4,0))</f>
        <v>8</v>
      </c>
      <c r="S21" s="103"/>
      <c r="T21" s="103"/>
      <c r="U21" s="103"/>
      <c r="V21" s="103"/>
      <c r="W21" s="103"/>
      <c r="X21" s="103"/>
      <c r="Y21" s="103"/>
      <c r="Z21" s="103"/>
      <c r="AA21" s="103"/>
      <c r="AB21" s="103"/>
      <c r="AC21" s="103"/>
      <c r="AD21" s="103"/>
      <c r="AE21" s="103"/>
      <c r="AF21" s="103"/>
      <c r="AG21" s="103"/>
      <c r="AH21" s="103"/>
    </row>
    <row r="22" spans="1:34" x14ac:dyDescent="0.25">
      <c r="A22" s="23" t="s">
        <v>37</v>
      </c>
      <c r="B22" s="1">
        <v>71</v>
      </c>
      <c r="C22" s="3">
        <v>4.8640950443408162</v>
      </c>
      <c r="D22" s="9">
        <v>0.41267605633802817</v>
      </c>
      <c r="E22" s="74">
        <v>4.1755230834524787E-2</v>
      </c>
      <c r="F22" s="75">
        <v>1</v>
      </c>
      <c r="G22" s="81" t="str">
        <f t="shared" si="16"/>
        <v>Khalil Ah</v>
      </c>
      <c r="H22" s="82">
        <f t="array" ref="H22">INDEX(Historique!$B$4:$ZZ$70,MATCH($G22,Historique!$A$4:$A$70,0),MATCH(H$15,Historique!$B$4:$ZZ$4,0))</f>
        <v>10</v>
      </c>
      <c r="I22" s="82">
        <f t="array" ref="I22">INDEX(Historique!$B$4:$ZZ$70,MATCH($G22,Historique!$A$4:$A$70,0),MATCH(I$15,Historique!$B$4:$ZZ$4,0))</f>
        <v>19</v>
      </c>
      <c r="J22" s="82">
        <f t="array" ref="J22">INDEX(Historique!$B$4:$ZZ$70,MATCH($G22,Historique!$A$4:$A$70,0),MATCH(J$15,Historique!$B$4:$ZZ$4,0))</f>
        <v>8</v>
      </c>
      <c r="K22" s="82">
        <f t="array" ref="K22">INDEX(Historique!$B$4:$ZZ$70,MATCH($G22,Historique!$A$4:$A$70,0),MATCH(K$15,Historique!$B$4:$ZZ$4,0))</f>
        <v>25</v>
      </c>
      <c r="L22" s="82">
        <f t="array" ref="L22">INDEX(Historique!$B$4:$ZZ$70,MATCH($G22,Historique!$A$4:$A$70,0),MATCH(L$15,Historique!$B$4:$ZZ$4,0))</f>
        <v>17</v>
      </c>
      <c r="M22" s="82">
        <f t="array" ref="M22">INDEX(Historique!$B$4:$ZZ$70,MATCH($G22,Historique!$A$4:$A$70,0),MATCH(M$15,Historique!$B$4:$ZZ$4,0))</f>
        <v>6</v>
      </c>
      <c r="N22" s="82">
        <f t="array" ref="N22">INDEX(Historique!$B$4:$ZZ$70,MATCH($G22,Historique!$A$4:$A$70,0),MATCH(N$15,Historique!$B$4:$ZZ$4,0))</f>
        <v>0</v>
      </c>
      <c r="O22" s="82">
        <f t="array" ref="O22">INDEX(Historique!$B$4:$ZZ$70,MATCH($G22,Historique!$A$4:$A$70,0),MATCH(O$15,Historique!$B$4:$ZZ$4,0))</f>
        <v>23</v>
      </c>
      <c r="P22" s="82">
        <f t="array" ref="P22">INDEX(Historique!$B$4:$ZZ$70,MATCH($G22,Historique!$A$4:$A$70,0),MATCH(P$15,Historique!$B$4:$ZZ$4,0))</f>
        <v>16</v>
      </c>
      <c r="Q22" s="82">
        <f t="array" ref="Q22">INDEX(Historique!$B$4:$ZZ$70,MATCH($G22,Historique!$A$4:$A$70,0),MATCH(Q$15,Historique!$B$4:$ZZ$4,0))</f>
        <v>9</v>
      </c>
      <c r="S22" s="103"/>
      <c r="T22" s="103"/>
      <c r="U22" s="103"/>
      <c r="V22" s="103"/>
      <c r="W22" s="103"/>
      <c r="X22" s="103"/>
      <c r="Y22" s="103"/>
      <c r="Z22" s="103"/>
      <c r="AA22" s="103"/>
      <c r="AB22" s="103"/>
      <c r="AC22" s="103"/>
      <c r="AD22" s="103"/>
      <c r="AE22" s="103"/>
      <c r="AF22" s="103"/>
      <c r="AG22" s="103"/>
      <c r="AH22" s="103"/>
    </row>
    <row r="23" spans="1:34" x14ac:dyDescent="0.25">
      <c r="A23" s="23" t="s">
        <v>38</v>
      </c>
      <c r="B23" s="1">
        <v>3</v>
      </c>
      <c r="C23" s="3">
        <v>3.1477245644576639</v>
      </c>
      <c r="D23" s="9">
        <v>0.33333333333333331</v>
      </c>
      <c r="E23" s="74">
        <v>0</v>
      </c>
      <c r="F23" s="75">
        <v>1.5</v>
      </c>
      <c r="G23" s="81" t="str">
        <f t="shared" si="16"/>
        <v>Sylvain R</v>
      </c>
      <c r="H23" s="82">
        <f t="array" ref="H23">INDEX(Historique!$B$4:$ZZ$70,MATCH($G23,Historique!$A$4:$A$70,0),MATCH(H$15,Historique!$B$4:$ZZ$4,0))</f>
        <v>27</v>
      </c>
      <c r="I23" s="82">
        <f t="array" ref="I23">INDEX(Historique!$B$4:$ZZ$70,MATCH($G23,Historique!$A$4:$A$70,0),MATCH(I$15,Historique!$B$4:$ZZ$4,0))</f>
        <v>25</v>
      </c>
      <c r="J23" s="82">
        <f t="array" ref="J23">INDEX(Historique!$B$4:$ZZ$70,MATCH($G23,Historique!$A$4:$A$70,0),MATCH(J$15,Historique!$B$4:$ZZ$4,0))</f>
        <v>6</v>
      </c>
      <c r="K23" s="82">
        <f t="array" ref="K23">INDEX(Historique!$B$4:$ZZ$70,MATCH($G23,Historique!$A$4:$A$70,0),MATCH(K$15,Historique!$B$4:$ZZ$4,0))</f>
        <v>48</v>
      </c>
      <c r="L23" s="82">
        <f t="array" ref="L23">INDEX(Historique!$B$4:$ZZ$70,MATCH($G23,Historique!$A$4:$A$70,0),MATCH(L$15,Historique!$B$4:$ZZ$4,0))</f>
        <v>37</v>
      </c>
      <c r="M23" s="82">
        <f t="array" ref="M23">INDEX(Historique!$B$4:$ZZ$70,MATCH($G23,Historique!$A$4:$A$70,0),MATCH(M$15,Historique!$B$4:$ZZ$4,0))</f>
        <v>20</v>
      </c>
      <c r="N23" s="82">
        <f t="array" ref="N23">INDEX(Historique!$B$4:$ZZ$70,MATCH($G23,Historique!$A$4:$A$70,0),MATCH(N$15,Historique!$B$4:$ZZ$4,0))</f>
        <v>23</v>
      </c>
      <c r="O23" s="82">
        <f t="array" ref="O23">INDEX(Historique!$B$4:$ZZ$70,MATCH($G23,Historique!$A$4:$A$70,0),MATCH(O$15,Historique!$B$4:$ZZ$4,0))</f>
        <v>0</v>
      </c>
      <c r="P23" s="82">
        <f t="array" ref="P23">INDEX(Historique!$B$4:$ZZ$70,MATCH($G23,Historique!$A$4:$A$70,0),MATCH(P$15,Historique!$B$4:$ZZ$4,0))</f>
        <v>41</v>
      </c>
      <c r="Q23" s="82">
        <f t="array" ref="Q23">INDEX(Historique!$B$4:$ZZ$70,MATCH($G23,Historique!$A$4:$A$70,0),MATCH(Q$15,Historique!$B$4:$ZZ$4,0))</f>
        <v>28</v>
      </c>
      <c r="S23" s="101"/>
      <c r="T23" s="101"/>
      <c r="U23" s="101"/>
      <c r="V23" s="101"/>
      <c r="W23" s="101"/>
      <c r="X23" s="101"/>
      <c r="Y23" s="101"/>
      <c r="Z23" s="101"/>
      <c r="AA23" s="101"/>
      <c r="AB23" s="101"/>
      <c r="AC23" s="101"/>
      <c r="AD23" s="101"/>
      <c r="AE23" s="101"/>
      <c r="AF23" s="101"/>
      <c r="AG23" s="101"/>
      <c r="AH23" s="101"/>
    </row>
    <row r="24" spans="1:34" ht="15" customHeight="1" x14ac:dyDescent="0.25">
      <c r="A24" s="23" t="s">
        <v>39</v>
      </c>
      <c r="B24" s="1">
        <v>19</v>
      </c>
      <c r="C24" s="3">
        <v>6.4243038488461437</v>
      </c>
      <c r="D24" s="9">
        <v>0.58947368421052637</v>
      </c>
      <c r="E24" s="74">
        <v>-6.7450349362921741E-2</v>
      </c>
      <c r="F24" s="75">
        <v>-0.3</v>
      </c>
      <c r="G24" s="81" t="str">
        <f t="shared" si="16"/>
        <v>Riad K</v>
      </c>
      <c r="H24" s="82">
        <f t="array" ref="H24">INDEX(Historique!$B$4:$ZZ$70,MATCH($G24,Historique!$A$4:$A$70,0),MATCH(H$15,Historique!$B$4:$ZZ$4,0))</f>
        <v>15</v>
      </c>
      <c r="I24" s="82">
        <f t="array" ref="I24">INDEX(Historique!$B$4:$ZZ$70,MATCH($G24,Historique!$A$4:$A$70,0),MATCH(I$15,Historique!$B$4:$ZZ$4,0))</f>
        <v>22</v>
      </c>
      <c r="J24" s="82">
        <f t="array" ref="J24">INDEX(Historique!$B$4:$ZZ$70,MATCH($G24,Historique!$A$4:$A$70,0),MATCH(J$15,Historique!$B$4:$ZZ$4,0))</f>
        <v>18</v>
      </c>
      <c r="K24" s="82">
        <f t="array" ref="K24">INDEX(Historique!$B$4:$ZZ$70,MATCH($G24,Historique!$A$4:$A$70,0),MATCH(K$15,Historique!$B$4:$ZZ$4,0))</f>
        <v>44</v>
      </c>
      <c r="L24" s="82">
        <f t="array" ref="L24">INDEX(Historique!$B$4:$ZZ$70,MATCH($G24,Historique!$A$4:$A$70,0),MATCH(L$15,Historique!$B$4:$ZZ$4,0))</f>
        <v>33</v>
      </c>
      <c r="M24" s="82">
        <f t="array" ref="M24">INDEX(Historique!$B$4:$ZZ$70,MATCH($G24,Historique!$A$4:$A$70,0),MATCH(M$15,Historique!$B$4:$ZZ$4,0))</f>
        <v>21</v>
      </c>
      <c r="N24" s="82">
        <f t="array" ref="N24">INDEX(Historique!$B$4:$ZZ$70,MATCH($G24,Historique!$A$4:$A$70,0),MATCH(N$15,Historique!$B$4:$ZZ$4,0))</f>
        <v>16</v>
      </c>
      <c r="O24" s="82">
        <f t="array" ref="O24">INDEX(Historique!$B$4:$ZZ$70,MATCH($G24,Historique!$A$4:$A$70,0),MATCH(O$15,Historique!$B$4:$ZZ$4,0))</f>
        <v>41</v>
      </c>
      <c r="P24" s="82">
        <f t="array" ref="P24">INDEX(Historique!$B$4:$ZZ$70,MATCH($G24,Historique!$A$4:$A$70,0),MATCH(P$15,Historique!$B$4:$ZZ$4,0))</f>
        <v>0</v>
      </c>
      <c r="Q24" s="82">
        <f t="array" ref="Q24">INDEX(Historique!$B$4:$ZZ$70,MATCH($G24,Historique!$A$4:$A$70,0),MATCH(Q$15,Historique!$B$4:$ZZ$4,0))</f>
        <v>29</v>
      </c>
      <c r="S24" s="101"/>
      <c r="T24" s="101"/>
      <c r="U24" s="101"/>
      <c r="V24" s="101"/>
      <c r="W24" s="101"/>
      <c r="X24" s="101"/>
      <c r="Y24" s="101"/>
      <c r="Z24" s="101"/>
      <c r="AA24" s="101"/>
      <c r="AB24" s="101"/>
      <c r="AC24" s="101"/>
      <c r="AD24" s="101"/>
      <c r="AE24" s="101"/>
      <c r="AF24" s="101"/>
      <c r="AG24" s="101"/>
      <c r="AH24" s="101"/>
    </row>
    <row r="25" spans="1:34" ht="15" customHeight="1" x14ac:dyDescent="0.25">
      <c r="A25" s="23" t="s">
        <v>40</v>
      </c>
      <c r="B25" s="1">
        <v>90</v>
      </c>
      <c r="C25" s="3">
        <v>4.2341412646374454</v>
      </c>
      <c r="D25" s="9">
        <v>0.44277777777777777</v>
      </c>
      <c r="E25" s="74">
        <v>5.0404331934944285E-2</v>
      </c>
      <c r="F25" s="84"/>
      <c r="G25" s="81" t="str">
        <f t="shared" si="16"/>
        <v>Fabien F</v>
      </c>
      <c r="H25" s="82">
        <f t="array" ref="H25">INDEX(Historique!$B$4:$ZZ$70,MATCH($G25,Historique!$A$4:$A$70,0),MATCH(H$15,Historique!$B$4:$ZZ$4,0))</f>
        <v>8</v>
      </c>
      <c r="I25" s="82">
        <f t="array" ref="I25">INDEX(Historique!$B$4:$ZZ$70,MATCH($G25,Historique!$A$4:$A$70,0),MATCH(I$15,Historique!$B$4:$ZZ$4,0))</f>
        <v>14</v>
      </c>
      <c r="J25" s="82">
        <f t="array" ref="J25">INDEX(Historique!$B$4:$ZZ$70,MATCH($G25,Historique!$A$4:$A$70,0),MATCH(J$15,Historique!$B$4:$ZZ$4,0))</f>
        <v>9</v>
      </c>
      <c r="K25" s="82">
        <f t="array" ref="K25">INDEX(Historique!$B$4:$ZZ$70,MATCH($G25,Historique!$A$4:$A$70,0),MATCH(K$15,Historique!$B$4:$ZZ$4,0))</f>
        <v>17</v>
      </c>
      <c r="L25" s="82">
        <f t="array" ref="L25">INDEX(Historique!$B$4:$ZZ$70,MATCH($G25,Historique!$A$4:$A$70,0),MATCH(L$15,Historique!$B$4:$ZZ$4,0))</f>
        <v>20</v>
      </c>
      <c r="M25" s="82">
        <f t="array" ref="M25">INDEX(Historique!$B$4:$ZZ$70,MATCH($G25,Historique!$A$4:$A$70,0),MATCH(M$15,Historique!$B$4:$ZZ$4,0))</f>
        <v>8</v>
      </c>
      <c r="N25" s="82">
        <f t="array" ref="N25">INDEX(Historique!$B$4:$ZZ$70,MATCH($G25,Historique!$A$4:$A$70,0),MATCH(N$15,Historique!$B$4:$ZZ$4,0))</f>
        <v>9</v>
      </c>
      <c r="O25" s="82">
        <f t="array" ref="O25">INDEX(Historique!$B$4:$ZZ$70,MATCH($G25,Historique!$A$4:$A$70,0),MATCH(O$15,Historique!$B$4:$ZZ$4,0))</f>
        <v>28</v>
      </c>
      <c r="P25" s="82">
        <f t="array" ref="P25">INDEX(Historique!$B$4:$ZZ$70,MATCH($G25,Historique!$A$4:$A$70,0),MATCH(P$15,Historique!$B$4:$ZZ$4,0))</f>
        <v>29</v>
      </c>
      <c r="Q25" s="82">
        <f t="array" ref="Q25">INDEX(Historique!$B$4:$ZZ$70,MATCH($G25,Historique!$A$4:$A$70,0),MATCH(Q$15,Historique!$B$4:$ZZ$4,0))</f>
        <v>0</v>
      </c>
      <c r="S25" s="101"/>
      <c r="T25" s="101"/>
      <c r="U25" s="101"/>
      <c r="V25" s="101"/>
      <c r="W25" s="101"/>
      <c r="X25" s="101"/>
      <c r="Y25" s="101"/>
      <c r="Z25" s="101"/>
      <c r="AA25" s="101"/>
      <c r="AB25" s="101"/>
      <c r="AC25" s="101"/>
      <c r="AD25" s="101"/>
      <c r="AE25" s="101"/>
      <c r="AF25" s="101"/>
      <c r="AG25" s="101"/>
      <c r="AH25" s="101"/>
    </row>
    <row r="26" spans="1:34" x14ac:dyDescent="0.25">
      <c r="A26" s="23" t="s">
        <v>41</v>
      </c>
      <c r="B26" s="1">
        <v>1</v>
      </c>
      <c r="C26" s="3">
        <v>5.368210266598906</v>
      </c>
      <c r="D26" s="9">
        <v>0</v>
      </c>
      <c r="F26" s="95"/>
      <c r="S26" s="101"/>
      <c r="T26" s="101"/>
      <c r="U26" s="101"/>
      <c r="V26" s="101"/>
      <c r="W26" s="101"/>
      <c r="X26" s="101"/>
      <c r="Y26" s="101"/>
      <c r="Z26" s="101"/>
      <c r="AA26" s="101"/>
      <c r="AB26" s="101"/>
      <c r="AC26" s="101"/>
      <c r="AD26" s="101"/>
      <c r="AE26" s="101"/>
      <c r="AF26" s="101"/>
      <c r="AG26" s="101"/>
      <c r="AH26" s="101"/>
    </row>
    <row r="27" spans="1:34" x14ac:dyDescent="0.25">
      <c r="A27" s="23" t="s">
        <v>42</v>
      </c>
      <c r="B27" s="1">
        <v>15</v>
      </c>
      <c r="C27" s="3">
        <v>3.0591591912777272</v>
      </c>
      <c r="D27" s="9">
        <v>0</v>
      </c>
      <c r="F27" s="95">
        <v>2</v>
      </c>
      <c r="S27" s="101"/>
      <c r="T27" s="101"/>
      <c r="U27" s="101"/>
      <c r="V27" s="101"/>
      <c r="W27" s="101"/>
      <c r="X27" s="101"/>
      <c r="Y27" s="101"/>
      <c r="Z27" s="101"/>
      <c r="AA27" s="101"/>
      <c r="AB27" s="101"/>
      <c r="AC27" s="101"/>
      <c r="AD27" s="101"/>
      <c r="AE27" s="101"/>
      <c r="AF27" s="101"/>
      <c r="AG27" s="101"/>
      <c r="AH27" s="101"/>
    </row>
    <row r="28" spans="1:34" x14ac:dyDescent="0.25">
      <c r="A28" s="23" t="s">
        <v>43</v>
      </c>
      <c r="B28" s="1">
        <v>4</v>
      </c>
      <c r="C28" s="3">
        <v>3.7179038128925082</v>
      </c>
      <c r="D28" s="9">
        <v>0</v>
      </c>
      <c r="F28" s="104">
        <v>2</v>
      </c>
    </row>
    <row r="29" spans="1:34" x14ac:dyDescent="0.25">
      <c r="A29" s="23" t="s">
        <v>44</v>
      </c>
      <c r="B29" s="1">
        <v>64</v>
      </c>
      <c r="C29" s="3">
        <v>4.5857053510269115</v>
      </c>
      <c r="D29" s="9">
        <v>0.52031250000000007</v>
      </c>
      <c r="E29" s="74">
        <v>0.17570453496235397</v>
      </c>
      <c r="F29" s="95"/>
    </row>
    <row r="30" spans="1:34" x14ac:dyDescent="0.25">
      <c r="A30" s="23" t="s">
        <v>45</v>
      </c>
      <c r="B30" s="1">
        <v>54</v>
      </c>
      <c r="C30" s="3">
        <v>4.2408580214022118</v>
      </c>
      <c r="D30" s="9">
        <v>0.46574074074074079</v>
      </c>
      <c r="E30" s="74">
        <v>0.16585719007319694</v>
      </c>
      <c r="F30" s="95"/>
    </row>
    <row r="31" spans="1:34" x14ac:dyDescent="0.25">
      <c r="A31" s="23" t="s">
        <v>46</v>
      </c>
      <c r="B31" s="1">
        <v>8</v>
      </c>
      <c r="C31" s="3">
        <v>5.4658735747851113</v>
      </c>
      <c r="D31" s="9">
        <v>0</v>
      </c>
      <c r="E31" s="74">
        <v>0</v>
      </c>
      <c r="F31" s="104">
        <v>-1</v>
      </c>
    </row>
    <row r="32" spans="1:34" x14ac:dyDescent="0.25">
      <c r="A32" s="23" t="s">
        <v>47</v>
      </c>
      <c r="B32" s="1">
        <v>3</v>
      </c>
      <c r="C32" s="3">
        <v>3.5816212310172615</v>
      </c>
      <c r="D32" s="9">
        <v>0.41666666666666669</v>
      </c>
      <c r="F32" s="104">
        <v>1</v>
      </c>
    </row>
    <row r="33" spans="1:6" x14ac:dyDescent="0.25">
      <c r="A33" s="23" t="s">
        <v>48</v>
      </c>
      <c r="B33" s="1">
        <v>80</v>
      </c>
      <c r="C33" s="3">
        <v>3.6272116763040252</v>
      </c>
      <c r="D33" s="9">
        <v>0.49375000000000002</v>
      </c>
      <c r="E33" s="74">
        <v>8.4878100150405367E-2</v>
      </c>
      <c r="F33" s="95"/>
    </row>
    <row r="34" spans="1:6" x14ac:dyDescent="0.25">
      <c r="A34" s="105" t="s">
        <v>49</v>
      </c>
      <c r="B34" s="1">
        <v>3</v>
      </c>
      <c r="C34" s="3">
        <v>4.1345704795591747</v>
      </c>
      <c r="D34" s="9">
        <v>0.33333333333333331</v>
      </c>
      <c r="F34" s="104">
        <v>3</v>
      </c>
    </row>
    <row r="35" spans="1:6" x14ac:dyDescent="0.25">
      <c r="A35" s="23" t="s">
        <v>50</v>
      </c>
      <c r="B35" s="1">
        <v>5</v>
      </c>
      <c r="C35" s="3">
        <v>3.6345704795591747</v>
      </c>
      <c r="D35" s="9">
        <v>0</v>
      </c>
      <c r="F35" s="104">
        <v>2.5</v>
      </c>
    </row>
    <row r="36" spans="1:6" x14ac:dyDescent="0.25">
      <c r="A36" s="23" t="s">
        <v>51</v>
      </c>
      <c r="B36" s="1">
        <v>35</v>
      </c>
      <c r="C36" s="3">
        <v>4.5804256110561798</v>
      </c>
      <c r="D36" s="9">
        <v>0.45142857142857146</v>
      </c>
      <c r="E36" s="74">
        <v>-0.15869889919056834</v>
      </c>
      <c r="F36" s="95"/>
    </row>
    <row r="37" spans="1:6" x14ac:dyDescent="0.25">
      <c r="A37" s="23" t="s">
        <v>52</v>
      </c>
      <c r="B37" s="1">
        <v>20</v>
      </c>
      <c r="C37" s="3">
        <v>7.9516911004841804</v>
      </c>
      <c r="D37" s="9">
        <v>0.5575</v>
      </c>
      <c r="E37" s="74">
        <v>0</v>
      </c>
      <c r="F37" s="95">
        <v>1.2</v>
      </c>
    </row>
    <row r="38" spans="1:6" x14ac:dyDescent="0.25">
      <c r="A38" s="23" t="s">
        <v>53</v>
      </c>
      <c r="B38" s="1">
        <v>3</v>
      </c>
      <c r="C38" s="3">
        <v>3.7179038128925082</v>
      </c>
      <c r="D38" s="9">
        <v>0.33333333333333331</v>
      </c>
      <c r="F38" s="104">
        <v>2</v>
      </c>
    </row>
    <row r="39" spans="1:6" x14ac:dyDescent="0.25">
      <c r="A39" s="23" t="s">
        <v>54</v>
      </c>
      <c r="B39" s="1">
        <v>8</v>
      </c>
      <c r="C39" s="3">
        <v>5.3472764433705517</v>
      </c>
      <c r="D39" s="9">
        <v>0.25</v>
      </c>
      <c r="F39" s="104">
        <v>2</v>
      </c>
    </row>
    <row r="40" spans="1:6" x14ac:dyDescent="0.25">
      <c r="A40" s="23" t="s">
        <v>55</v>
      </c>
      <c r="B40" s="1">
        <v>8</v>
      </c>
      <c r="C40" s="3">
        <v>3.8473165819022803</v>
      </c>
      <c r="D40" s="9">
        <v>0.33750000000000002</v>
      </c>
      <c r="F40" s="104">
        <v>0.8</v>
      </c>
    </row>
    <row r="41" spans="1:6" x14ac:dyDescent="0.25">
      <c r="A41" s="105" t="s">
        <v>56</v>
      </c>
      <c r="B41" s="1">
        <v>8</v>
      </c>
      <c r="C41" s="3">
        <v>4.6856946292514738</v>
      </c>
      <c r="D41" s="9">
        <v>0.71250000000000002</v>
      </c>
      <c r="E41" s="74">
        <v>0</v>
      </c>
      <c r="F41" s="104">
        <v>-2</v>
      </c>
    </row>
    <row r="42" spans="1:6" x14ac:dyDescent="0.25">
      <c r="A42" s="105" t="s">
        <v>57</v>
      </c>
      <c r="B42" s="1">
        <v>3</v>
      </c>
      <c r="C42" s="3">
        <v>5.1345704795591747</v>
      </c>
      <c r="D42" s="9">
        <v>0</v>
      </c>
      <c r="F42" s="104">
        <v>4</v>
      </c>
    </row>
    <row r="43" spans="1:6" x14ac:dyDescent="0.25">
      <c r="A43" s="23" t="s">
        <v>58</v>
      </c>
      <c r="B43" s="1">
        <v>13</v>
      </c>
      <c r="C43" s="3">
        <v>5.9840163783704892</v>
      </c>
      <c r="D43" s="9">
        <v>0.50769230769230766</v>
      </c>
      <c r="F43" s="95"/>
    </row>
    <row r="44" spans="1:6" x14ac:dyDescent="0.25">
      <c r="A44" s="23" t="s">
        <v>59</v>
      </c>
      <c r="B44" s="1">
        <v>2</v>
      </c>
      <c r="C44" s="3">
        <v>4.1871868191531298</v>
      </c>
      <c r="D44" s="9">
        <v>0.25</v>
      </c>
      <c r="F44" s="104">
        <v>1</v>
      </c>
    </row>
    <row r="45" spans="1:6" x14ac:dyDescent="0.25">
      <c r="A45" s="23" t="s">
        <v>60</v>
      </c>
      <c r="B45" s="1">
        <v>2</v>
      </c>
      <c r="C45" s="3">
        <v>4.4371868191531298</v>
      </c>
      <c r="D45" s="9">
        <v>0.25</v>
      </c>
      <c r="F45" s="104">
        <v>1</v>
      </c>
    </row>
    <row r="46" spans="1:6" x14ac:dyDescent="0.25">
      <c r="A46" s="23" t="s">
        <v>61</v>
      </c>
      <c r="B46" s="1">
        <v>6</v>
      </c>
      <c r="C46" s="3">
        <v>5.2949756424531218</v>
      </c>
      <c r="D46" s="9">
        <v>0.5</v>
      </c>
      <c r="F46" s="95"/>
    </row>
    <row r="47" spans="1:6" x14ac:dyDescent="0.25">
      <c r="A47" s="106" t="s">
        <v>316</v>
      </c>
      <c r="B47" s="1">
        <v>0</v>
      </c>
      <c r="C47" s="2">
        <v>4.7629429537573751</v>
      </c>
      <c r="D47" s="9">
        <v>0.5</v>
      </c>
      <c r="F47" s="95"/>
    </row>
    <row r="48" spans="1:6" x14ac:dyDescent="0.25">
      <c r="A48" s="23" t="s">
        <v>63</v>
      </c>
      <c r="B48" s="1">
        <v>3</v>
      </c>
      <c r="C48" s="3">
        <v>4.9621556501894082</v>
      </c>
      <c r="D48" s="9">
        <v>0.71666666666666667</v>
      </c>
      <c r="F48" s="95"/>
    </row>
    <row r="49" spans="1:6" x14ac:dyDescent="0.25">
      <c r="A49" s="23" t="s">
        <v>64</v>
      </c>
      <c r="B49" s="1">
        <v>5</v>
      </c>
      <c r="C49" s="3">
        <v>5.4093916793143979</v>
      </c>
      <c r="D49" s="9">
        <v>0.77</v>
      </c>
      <c r="F49" s="95"/>
    </row>
    <row r="50" spans="1:6" x14ac:dyDescent="0.25">
      <c r="A50" s="23" t="s">
        <v>65</v>
      </c>
      <c r="B50" s="1">
        <v>3</v>
      </c>
      <c r="C50" s="3">
        <v>3.1020008059894773</v>
      </c>
      <c r="D50" s="9">
        <v>0.41666666666666669</v>
      </c>
      <c r="F50" s="95"/>
    </row>
    <row r="51" spans="1:6" x14ac:dyDescent="0.25">
      <c r="A51" s="23" t="s">
        <v>66</v>
      </c>
      <c r="B51" s="1">
        <v>2</v>
      </c>
      <c r="C51" s="3">
        <v>7.0353341393228099</v>
      </c>
      <c r="D51" s="9">
        <v>0</v>
      </c>
      <c r="F51" s="107">
        <v>4.0999999999999996</v>
      </c>
    </row>
    <row r="52" spans="1:6" x14ac:dyDescent="0.25">
      <c r="A52" s="23" t="s">
        <v>67</v>
      </c>
      <c r="B52" s="1">
        <v>2</v>
      </c>
      <c r="C52" s="3">
        <v>7.1353341393228096</v>
      </c>
      <c r="D52" s="9">
        <v>0</v>
      </c>
      <c r="F52" s="107">
        <v>4.2</v>
      </c>
    </row>
    <row r="53" spans="1:6" x14ac:dyDescent="0.25">
      <c r="A53" s="23" t="s">
        <v>68</v>
      </c>
      <c r="B53" s="1">
        <v>2</v>
      </c>
      <c r="C53" s="3">
        <v>7.2353341393228092</v>
      </c>
      <c r="D53" s="9">
        <v>0</v>
      </c>
      <c r="F53" s="107">
        <v>4.3</v>
      </c>
    </row>
    <row r="54" spans="1:6" x14ac:dyDescent="0.25">
      <c r="A54" s="23" t="s">
        <v>69</v>
      </c>
      <c r="B54" s="1">
        <v>2</v>
      </c>
      <c r="C54" s="3">
        <v>4.2585687634685954</v>
      </c>
      <c r="D54" s="9">
        <v>1</v>
      </c>
      <c r="F54" s="95"/>
    </row>
    <row r="55" spans="1:6" x14ac:dyDescent="0.25">
      <c r="A55" s="23"/>
      <c r="B55" s="1"/>
      <c r="C55" s="3"/>
      <c r="D55" s="9"/>
      <c r="F55" s="95"/>
    </row>
    <row r="56" spans="1:6" x14ac:dyDescent="0.25">
      <c r="A56" s="23"/>
      <c r="B56" s="1"/>
      <c r="C56" s="3"/>
      <c r="D56" s="9"/>
      <c r="F56" s="95"/>
    </row>
    <row r="57" spans="1:6" x14ac:dyDescent="0.25">
      <c r="A57" s="23"/>
      <c r="B57" s="1"/>
      <c r="C57" s="3"/>
      <c r="D57" s="9"/>
      <c r="F57" s="95"/>
    </row>
    <row r="58" spans="1:6" x14ac:dyDescent="0.25">
      <c r="A58" s="23"/>
      <c r="C58" s="3"/>
      <c r="D58" s="9"/>
      <c r="F58" s="95"/>
    </row>
    <row r="59" spans="1:6" x14ac:dyDescent="0.25">
      <c r="A59" s="23"/>
      <c r="C59" s="3"/>
      <c r="D59" s="9"/>
      <c r="F59" s="95"/>
    </row>
    <row r="60" spans="1:6" x14ac:dyDescent="0.25">
      <c r="A60" s="23"/>
      <c r="C60" s="3"/>
      <c r="D60" s="9"/>
      <c r="F60" s="95"/>
    </row>
    <row r="61" spans="1:6" x14ac:dyDescent="0.25">
      <c r="A61" s="23"/>
      <c r="C61" s="3"/>
      <c r="D61" s="9"/>
      <c r="F61" s="95"/>
    </row>
    <row r="62" spans="1:6" x14ac:dyDescent="0.25">
      <c r="A62" s="23"/>
      <c r="C62" s="3"/>
      <c r="D62" s="9"/>
      <c r="F62" s="95"/>
    </row>
    <row r="63" spans="1:6" x14ac:dyDescent="0.25">
      <c r="A63" s="23"/>
      <c r="C63" s="3"/>
      <c r="D63" s="9"/>
      <c r="F63" s="95"/>
    </row>
    <row r="64" spans="1:6" x14ac:dyDescent="0.25">
      <c r="A64" s="23"/>
      <c r="C64" s="3"/>
      <c r="D64" s="9"/>
      <c r="F64" s="95"/>
    </row>
    <row r="65" spans="1:6" x14ac:dyDescent="0.25">
      <c r="A65" s="23"/>
      <c r="C65" s="3"/>
      <c r="D65" s="9"/>
      <c r="F65" s="95"/>
    </row>
    <row r="66" spans="1:6" x14ac:dyDescent="0.25">
      <c r="A66" s="23"/>
      <c r="C66" s="3"/>
      <c r="D66" s="9"/>
      <c r="F66" s="95"/>
    </row>
    <row r="67" spans="1:6" x14ac:dyDescent="0.25">
      <c r="A67" s="23"/>
      <c r="C67" s="3"/>
      <c r="D67" s="9"/>
      <c r="F67" s="95"/>
    </row>
    <row r="68" spans="1:6" x14ac:dyDescent="0.25">
      <c r="A68" s="23"/>
      <c r="C68" s="3"/>
      <c r="D68" s="9"/>
      <c r="F68" s="95"/>
    </row>
    <row r="69" spans="1:6" x14ac:dyDescent="0.25">
      <c r="A69" s="23"/>
      <c r="C69" s="3"/>
      <c r="D69" s="9"/>
      <c r="F69" s="95"/>
    </row>
    <row r="70" spans="1:6" x14ac:dyDescent="0.25">
      <c r="A70" s="23"/>
      <c r="C70" s="3"/>
      <c r="D70" s="9"/>
      <c r="F70" s="95"/>
    </row>
    <row r="71" spans="1:6" x14ac:dyDescent="0.25">
      <c r="A71" s="23"/>
      <c r="C71" s="3"/>
      <c r="D71" s="9"/>
      <c r="F71" s="95"/>
    </row>
    <row r="72" spans="1:6" x14ac:dyDescent="0.25">
      <c r="A72" s="23"/>
      <c r="C72" s="3"/>
      <c r="D72" s="9"/>
      <c r="F72" s="95"/>
    </row>
    <row r="73" spans="1:6" x14ac:dyDescent="0.25">
      <c r="A73" s="23"/>
      <c r="C73" s="3"/>
      <c r="D73" s="9"/>
      <c r="F73" s="95"/>
    </row>
    <row r="74" spans="1:6" x14ac:dyDescent="0.25">
      <c r="A74" s="23"/>
      <c r="C74" s="3"/>
      <c r="D74" s="9"/>
      <c r="F74" s="95"/>
    </row>
    <row r="75" spans="1:6" x14ac:dyDescent="0.25">
      <c r="A75" s="23"/>
      <c r="C75" s="3"/>
      <c r="D75" s="9"/>
      <c r="F75" s="95"/>
    </row>
    <row r="76" spans="1:6" x14ac:dyDescent="0.25">
      <c r="A76" s="23"/>
      <c r="C76" s="3"/>
      <c r="D76" s="9"/>
      <c r="F76" s="95"/>
    </row>
    <row r="77" spans="1:6" x14ac:dyDescent="0.25">
      <c r="A77" s="23"/>
      <c r="C77" s="3"/>
      <c r="D77" s="9"/>
      <c r="F77" s="95"/>
    </row>
    <row r="78" spans="1:6" x14ac:dyDescent="0.25">
      <c r="A78" s="23"/>
      <c r="C78" s="3"/>
      <c r="D78" s="9"/>
      <c r="F78" s="95"/>
    </row>
    <row r="79" spans="1:6" x14ac:dyDescent="0.25">
      <c r="A79" s="23"/>
      <c r="C79" s="3"/>
      <c r="D79" s="9"/>
      <c r="F79" s="95"/>
    </row>
    <row r="80" spans="1:6" x14ac:dyDescent="0.25">
      <c r="A80" s="23"/>
      <c r="C80" s="3"/>
      <c r="D80" s="9"/>
      <c r="F80" s="95"/>
    </row>
    <row r="81" spans="1:6" x14ac:dyDescent="0.25">
      <c r="A81" s="23"/>
      <c r="C81" s="3"/>
      <c r="D81" s="9"/>
      <c r="F81" s="95"/>
    </row>
    <row r="82" spans="1:6" x14ac:dyDescent="0.25">
      <c r="C82" s="3"/>
      <c r="D82" s="9"/>
      <c r="F82" s="95"/>
    </row>
    <row r="83" spans="1:6" x14ac:dyDescent="0.25">
      <c r="C83" s="3"/>
      <c r="D83" s="9"/>
      <c r="F83" s="95"/>
    </row>
    <row r="84" spans="1:6" x14ac:dyDescent="0.25">
      <c r="C84" s="3"/>
      <c r="D84" s="9"/>
      <c r="F84" s="95"/>
    </row>
    <row r="85" spans="1:6" x14ac:dyDescent="0.25">
      <c r="C85" s="3"/>
      <c r="D85" s="9"/>
      <c r="F85" s="95"/>
    </row>
    <row r="86" spans="1:6" x14ac:dyDescent="0.25">
      <c r="C86" s="3"/>
      <c r="D86" s="9"/>
      <c r="F86" s="95"/>
    </row>
    <row r="87" spans="1:6" x14ac:dyDescent="0.25">
      <c r="C87" s="3"/>
      <c r="D87" s="9"/>
      <c r="F87" s="95"/>
    </row>
    <row r="88" spans="1:6" x14ac:dyDescent="0.25">
      <c r="C88" s="3"/>
      <c r="D88" s="9"/>
      <c r="F88" s="95"/>
    </row>
    <row r="89" spans="1:6" x14ac:dyDescent="0.25">
      <c r="C89" s="3"/>
      <c r="D89" s="9"/>
      <c r="F89" s="95"/>
    </row>
    <row r="90" spans="1:6" x14ac:dyDescent="0.25">
      <c r="C90" s="3"/>
      <c r="D90" s="9"/>
      <c r="F90" s="95"/>
    </row>
    <row r="91" spans="1:6" x14ac:dyDescent="0.25">
      <c r="C91" s="3"/>
      <c r="D91" s="9"/>
      <c r="F91" s="95"/>
    </row>
    <row r="92" spans="1:6" x14ac:dyDescent="0.25">
      <c r="C92" s="3"/>
      <c r="D92" s="9"/>
      <c r="F92" s="95"/>
    </row>
    <row r="93" spans="1:6" x14ac:dyDescent="0.25">
      <c r="C93" s="3"/>
      <c r="D93" s="9"/>
      <c r="F93" s="95"/>
    </row>
    <row r="94" spans="1:6" x14ac:dyDescent="0.25">
      <c r="C94" s="3"/>
      <c r="D94" s="9"/>
      <c r="F94" s="95"/>
    </row>
    <row r="95" spans="1:6" x14ac:dyDescent="0.25">
      <c r="C95" s="3"/>
      <c r="D95" s="9"/>
      <c r="F95" s="95"/>
    </row>
    <row r="96" spans="1:6" x14ac:dyDescent="0.25">
      <c r="C96" s="3"/>
      <c r="D96" s="9"/>
      <c r="F96" s="95"/>
    </row>
    <row r="97" spans="3:6" x14ac:dyDescent="0.25">
      <c r="C97" s="3"/>
      <c r="D97" s="9"/>
      <c r="F97" s="95"/>
    </row>
    <row r="98" spans="3:6" x14ac:dyDescent="0.25">
      <c r="C98" s="3"/>
      <c r="D98" s="9"/>
      <c r="F98" s="95"/>
    </row>
    <row r="99" spans="3:6" x14ac:dyDescent="0.25">
      <c r="C99" s="3"/>
      <c r="D99" s="9"/>
      <c r="F99" s="95"/>
    </row>
    <row r="100" spans="3:6" x14ac:dyDescent="0.25">
      <c r="C100" s="3"/>
      <c r="D100" s="9"/>
      <c r="F100" s="95"/>
    </row>
    <row r="101" spans="3:6" x14ac:dyDescent="0.25">
      <c r="C101" s="3"/>
      <c r="D101" s="9"/>
      <c r="F101" s="95"/>
    </row>
    <row r="102" spans="3:6" x14ac:dyDescent="0.25">
      <c r="C102" s="3"/>
      <c r="D102" s="9"/>
      <c r="F102" s="95"/>
    </row>
    <row r="103" spans="3:6" x14ac:dyDescent="0.25">
      <c r="C103" s="3"/>
      <c r="D103" s="9"/>
      <c r="F103" s="95"/>
    </row>
    <row r="104" spans="3:6" x14ac:dyDescent="0.25">
      <c r="C104" s="3"/>
      <c r="D104" s="9"/>
      <c r="F104" s="95"/>
    </row>
    <row r="105" spans="3:6" x14ac:dyDescent="0.25">
      <c r="C105" s="3"/>
      <c r="D105" s="9"/>
      <c r="F105" s="95"/>
    </row>
    <row r="106" spans="3:6" x14ac:dyDescent="0.25">
      <c r="C106" s="3"/>
      <c r="D106" s="9"/>
      <c r="F106" s="95"/>
    </row>
    <row r="107" spans="3:6" x14ac:dyDescent="0.25">
      <c r="C107" s="3"/>
      <c r="D107" s="9"/>
      <c r="F107" s="95"/>
    </row>
    <row r="108" spans="3:6" x14ac:dyDescent="0.25">
      <c r="C108" s="3"/>
      <c r="D108" s="9"/>
      <c r="F108" s="95"/>
    </row>
    <row r="109" spans="3:6" x14ac:dyDescent="0.25">
      <c r="C109" s="3"/>
      <c r="D109" s="9"/>
      <c r="F109" s="95"/>
    </row>
    <row r="110" spans="3:6" x14ac:dyDescent="0.25">
      <c r="C110" s="3"/>
      <c r="D110" s="9"/>
      <c r="F110" s="95"/>
    </row>
    <row r="111" spans="3:6" x14ac:dyDescent="0.25">
      <c r="C111" s="3"/>
      <c r="D111" s="9"/>
      <c r="F111" s="95"/>
    </row>
    <row r="112" spans="3:6" x14ac:dyDescent="0.25">
      <c r="C112" s="3"/>
      <c r="D112" s="9"/>
      <c r="F112" s="95"/>
    </row>
    <row r="113" spans="3:6" x14ac:dyDescent="0.25">
      <c r="C113" s="3"/>
      <c r="D113" s="9"/>
      <c r="F113" s="95"/>
    </row>
    <row r="114" spans="3:6" x14ac:dyDescent="0.25">
      <c r="C114" s="3"/>
      <c r="D114" s="9"/>
      <c r="F114" s="95"/>
    </row>
    <row r="115" spans="3:6" x14ac:dyDescent="0.25">
      <c r="C115" s="3"/>
      <c r="D115" s="9"/>
      <c r="F115" s="95"/>
    </row>
    <row r="116" spans="3:6" x14ac:dyDescent="0.25">
      <c r="C116" s="3"/>
      <c r="D116" s="9"/>
      <c r="F116" s="95"/>
    </row>
    <row r="117" spans="3:6" x14ac:dyDescent="0.25">
      <c r="C117" s="3"/>
      <c r="D117" s="9"/>
      <c r="F117" s="95"/>
    </row>
    <row r="118" spans="3:6" x14ac:dyDescent="0.25">
      <c r="C118" s="3"/>
      <c r="D118" s="9"/>
      <c r="F118" s="95"/>
    </row>
    <row r="119" spans="3:6" x14ac:dyDescent="0.25">
      <c r="C119" s="3"/>
      <c r="D119" s="9"/>
      <c r="F119" s="95"/>
    </row>
    <row r="120" spans="3:6" x14ac:dyDescent="0.25">
      <c r="C120" s="3"/>
      <c r="D120" s="9"/>
      <c r="F120" s="95"/>
    </row>
    <row r="121" spans="3:6" x14ac:dyDescent="0.25">
      <c r="C121" s="3"/>
      <c r="D121" s="9"/>
      <c r="F121" s="95"/>
    </row>
    <row r="122" spans="3:6" x14ac:dyDescent="0.25">
      <c r="C122" s="3"/>
      <c r="D122" s="9"/>
      <c r="F122" s="95"/>
    </row>
    <row r="123" spans="3:6" x14ac:dyDescent="0.25">
      <c r="C123" s="3"/>
      <c r="D123" s="9"/>
      <c r="F123" s="95"/>
    </row>
    <row r="124" spans="3:6" x14ac:dyDescent="0.25">
      <c r="C124" s="3"/>
      <c r="D124" s="9"/>
      <c r="F124" s="95"/>
    </row>
    <row r="125" spans="3:6" x14ac:dyDescent="0.25">
      <c r="C125" s="3"/>
      <c r="D125" s="9"/>
      <c r="F125" s="95"/>
    </row>
    <row r="126" spans="3:6" x14ac:dyDescent="0.25">
      <c r="C126" s="3"/>
      <c r="D126" s="9"/>
      <c r="F126" s="95"/>
    </row>
    <row r="127" spans="3:6" x14ac:dyDescent="0.25">
      <c r="C127" s="3"/>
      <c r="D127" s="9"/>
      <c r="F127" s="95"/>
    </row>
    <row r="128" spans="3:6" x14ac:dyDescent="0.25">
      <c r="C128" s="3"/>
      <c r="D128" s="9"/>
      <c r="F128" s="95"/>
    </row>
    <row r="129" spans="3:6" x14ac:dyDescent="0.25">
      <c r="C129" s="3"/>
      <c r="D129" s="9"/>
      <c r="F129" s="95"/>
    </row>
    <row r="130" spans="3:6" x14ac:dyDescent="0.25">
      <c r="C130" s="3"/>
      <c r="D130" s="9"/>
      <c r="F130" s="95"/>
    </row>
    <row r="131" spans="3:6" x14ac:dyDescent="0.25">
      <c r="C131" s="3"/>
      <c r="D131" s="9"/>
      <c r="F131" s="95"/>
    </row>
    <row r="132" spans="3:6" x14ac:dyDescent="0.25">
      <c r="C132" s="3"/>
      <c r="D132" s="9"/>
      <c r="F132" s="95"/>
    </row>
    <row r="133" spans="3:6" x14ac:dyDescent="0.25">
      <c r="C133" s="3"/>
      <c r="D133" s="9"/>
      <c r="F133" s="95"/>
    </row>
    <row r="134" spans="3:6" x14ac:dyDescent="0.25">
      <c r="C134" s="3"/>
      <c r="D134" s="9"/>
      <c r="F134" s="95"/>
    </row>
    <row r="135" spans="3:6" x14ac:dyDescent="0.25">
      <c r="C135" s="3"/>
      <c r="D135" s="9"/>
      <c r="F135" s="95"/>
    </row>
    <row r="136" spans="3:6" x14ac:dyDescent="0.25">
      <c r="C136" s="3"/>
      <c r="D136" s="9"/>
      <c r="F136" s="95"/>
    </row>
    <row r="137" spans="3:6" x14ac:dyDescent="0.25">
      <c r="C137" s="3"/>
      <c r="D137" s="9"/>
      <c r="F137" s="95"/>
    </row>
    <row r="138" spans="3:6" x14ac:dyDescent="0.25">
      <c r="C138" s="3"/>
      <c r="D138" s="9"/>
      <c r="F138" s="95"/>
    </row>
    <row r="139" spans="3:6" x14ac:dyDescent="0.25">
      <c r="C139" s="3"/>
      <c r="D139" s="9"/>
      <c r="F139" s="95"/>
    </row>
    <row r="140" spans="3:6" x14ac:dyDescent="0.25">
      <c r="C140" s="3"/>
      <c r="D140" s="9"/>
      <c r="F140" s="95"/>
    </row>
    <row r="141" spans="3:6" x14ac:dyDescent="0.25">
      <c r="C141" s="3"/>
      <c r="D141" s="9"/>
      <c r="F141" s="95"/>
    </row>
    <row r="142" spans="3:6" x14ac:dyDescent="0.25">
      <c r="C142" s="3"/>
      <c r="D142" s="9"/>
      <c r="F142" s="95"/>
    </row>
    <row r="143" spans="3:6" x14ac:dyDescent="0.25">
      <c r="C143" s="3"/>
      <c r="D143" s="9"/>
      <c r="F143" s="95"/>
    </row>
    <row r="144" spans="3:6" x14ac:dyDescent="0.25">
      <c r="C144" s="3"/>
      <c r="D144" s="9"/>
      <c r="F144" s="95"/>
    </row>
    <row r="145" spans="3:6" x14ac:dyDescent="0.25">
      <c r="C145" s="3"/>
      <c r="D145" s="9"/>
      <c r="F145" s="95"/>
    </row>
    <row r="146" spans="3:6" x14ac:dyDescent="0.25">
      <c r="C146" s="3"/>
      <c r="D146" s="9"/>
      <c r="F146" s="95"/>
    </row>
    <row r="147" spans="3:6" x14ac:dyDescent="0.25">
      <c r="C147" s="3"/>
      <c r="D147" s="9"/>
      <c r="F147" s="95"/>
    </row>
    <row r="148" spans="3:6" x14ac:dyDescent="0.25">
      <c r="C148" s="3"/>
      <c r="D148" s="9"/>
      <c r="F148" s="95"/>
    </row>
    <row r="149" spans="3:6" x14ac:dyDescent="0.25">
      <c r="C149" s="3"/>
      <c r="D149" s="9"/>
      <c r="F149" s="95"/>
    </row>
    <row r="150" spans="3:6" x14ac:dyDescent="0.25">
      <c r="C150" s="3"/>
      <c r="D150" s="9"/>
      <c r="F150" s="95"/>
    </row>
    <row r="151" spans="3:6" x14ac:dyDescent="0.25">
      <c r="C151" s="3"/>
      <c r="D151" s="9"/>
      <c r="F151" s="95"/>
    </row>
    <row r="152" spans="3:6" x14ac:dyDescent="0.25">
      <c r="C152" s="3"/>
      <c r="D152" s="9"/>
      <c r="F152" s="95"/>
    </row>
    <row r="153" spans="3:6" x14ac:dyDescent="0.25">
      <c r="C153" s="3"/>
      <c r="D153" s="9"/>
      <c r="F153" s="95"/>
    </row>
    <row r="154" spans="3:6" x14ac:dyDescent="0.25">
      <c r="C154" s="3"/>
      <c r="D154" s="9"/>
      <c r="F154" s="95"/>
    </row>
    <row r="155" spans="3:6" x14ac:dyDescent="0.25">
      <c r="C155" s="3"/>
      <c r="D155" s="9"/>
      <c r="F155" s="95"/>
    </row>
    <row r="156" spans="3:6" x14ac:dyDescent="0.25">
      <c r="C156" s="3"/>
      <c r="D156" s="9"/>
      <c r="F156" s="95"/>
    </row>
    <row r="157" spans="3:6" x14ac:dyDescent="0.25">
      <c r="C157" s="3"/>
      <c r="D157" s="9"/>
      <c r="F157" s="95"/>
    </row>
    <row r="158" spans="3:6" x14ac:dyDescent="0.25">
      <c r="C158" s="3"/>
      <c r="D158" s="9"/>
      <c r="F158" s="95"/>
    </row>
    <row r="159" spans="3:6" x14ac:dyDescent="0.25">
      <c r="C159" s="3"/>
      <c r="D159" s="9"/>
      <c r="F159" s="95"/>
    </row>
    <row r="160" spans="3:6" x14ac:dyDescent="0.25">
      <c r="C160" s="3"/>
      <c r="D160" s="9"/>
      <c r="F160" s="95"/>
    </row>
    <row r="161" spans="3:6" x14ac:dyDescent="0.25">
      <c r="C161" s="3"/>
      <c r="D161" s="9"/>
      <c r="F161" s="95"/>
    </row>
    <row r="162" spans="3:6" x14ac:dyDescent="0.25">
      <c r="C162" s="3"/>
      <c r="D162" s="9"/>
      <c r="F162" s="95"/>
    </row>
    <row r="163" spans="3:6" x14ac:dyDescent="0.25">
      <c r="C163" s="3"/>
      <c r="D163" s="9"/>
      <c r="F163" s="95"/>
    </row>
    <row r="164" spans="3:6" x14ac:dyDescent="0.25">
      <c r="C164" s="3"/>
      <c r="D164" s="9"/>
      <c r="F164" s="95"/>
    </row>
    <row r="165" spans="3:6" x14ac:dyDescent="0.25">
      <c r="C165" s="3"/>
      <c r="D165" s="9"/>
      <c r="F165" s="95"/>
    </row>
    <row r="166" spans="3:6" x14ac:dyDescent="0.25">
      <c r="C166" s="3"/>
      <c r="D166" s="9"/>
      <c r="F166" s="95"/>
    </row>
    <row r="167" spans="3:6" x14ac:dyDescent="0.25">
      <c r="C167" s="3"/>
      <c r="D167" s="9"/>
      <c r="F167" s="95"/>
    </row>
    <row r="168" spans="3:6" x14ac:dyDescent="0.25">
      <c r="C168" s="3"/>
      <c r="D168" s="9"/>
      <c r="F168" s="95"/>
    </row>
    <row r="169" spans="3:6" x14ac:dyDescent="0.25">
      <c r="C169" s="3"/>
      <c r="D169" s="9"/>
      <c r="F169" s="95"/>
    </row>
    <row r="170" spans="3:6" x14ac:dyDescent="0.25">
      <c r="C170" s="3"/>
      <c r="D170" s="9"/>
      <c r="F170" s="95"/>
    </row>
    <row r="171" spans="3:6" x14ac:dyDescent="0.25">
      <c r="C171" s="3"/>
      <c r="D171" s="9"/>
      <c r="F171" s="95"/>
    </row>
    <row r="172" spans="3:6" x14ac:dyDescent="0.25">
      <c r="C172" s="3"/>
      <c r="D172" s="9"/>
      <c r="F172" s="95"/>
    </row>
    <row r="173" spans="3:6" x14ac:dyDescent="0.25">
      <c r="C173" s="3"/>
      <c r="D173" s="9"/>
      <c r="F173" s="95"/>
    </row>
    <row r="174" spans="3:6" x14ac:dyDescent="0.25">
      <c r="C174" s="3"/>
      <c r="D174" s="9"/>
      <c r="F174" s="95"/>
    </row>
    <row r="175" spans="3:6" x14ac:dyDescent="0.25">
      <c r="C175" s="3"/>
      <c r="D175" s="9"/>
      <c r="F175" s="95"/>
    </row>
    <row r="176" spans="3:6" x14ac:dyDescent="0.25">
      <c r="C176" s="3"/>
      <c r="D176" s="9"/>
      <c r="F176" s="95"/>
    </row>
    <row r="177" spans="3:6" x14ac:dyDescent="0.25">
      <c r="C177" s="3"/>
      <c r="D177" s="9"/>
      <c r="F177" s="95"/>
    </row>
    <row r="178" spans="3:6" x14ac:dyDescent="0.25">
      <c r="C178" s="3"/>
      <c r="D178" s="9"/>
      <c r="F178" s="95"/>
    </row>
    <row r="179" spans="3:6" x14ac:dyDescent="0.25">
      <c r="C179" s="3" t="str">
        <f t="array" ref="C179">IF(ISNUMBER(INDEX(statistiques,MATCH(A179,#REF!,0),1)),INDEX(statistiques,MATCH(A179,#REF!,0),9),"")</f>
        <v/>
      </c>
      <c r="D179" s="9"/>
      <c r="F179" s="95"/>
    </row>
    <row r="180" spans="3:6" x14ac:dyDescent="0.25">
      <c r="C180" s="3" t="str">
        <f t="array" ref="C180">IF(ISNUMBER(INDEX(statistiques,MATCH(A180,#REF!,0),1)),INDEX(statistiques,MATCH(A180,#REF!,0),9),"")</f>
        <v/>
      </c>
      <c r="D180" s="9"/>
      <c r="F180" s="95"/>
    </row>
    <row r="181" spans="3:6" x14ac:dyDescent="0.25">
      <c r="C181" s="3" t="str">
        <f t="array" ref="C181">IF(ISNUMBER(INDEX(statistiques,MATCH(A181,#REF!,0),1)),INDEX(statistiques,MATCH(A181,#REF!,0),9),"")</f>
        <v/>
      </c>
      <c r="D181" s="9"/>
      <c r="F181" s="95"/>
    </row>
    <row r="182" spans="3:6" x14ac:dyDescent="0.25">
      <c r="C182" s="3" t="str">
        <f t="array" ref="C182">IF(ISNUMBER(INDEX(statistiques,MATCH(A182,#REF!,0),1)),INDEX(statistiques,MATCH(A182,#REF!,0),9),"")</f>
        <v/>
      </c>
      <c r="D182" s="9"/>
      <c r="F182" s="95"/>
    </row>
    <row r="183" spans="3:6" x14ac:dyDescent="0.25">
      <c r="C183" s="3" t="str">
        <f t="array" ref="C183">IF(ISNUMBER(INDEX(statistiques,MATCH(A183,#REF!,0),1)),INDEX(statistiques,MATCH(A183,#REF!,0),9),"")</f>
        <v/>
      </c>
      <c r="D183" s="9"/>
      <c r="F183" s="95"/>
    </row>
    <row r="184" spans="3:6" x14ac:dyDescent="0.25">
      <c r="C184" s="3" t="str">
        <f t="array" ref="C184">IF(ISNUMBER(INDEX(statistiques,MATCH(A184,#REF!,0),1)),INDEX(statistiques,MATCH(A184,#REF!,0),9),"")</f>
        <v/>
      </c>
      <c r="D184" s="9"/>
      <c r="F184" s="95"/>
    </row>
    <row r="185" spans="3:6" x14ac:dyDescent="0.25">
      <c r="C185" s="3" t="str">
        <f t="array" ref="C185">IF(ISNUMBER(INDEX(statistiques,MATCH(A185,#REF!,0),1)),INDEX(statistiques,MATCH(A185,#REF!,0),9),"")</f>
        <v/>
      </c>
      <c r="D185" s="9"/>
      <c r="F185" s="95"/>
    </row>
    <row r="186" spans="3:6" x14ac:dyDescent="0.25">
      <c r="C186" s="3" t="str">
        <f t="array" ref="C186">IF(ISNUMBER(INDEX(statistiques,MATCH(A186,#REF!,0),1)),INDEX(statistiques,MATCH(A186,#REF!,0),9),"")</f>
        <v/>
      </c>
      <c r="D186" s="9"/>
      <c r="F186" s="95"/>
    </row>
    <row r="187" spans="3:6" x14ac:dyDescent="0.25">
      <c r="C187" s="3" t="str">
        <f t="array" ref="C187">IF(ISNUMBER(INDEX(statistiques,MATCH(A187,#REF!,0),1)),INDEX(statistiques,MATCH(A187,#REF!,0),9),"")</f>
        <v/>
      </c>
      <c r="D187" s="9"/>
      <c r="F187" s="95"/>
    </row>
    <row r="188" spans="3:6" x14ac:dyDescent="0.25">
      <c r="C188" s="3" t="str">
        <f t="array" ref="C188">IF(ISNUMBER(INDEX(statistiques,MATCH(A188,#REF!,0),1)),INDEX(statistiques,MATCH(A188,#REF!,0),9),"")</f>
        <v/>
      </c>
      <c r="D188" s="9"/>
      <c r="F188" s="95"/>
    </row>
    <row r="189" spans="3:6" x14ac:dyDescent="0.25">
      <c r="C189" s="3" t="str">
        <f t="array" ref="C189">IF(ISNUMBER(INDEX(statistiques,MATCH(A189,#REF!,0),1)),INDEX(statistiques,MATCH(A189,#REF!,0),9),"")</f>
        <v/>
      </c>
      <c r="D189" s="9"/>
      <c r="F189" s="95"/>
    </row>
    <row r="190" spans="3:6" x14ac:dyDescent="0.25">
      <c r="C190" s="3" t="str">
        <f t="array" ref="C190">IF(ISNUMBER(INDEX(statistiques,MATCH(A190,#REF!,0),1)),INDEX(statistiques,MATCH(A190,#REF!,0),9),"")</f>
        <v/>
      </c>
      <c r="D190" s="9"/>
      <c r="F190" s="95"/>
    </row>
    <row r="191" spans="3:6" x14ac:dyDescent="0.25">
      <c r="C191" s="3" t="str">
        <f t="array" ref="C191">IF(ISNUMBER(INDEX(statistiques,MATCH(A191,#REF!,0),1)),INDEX(statistiques,MATCH(A191,#REF!,0),9),"")</f>
        <v/>
      </c>
      <c r="D191" s="9"/>
      <c r="F191" s="95"/>
    </row>
    <row r="192" spans="3:6" x14ac:dyDescent="0.25">
      <c r="C192" s="3" t="str">
        <f t="array" ref="C192">IF(ISNUMBER(INDEX(statistiques,MATCH(A192,#REF!,0),1)),INDEX(statistiques,MATCH(A192,#REF!,0),9),"")</f>
        <v/>
      </c>
      <c r="D192" s="9"/>
      <c r="F192" s="95"/>
    </row>
    <row r="193" spans="3:6" x14ac:dyDescent="0.25">
      <c r="C193" s="3" t="str">
        <f t="array" ref="C193">IF(ISNUMBER(INDEX(statistiques,MATCH(A193,#REF!,0),1)),INDEX(statistiques,MATCH(A193,#REF!,0),9),"")</f>
        <v/>
      </c>
      <c r="D193" s="9"/>
      <c r="F193" s="95"/>
    </row>
    <row r="194" spans="3:6" x14ac:dyDescent="0.25">
      <c r="C194" s="3" t="str">
        <f t="array" ref="C194">IF(ISNUMBER(INDEX(statistiques,MATCH(A194,#REF!,0),1)),INDEX(statistiques,MATCH(A194,#REF!,0),9),"")</f>
        <v/>
      </c>
      <c r="D194" s="9"/>
      <c r="F194" s="95"/>
    </row>
    <row r="195" spans="3:6" x14ac:dyDescent="0.25">
      <c r="C195" s="3" t="str">
        <f t="array" ref="C195">IF(ISNUMBER(INDEX(statistiques,MATCH(A195,#REF!,0),1)),INDEX(statistiques,MATCH(A195,#REF!,0),9),"")</f>
        <v/>
      </c>
      <c r="D195" s="9"/>
      <c r="F195" s="95"/>
    </row>
    <row r="196" spans="3:6" x14ac:dyDescent="0.25">
      <c r="C196" s="3" t="str">
        <f t="array" ref="C196">IF(ISNUMBER(INDEX(statistiques,MATCH(A196,#REF!,0),1)),INDEX(statistiques,MATCH(A196,#REF!,0),9),"")</f>
        <v/>
      </c>
      <c r="D196" s="9"/>
      <c r="F196" s="95"/>
    </row>
    <row r="197" spans="3:6" x14ac:dyDescent="0.25">
      <c r="C197" s="3" t="str">
        <f t="array" ref="C197">IF(ISNUMBER(INDEX(statistiques,MATCH(A197,#REF!,0),1)),INDEX(statistiques,MATCH(A197,#REF!,0),9),"")</f>
        <v/>
      </c>
      <c r="D197" s="9"/>
      <c r="F197" s="95"/>
    </row>
    <row r="198" spans="3:6" x14ac:dyDescent="0.25">
      <c r="C198" s="3" t="str">
        <f t="array" ref="C198">IF(ISNUMBER(INDEX(statistiques,MATCH(A198,#REF!,0),1)),INDEX(statistiques,MATCH(A198,#REF!,0),9),"")</f>
        <v/>
      </c>
      <c r="F198" s="95"/>
    </row>
    <row r="199" spans="3:6" x14ac:dyDescent="0.25">
      <c r="C199" s="3" t="str">
        <f t="array" ref="C199">IF(ISNUMBER(INDEX(statistiques,MATCH(A199,#REF!,0),1)),INDEX(statistiques,MATCH(A199,#REF!,0),9),"")</f>
        <v/>
      </c>
      <c r="F199" s="95"/>
    </row>
    <row r="200" spans="3:6" x14ac:dyDescent="0.25">
      <c r="C200" s="3" t="str">
        <f t="array" ref="C200">IF(ISNUMBER(INDEX(statistiques,MATCH(A200,#REF!,0),1)),INDEX(statistiques,MATCH(A200,#REF!,0),9),"")</f>
        <v/>
      </c>
      <c r="F200" s="95"/>
    </row>
    <row r="201" spans="3:6" x14ac:dyDescent="0.25">
      <c r="F201" s="95"/>
    </row>
    <row r="202" spans="3:6" x14ac:dyDescent="0.25">
      <c r="F202" s="95"/>
    </row>
    <row r="203" spans="3:6" x14ac:dyDescent="0.25">
      <c r="F203" s="95"/>
    </row>
    <row r="204" spans="3:6" x14ac:dyDescent="0.25">
      <c r="F204" s="95"/>
    </row>
    <row r="205" spans="3:6" x14ac:dyDescent="0.25">
      <c r="F205" s="95"/>
    </row>
    <row r="206" spans="3:6" x14ac:dyDescent="0.25">
      <c r="F206" s="95"/>
    </row>
    <row r="207" spans="3:6" x14ac:dyDescent="0.25">
      <c r="F207" s="95"/>
    </row>
    <row r="208" spans="3:6" x14ac:dyDescent="0.25">
      <c r="F208" s="95"/>
    </row>
    <row r="209" spans="6:6" x14ac:dyDescent="0.25">
      <c r="F209" s="95"/>
    </row>
    <row r="210" spans="6:6" x14ac:dyDescent="0.25">
      <c r="F210" s="95"/>
    </row>
    <row r="211" spans="6:6" x14ac:dyDescent="0.25">
      <c r="F211" s="95"/>
    </row>
    <row r="212" spans="6:6" x14ac:dyDescent="0.25">
      <c r="F212" s="95"/>
    </row>
    <row r="213" spans="6:6" x14ac:dyDescent="0.25">
      <c r="F213" s="95"/>
    </row>
    <row r="214" spans="6:6" x14ac:dyDescent="0.25">
      <c r="F214" s="95"/>
    </row>
    <row r="215" spans="6:6" x14ac:dyDescent="0.25">
      <c r="F215" s="95"/>
    </row>
    <row r="216" spans="6:6" x14ac:dyDescent="0.25">
      <c r="F216" s="95"/>
    </row>
    <row r="217" spans="6:6" x14ac:dyDescent="0.25">
      <c r="F217" s="95"/>
    </row>
    <row r="218" spans="6:6" x14ac:dyDescent="0.25">
      <c r="F218" s="95"/>
    </row>
    <row r="219" spans="6:6" x14ac:dyDescent="0.25">
      <c r="F219" s="95"/>
    </row>
    <row r="220" spans="6:6" x14ac:dyDescent="0.25">
      <c r="F220" s="95"/>
    </row>
    <row r="221" spans="6:6" x14ac:dyDescent="0.25">
      <c r="F221" s="95"/>
    </row>
    <row r="222" spans="6:6" x14ac:dyDescent="0.25">
      <c r="F222" s="95"/>
    </row>
    <row r="223" spans="6:6" x14ac:dyDescent="0.25">
      <c r="F223" s="95"/>
    </row>
    <row r="224" spans="6:6" x14ac:dyDescent="0.25">
      <c r="F224" s="95"/>
    </row>
    <row r="225" spans="6:6" x14ac:dyDescent="0.25">
      <c r="F225" s="95"/>
    </row>
    <row r="226" spans="6:6" x14ac:dyDescent="0.25">
      <c r="F226" s="95"/>
    </row>
    <row r="227" spans="6:6" x14ac:dyDescent="0.25">
      <c r="F227" s="95"/>
    </row>
    <row r="228" spans="6:6" x14ac:dyDescent="0.25">
      <c r="F228" s="95"/>
    </row>
    <row r="229" spans="6:6" x14ac:dyDescent="0.25">
      <c r="F229" s="95"/>
    </row>
    <row r="230" spans="6:6" x14ac:dyDescent="0.25">
      <c r="F230" s="95"/>
    </row>
    <row r="231" spans="6:6" x14ac:dyDescent="0.25">
      <c r="F231" s="95"/>
    </row>
    <row r="232" spans="6:6" x14ac:dyDescent="0.25">
      <c r="F232" s="95"/>
    </row>
    <row r="233" spans="6:6" x14ac:dyDescent="0.25">
      <c r="F233" s="95"/>
    </row>
    <row r="234" spans="6:6" x14ac:dyDescent="0.25">
      <c r="F234" s="95"/>
    </row>
    <row r="235" spans="6:6" x14ac:dyDescent="0.25">
      <c r="F235" s="95"/>
    </row>
    <row r="236" spans="6:6" x14ac:dyDescent="0.25">
      <c r="F236" s="95"/>
    </row>
    <row r="237" spans="6:6" x14ac:dyDescent="0.25">
      <c r="F237" s="95"/>
    </row>
    <row r="238" spans="6:6" x14ac:dyDescent="0.25">
      <c r="F238" s="95"/>
    </row>
    <row r="239" spans="6:6" x14ac:dyDescent="0.25">
      <c r="F239" s="95"/>
    </row>
    <row r="240" spans="6:6" x14ac:dyDescent="0.25">
      <c r="F240" s="95"/>
    </row>
    <row r="241" spans="6:6" x14ac:dyDescent="0.25">
      <c r="F241" s="95"/>
    </row>
    <row r="242" spans="6:6" x14ac:dyDescent="0.25">
      <c r="F242" s="95"/>
    </row>
    <row r="243" spans="6:6" x14ac:dyDescent="0.25">
      <c r="F243" s="95"/>
    </row>
    <row r="244" spans="6:6" x14ac:dyDescent="0.25">
      <c r="F244" s="95"/>
    </row>
    <row r="245" spans="6:6" x14ac:dyDescent="0.25">
      <c r="F245" s="95"/>
    </row>
    <row r="246" spans="6:6" x14ac:dyDescent="0.25">
      <c r="F246" s="95"/>
    </row>
    <row r="247" spans="6:6" x14ac:dyDescent="0.25">
      <c r="F247" s="95"/>
    </row>
    <row r="248" spans="6:6" x14ac:dyDescent="0.25">
      <c r="F248" s="95"/>
    </row>
    <row r="249" spans="6:6" x14ac:dyDescent="0.25">
      <c r="F249" s="95"/>
    </row>
    <row r="250" spans="6:6" x14ac:dyDescent="0.25">
      <c r="F250" s="95"/>
    </row>
    <row r="251" spans="6:6" x14ac:dyDescent="0.25">
      <c r="F251" s="95"/>
    </row>
    <row r="252" spans="6:6" x14ac:dyDescent="0.25">
      <c r="F252" s="95"/>
    </row>
    <row r="253" spans="6:6" x14ac:dyDescent="0.25">
      <c r="F253" s="95"/>
    </row>
    <row r="254" spans="6:6" x14ac:dyDescent="0.25">
      <c r="F254" s="95"/>
    </row>
    <row r="255" spans="6:6" x14ac:dyDescent="0.25">
      <c r="F255" s="95"/>
    </row>
    <row r="256" spans="6:6" x14ac:dyDescent="0.25">
      <c r="F256" s="95"/>
    </row>
    <row r="257" spans="6:6" x14ac:dyDescent="0.25">
      <c r="F257" s="95"/>
    </row>
    <row r="258" spans="6:6" x14ac:dyDescent="0.25">
      <c r="F258" s="95"/>
    </row>
    <row r="259" spans="6:6" x14ac:dyDescent="0.25">
      <c r="F259" s="95"/>
    </row>
    <row r="260" spans="6:6" x14ac:dyDescent="0.25">
      <c r="F260" s="95"/>
    </row>
    <row r="261" spans="6:6" x14ac:dyDescent="0.25">
      <c r="F261" s="95"/>
    </row>
    <row r="262" spans="6:6" x14ac:dyDescent="0.25">
      <c r="F262" s="95"/>
    </row>
    <row r="263" spans="6:6" x14ac:dyDescent="0.25">
      <c r="F263" s="95"/>
    </row>
    <row r="264" spans="6:6" x14ac:dyDescent="0.25">
      <c r="F264" s="95"/>
    </row>
    <row r="265" spans="6:6" x14ac:dyDescent="0.25">
      <c r="F265" s="95"/>
    </row>
    <row r="266" spans="6:6" x14ac:dyDescent="0.25">
      <c r="F266" s="95"/>
    </row>
    <row r="267" spans="6:6" x14ac:dyDescent="0.25">
      <c r="F267" s="95"/>
    </row>
    <row r="268" spans="6:6" x14ac:dyDescent="0.25">
      <c r="F268" s="95"/>
    </row>
    <row r="269" spans="6:6" x14ac:dyDescent="0.25">
      <c r="F269" s="95"/>
    </row>
    <row r="270" spans="6:6" x14ac:dyDescent="0.25">
      <c r="F270" s="95"/>
    </row>
    <row r="271" spans="6:6" x14ac:dyDescent="0.25">
      <c r="F271" s="95"/>
    </row>
    <row r="272" spans="6:6" x14ac:dyDescent="0.25">
      <c r="F272" s="95"/>
    </row>
    <row r="273" spans="6:6" x14ac:dyDescent="0.25">
      <c r="F273" s="95"/>
    </row>
    <row r="274" spans="6:6" x14ac:dyDescent="0.25">
      <c r="F274" s="95"/>
    </row>
    <row r="275" spans="6:6" x14ac:dyDescent="0.25">
      <c r="F275" s="95"/>
    </row>
    <row r="276" spans="6:6" x14ac:dyDescent="0.25">
      <c r="F276" s="95"/>
    </row>
    <row r="277" spans="6:6" x14ac:dyDescent="0.25">
      <c r="F277" s="95"/>
    </row>
    <row r="278" spans="6:6" x14ac:dyDescent="0.25">
      <c r="F278" s="95"/>
    </row>
    <row r="279" spans="6:6" x14ac:dyDescent="0.25">
      <c r="F279" s="95"/>
    </row>
    <row r="280" spans="6:6" x14ac:dyDescent="0.25">
      <c r="F280" s="95"/>
    </row>
    <row r="281" spans="6:6" x14ac:dyDescent="0.25">
      <c r="F281" s="95"/>
    </row>
    <row r="282" spans="6:6" x14ac:dyDescent="0.25">
      <c r="F282" s="95"/>
    </row>
    <row r="283" spans="6:6" x14ac:dyDescent="0.25">
      <c r="F283" s="95"/>
    </row>
    <row r="284" spans="6:6" x14ac:dyDescent="0.25">
      <c r="F284" s="95"/>
    </row>
    <row r="285" spans="6:6" x14ac:dyDescent="0.25">
      <c r="F285" s="95"/>
    </row>
    <row r="286" spans="6:6" x14ac:dyDescent="0.25">
      <c r="F286" s="95"/>
    </row>
    <row r="287" spans="6:6" x14ac:dyDescent="0.25">
      <c r="F287" s="95"/>
    </row>
    <row r="288" spans="6:6" x14ac:dyDescent="0.25">
      <c r="F288" s="95"/>
    </row>
    <row r="289" spans="6:6" x14ac:dyDescent="0.25">
      <c r="F289" s="95"/>
    </row>
    <row r="290" spans="6:6" x14ac:dyDescent="0.25">
      <c r="F290" s="95"/>
    </row>
    <row r="291" spans="6:6" x14ac:dyDescent="0.25">
      <c r="F291" s="95"/>
    </row>
    <row r="292" spans="6:6" x14ac:dyDescent="0.25">
      <c r="F292" s="95"/>
    </row>
    <row r="293" spans="6:6" x14ac:dyDescent="0.25">
      <c r="F293" s="95"/>
    </row>
    <row r="294" spans="6:6" x14ac:dyDescent="0.25">
      <c r="F294" s="95"/>
    </row>
    <row r="295" spans="6:6" x14ac:dyDescent="0.25">
      <c r="F295" s="95"/>
    </row>
    <row r="296" spans="6:6" x14ac:dyDescent="0.25">
      <c r="F296" s="95"/>
    </row>
    <row r="297" spans="6:6" x14ac:dyDescent="0.25">
      <c r="F297" s="95"/>
    </row>
    <row r="298" spans="6:6" x14ac:dyDescent="0.25">
      <c r="F298" s="95"/>
    </row>
    <row r="299" spans="6:6" x14ac:dyDescent="0.25">
      <c r="F299" s="95"/>
    </row>
    <row r="300" spans="6:6" x14ac:dyDescent="0.25">
      <c r="F300" s="95"/>
    </row>
    <row r="301" spans="6:6" x14ac:dyDescent="0.25">
      <c r="F301" s="95"/>
    </row>
    <row r="302" spans="6:6" x14ac:dyDescent="0.25">
      <c r="F302" s="95"/>
    </row>
    <row r="303" spans="6:6" x14ac:dyDescent="0.25">
      <c r="F303" s="95"/>
    </row>
    <row r="304" spans="6:6" x14ac:dyDescent="0.25">
      <c r="F304" s="95"/>
    </row>
    <row r="305" spans="6:6" x14ac:dyDescent="0.25">
      <c r="F305" s="95"/>
    </row>
    <row r="306" spans="6:6" x14ac:dyDescent="0.25">
      <c r="F306" s="95"/>
    </row>
    <row r="307" spans="6:6" x14ac:dyDescent="0.25">
      <c r="F307" s="95"/>
    </row>
    <row r="308" spans="6:6" x14ac:dyDescent="0.25">
      <c r="F308" s="95"/>
    </row>
    <row r="309" spans="6:6" x14ac:dyDescent="0.25">
      <c r="F309" s="95"/>
    </row>
    <row r="310" spans="6:6" x14ac:dyDescent="0.25">
      <c r="F310" s="95"/>
    </row>
    <row r="311" spans="6:6" x14ac:dyDescent="0.25">
      <c r="F311" s="95"/>
    </row>
    <row r="312" spans="6:6" x14ac:dyDescent="0.25">
      <c r="F312" s="95"/>
    </row>
    <row r="313" spans="6:6" x14ac:dyDescent="0.25">
      <c r="F313" s="95"/>
    </row>
    <row r="314" spans="6:6" x14ac:dyDescent="0.25">
      <c r="F314" s="95"/>
    </row>
    <row r="315" spans="6:6" x14ac:dyDescent="0.25">
      <c r="F315" s="95"/>
    </row>
    <row r="316" spans="6:6" x14ac:dyDescent="0.25">
      <c r="F316" s="95"/>
    </row>
    <row r="317" spans="6:6" x14ac:dyDescent="0.25">
      <c r="F317" s="95"/>
    </row>
    <row r="318" spans="6:6" x14ac:dyDescent="0.25">
      <c r="F318" s="95"/>
    </row>
    <row r="319" spans="6:6" x14ac:dyDescent="0.25">
      <c r="F319" s="95"/>
    </row>
    <row r="320" spans="6:6" x14ac:dyDescent="0.25">
      <c r="F320" s="95"/>
    </row>
    <row r="321" spans="6:6" x14ac:dyDescent="0.25">
      <c r="F321" s="95"/>
    </row>
    <row r="322" spans="6:6" x14ac:dyDescent="0.25">
      <c r="F322" s="95"/>
    </row>
    <row r="323" spans="6:6" x14ac:dyDescent="0.25">
      <c r="F323" s="95"/>
    </row>
    <row r="324" spans="6:6" x14ac:dyDescent="0.25">
      <c r="F324" s="95"/>
    </row>
    <row r="325" spans="6:6" x14ac:dyDescent="0.25">
      <c r="F325" s="95"/>
    </row>
    <row r="326" spans="6:6" x14ac:dyDescent="0.25">
      <c r="F326" s="95"/>
    </row>
    <row r="327" spans="6:6" x14ac:dyDescent="0.25">
      <c r="F327" s="95"/>
    </row>
    <row r="328" spans="6:6" x14ac:dyDescent="0.25">
      <c r="F328" s="95"/>
    </row>
    <row r="329" spans="6:6" x14ac:dyDescent="0.25">
      <c r="F329" s="95"/>
    </row>
    <row r="330" spans="6:6" x14ac:dyDescent="0.25">
      <c r="F330" s="95"/>
    </row>
    <row r="331" spans="6:6" x14ac:dyDescent="0.25">
      <c r="F331" s="95"/>
    </row>
    <row r="332" spans="6:6" x14ac:dyDescent="0.25">
      <c r="F332" s="95"/>
    </row>
    <row r="333" spans="6:6" x14ac:dyDescent="0.25">
      <c r="F333" s="95"/>
    </row>
    <row r="334" spans="6:6" x14ac:dyDescent="0.25">
      <c r="F334" s="95"/>
    </row>
    <row r="335" spans="6:6" x14ac:dyDescent="0.25">
      <c r="F335" s="95"/>
    </row>
    <row r="336" spans="6:6" x14ac:dyDescent="0.25">
      <c r="F336" s="95"/>
    </row>
    <row r="337" spans="6:6" x14ac:dyDescent="0.25">
      <c r="F337" s="95"/>
    </row>
    <row r="338" spans="6:6" x14ac:dyDescent="0.25">
      <c r="F338" s="95"/>
    </row>
    <row r="339" spans="6:6" x14ac:dyDescent="0.25">
      <c r="F339" s="95"/>
    </row>
    <row r="340" spans="6:6" x14ac:dyDescent="0.25">
      <c r="F340" s="95"/>
    </row>
    <row r="341" spans="6:6" x14ac:dyDescent="0.25">
      <c r="F341" s="95"/>
    </row>
    <row r="342" spans="6:6" x14ac:dyDescent="0.25">
      <c r="F342" s="95"/>
    </row>
    <row r="343" spans="6:6" x14ac:dyDescent="0.25">
      <c r="F343" s="95"/>
    </row>
    <row r="344" spans="6:6" x14ac:dyDescent="0.25">
      <c r="F344" s="95"/>
    </row>
    <row r="345" spans="6:6" x14ac:dyDescent="0.25">
      <c r="F345" s="95"/>
    </row>
    <row r="346" spans="6:6" x14ac:dyDescent="0.25">
      <c r="F346" s="95"/>
    </row>
    <row r="347" spans="6:6" x14ac:dyDescent="0.25">
      <c r="F347" s="95"/>
    </row>
    <row r="348" spans="6:6" x14ac:dyDescent="0.25">
      <c r="F348" s="95"/>
    </row>
    <row r="349" spans="6:6" x14ac:dyDescent="0.25">
      <c r="F349" s="95"/>
    </row>
    <row r="350" spans="6:6" x14ac:dyDescent="0.25">
      <c r="F350" s="95"/>
    </row>
    <row r="351" spans="6:6" x14ac:dyDescent="0.25">
      <c r="F351" s="95"/>
    </row>
    <row r="352" spans="6:6" x14ac:dyDescent="0.25">
      <c r="F352" s="95"/>
    </row>
    <row r="353" spans="6:6" x14ac:dyDescent="0.25">
      <c r="F353" s="95"/>
    </row>
    <row r="354" spans="6:6" x14ac:dyDescent="0.25">
      <c r="F354" s="95"/>
    </row>
    <row r="355" spans="6:6" x14ac:dyDescent="0.25">
      <c r="F355" s="95"/>
    </row>
    <row r="356" spans="6:6" x14ac:dyDescent="0.25">
      <c r="F356" s="95"/>
    </row>
    <row r="357" spans="6:6" x14ac:dyDescent="0.25">
      <c r="F357" s="95"/>
    </row>
    <row r="358" spans="6:6" x14ac:dyDescent="0.25">
      <c r="F358" s="95"/>
    </row>
    <row r="359" spans="6:6" x14ac:dyDescent="0.25">
      <c r="F359" s="95"/>
    </row>
    <row r="360" spans="6:6" x14ac:dyDescent="0.25">
      <c r="F360" s="95"/>
    </row>
    <row r="361" spans="6:6" x14ac:dyDescent="0.25">
      <c r="F361" s="95"/>
    </row>
    <row r="362" spans="6:6" x14ac:dyDescent="0.25">
      <c r="F362" s="95"/>
    </row>
    <row r="363" spans="6:6" x14ac:dyDescent="0.25">
      <c r="F363" s="95"/>
    </row>
    <row r="364" spans="6:6" x14ac:dyDescent="0.25">
      <c r="F364" s="95"/>
    </row>
    <row r="365" spans="6:6" x14ac:dyDescent="0.25">
      <c r="F365" s="95"/>
    </row>
    <row r="366" spans="6:6" x14ac:dyDescent="0.25">
      <c r="F366" s="95"/>
    </row>
    <row r="367" spans="6:6" x14ac:dyDescent="0.25">
      <c r="F367" s="95"/>
    </row>
    <row r="368" spans="6:6" x14ac:dyDescent="0.25">
      <c r="F368" s="95"/>
    </row>
    <row r="369" spans="6:6" x14ac:dyDescent="0.25">
      <c r="F369" s="95"/>
    </row>
    <row r="370" spans="6:6" x14ac:dyDescent="0.25">
      <c r="F370" s="95"/>
    </row>
    <row r="371" spans="6:6" x14ac:dyDescent="0.25">
      <c r="F371" s="95"/>
    </row>
    <row r="372" spans="6:6" x14ac:dyDescent="0.25">
      <c r="F372" s="95"/>
    </row>
    <row r="373" spans="6:6" x14ac:dyDescent="0.25">
      <c r="F373" s="95"/>
    </row>
    <row r="374" spans="6:6" x14ac:dyDescent="0.25">
      <c r="F374" s="95"/>
    </row>
    <row r="375" spans="6:6" x14ac:dyDescent="0.25">
      <c r="F375" s="95"/>
    </row>
    <row r="376" spans="6:6" x14ac:dyDescent="0.25">
      <c r="F376" s="95"/>
    </row>
    <row r="377" spans="6:6" x14ac:dyDescent="0.25">
      <c r="F377" s="95"/>
    </row>
    <row r="378" spans="6:6" x14ac:dyDescent="0.25">
      <c r="F378" s="95"/>
    </row>
    <row r="379" spans="6:6" x14ac:dyDescent="0.25">
      <c r="F379" s="95"/>
    </row>
    <row r="380" spans="6:6" x14ac:dyDescent="0.25">
      <c r="F380" s="95"/>
    </row>
    <row r="381" spans="6:6" x14ac:dyDescent="0.25">
      <c r="F381" s="95"/>
    </row>
    <row r="382" spans="6:6" x14ac:dyDescent="0.25">
      <c r="F382" s="95"/>
    </row>
    <row r="383" spans="6:6" x14ac:dyDescent="0.25">
      <c r="F383" s="95"/>
    </row>
    <row r="384" spans="6:6" x14ac:dyDescent="0.25">
      <c r="F384" s="95"/>
    </row>
    <row r="385" spans="6:6" x14ac:dyDescent="0.25">
      <c r="F385" s="95"/>
    </row>
    <row r="386" spans="6:6" x14ac:dyDescent="0.25">
      <c r="F386" s="95"/>
    </row>
    <row r="387" spans="6:6" x14ac:dyDescent="0.25">
      <c r="F387" s="95"/>
    </row>
    <row r="388" spans="6:6" x14ac:dyDescent="0.25">
      <c r="F388" s="95"/>
    </row>
    <row r="389" spans="6:6" x14ac:dyDescent="0.25">
      <c r="F389" s="95"/>
    </row>
    <row r="390" spans="6:6" x14ac:dyDescent="0.25">
      <c r="F390" s="95"/>
    </row>
    <row r="391" spans="6:6" x14ac:dyDescent="0.25">
      <c r="F391" s="95"/>
    </row>
    <row r="392" spans="6:6" x14ac:dyDescent="0.25">
      <c r="F392" s="95"/>
    </row>
    <row r="393" spans="6:6" x14ac:dyDescent="0.25">
      <c r="F393" s="95"/>
    </row>
    <row r="394" spans="6:6" x14ac:dyDescent="0.25">
      <c r="F394" s="95"/>
    </row>
    <row r="395" spans="6:6" x14ac:dyDescent="0.25">
      <c r="F395" s="95"/>
    </row>
    <row r="396" spans="6:6" x14ac:dyDescent="0.25">
      <c r="F396" s="95"/>
    </row>
    <row r="397" spans="6:6" x14ac:dyDescent="0.25">
      <c r="F397" s="95"/>
    </row>
    <row r="398" spans="6:6" x14ac:dyDescent="0.25">
      <c r="F398" s="95"/>
    </row>
    <row r="399" spans="6:6" x14ac:dyDescent="0.25">
      <c r="F399" s="95"/>
    </row>
    <row r="400" spans="6:6" x14ac:dyDescent="0.25">
      <c r="F400" s="95"/>
    </row>
    <row r="401" spans="6:6" x14ac:dyDescent="0.25">
      <c r="F401" s="95"/>
    </row>
    <row r="402" spans="6:6" x14ac:dyDescent="0.25">
      <c r="F402" s="95"/>
    </row>
    <row r="403" spans="6:6" x14ac:dyDescent="0.25">
      <c r="F403" s="95"/>
    </row>
    <row r="404" spans="6:6" x14ac:dyDescent="0.25">
      <c r="F404" s="95"/>
    </row>
    <row r="405" spans="6:6" x14ac:dyDescent="0.25">
      <c r="F405" s="95"/>
    </row>
    <row r="406" spans="6:6" x14ac:dyDescent="0.25">
      <c r="F406" s="95"/>
    </row>
    <row r="407" spans="6:6" x14ac:dyDescent="0.25">
      <c r="F407" s="95"/>
    </row>
    <row r="408" spans="6:6" x14ac:dyDescent="0.25">
      <c r="F408" s="95"/>
    </row>
    <row r="409" spans="6:6" x14ac:dyDescent="0.25">
      <c r="F409" s="95"/>
    </row>
    <row r="410" spans="6:6" x14ac:dyDescent="0.25">
      <c r="F410" s="95"/>
    </row>
    <row r="411" spans="6:6" x14ac:dyDescent="0.25">
      <c r="F411" s="95"/>
    </row>
    <row r="412" spans="6:6" x14ac:dyDescent="0.25">
      <c r="F412" s="95"/>
    </row>
    <row r="413" spans="6:6" x14ac:dyDescent="0.25">
      <c r="F413" s="95"/>
    </row>
    <row r="414" spans="6:6" x14ac:dyDescent="0.25">
      <c r="F414" s="95"/>
    </row>
    <row r="415" spans="6:6" x14ac:dyDescent="0.25">
      <c r="F415" s="95"/>
    </row>
    <row r="416" spans="6:6" x14ac:dyDescent="0.25">
      <c r="F416" s="95"/>
    </row>
    <row r="417" spans="6:6" x14ac:dyDescent="0.25">
      <c r="F417" s="95"/>
    </row>
    <row r="418" spans="6:6" x14ac:dyDescent="0.25">
      <c r="F418" s="95"/>
    </row>
    <row r="419" spans="6:6" x14ac:dyDescent="0.25">
      <c r="F419" s="95"/>
    </row>
    <row r="420" spans="6:6" x14ac:dyDescent="0.25">
      <c r="F420" s="95"/>
    </row>
    <row r="421" spans="6:6" x14ac:dyDescent="0.25">
      <c r="F421" s="95"/>
    </row>
    <row r="422" spans="6:6" x14ac:dyDescent="0.25">
      <c r="F422" s="95"/>
    </row>
    <row r="423" spans="6:6" x14ac:dyDescent="0.25">
      <c r="F423" s="95"/>
    </row>
    <row r="424" spans="6:6" x14ac:dyDescent="0.25">
      <c r="F424" s="95"/>
    </row>
    <row r="425" spans="6:6" x14ac:dyDescent="0.25">
      <c r="F425" s="95"/>
    </row>
    <row r="426" spans="6:6" x14ac:dyDescent="0.25">
      <c r="F426" s="95"/>
    </row>
    <row r="427" spans="6:6" x14ac:dyDescent="0.25">
      <c r="F427" s="95"/>
    </row>
    <row r="428" spans="6:6" x14ac:dyDescent="0.25">
      <c r="F428" s="95"/>
    </row>
    <row r="429" spans="6:6" x14ac:dyDescent="0.25">
      <c r="F429" s="95"/>
    </row>
    <row r="430" spans="6:6" x14ac:dyDescent="0.25">
      <c r="F430" s="95"/>
    </row>
    <row r="431" spans="6:6" x14ac:dyDescent="0.25">
      <c r="F431" s="95"/>
    </row>
    <row r="432" spans="6:6" x14ac:dyDescent="0.25">
      <c r="F432" s="95"/>
    </row>
    <row r="433" spans="6:6" x14ac:dyDescent="0.25">
      <c r="F433" s="95"/>
    </row>
    <row r="434" spans="6:6" x14ac:dyDescent="0.25">
      <c r="F434" s="95"/>
    </row>
    <row r="435" spans="6:6" x14ac:dyDescent="0.25">
      <c r="F435" s="95"/>
    </row>
    <row r="436" spans="6:6" x14ac:dyDescent="0.25">
      <c r="F436" s="95"/>
    </row>
    <row r="437" spans="6:6" x14ac:dyDescent="0.25">
      <c r="F437" s="95"/>
    </row>
    <row r="438" spans="6:6" x14ac:dyDescent="0.25">
      <c r="F438" s="95"/>
    </row>
    <row r="439" spans="6:6" x14ac:dyDescent="0.25">
      <c r="F439" s="95"/>
    </row>
    <row r="440" spans="6:6" x14ac:dyDescent="0.25">
      <c r="F440" s="95"/>
    </row>
    <row r="441" spans="6:6" x14ac:dyDescent="0.25">
      <c r="F441" s="95"/>
    </row>
    <row r="442" spans="6:6" x14ac:dyDescent="0.25">
      <c r="F442" s="95"/>
    </row>
    <row r="443" spans="6:6" x14ac:dyDescent="0.25">
      <c r="F443" s="95"/>
    </row>
    <row r="444" spans="6:6" x14ac:dyDescent="0.25">
      <c r="F444" s="95"/>
    </row>
    <row r="445" spans="6:6" x14ac:dyDescent="0.25">
      <c r="F445" s="95"/>
    </row>
    <row r="446" spans="6:6" x14ac:dyDescent="0.25">
      <c r="F446" s="95"/>
    </row>
    <row r="447" spans="6:6" x14ac:dyDescent="0.25">
      <c r="F447" s="95"/>
    </row>
    <row r="448" spans="6:6" x14ac:dyDescent="0.25">
      <c r="F448" s="95"/>
    </row>
    <row r="449" spans="6:6" x14ac:dyDescent="0.25">
      <c r="F449" s="95"/>
    </row>
    <row r="450" spans="6:6" x14ac:dyDescent="0.25">
      <c r="F450" s="95"/>
    </row>
    <row r="451" spans="6:6" x14ac:dyDescent="0.25">
      <c r="F451" s="95"/>
    </row>
    <row r="452" spans="6:6" x14ac:dyDescent="0.25">
      <c r="F452" s="95"/>
    </row>
    <row r="453" spans="6:6" x14ac:dyDescent="0.25">
      <c r="F453" s="95"/>
    </row>
    <row r="454" spans="6:6" x14ac:dyDescent="0.25">
      <c r="F454" s="95"/>
    </row>
    <row r="455" spans="6:6" x14ac:dyDescent="0.25">
      <c r="F455" s="95"/>
    </row>
    <row r="456" spans="6:6" x14ac:dyDescent="0.25">
      <c r="F456" s="95"/>
    </row>
    <row r="457" spans="6:6" x14ac:dyDescent="0.25">
      <c r="F457" s="95"/>
    </row>
    <row r="458" spans="6:6" x14ac:dyDescent="0.25">
      <c r="F458" s="95"/>
    </row>
    <row r="459" spans="6:6" x14ac:dyDescent="0.25">
      <c r="F459" s="95"/>
    </row>
    <row r="460" spans="6:6" x14ac:dyDescent="0.25">
      <c r="F460" s="95"/>
    </row>
    <row r="461" spans="6:6" x14ac:dyDescent="0.25">
      <c r="F461" s="95"/>
    </row>
    <row r="462" spans="6:6" x14ac:dyDescent="0.25">
      <c r="F462" s="95"/>
    </row>
    <row r="463" spans="6:6" x14ac:dyDescent="0.25">
      <c r="F463" s="95"/>
    </row>
    <row r="464" spans="6:6" x14ac:dyDescent="0.25">
      <c r="F464" s="95"/>
    </row>
    <row r="465" spans="6:6" x14ac:dyDescent="0.25">
      <c r="F465" s="95"/>
    </row>
    <row r="466" spans="6:6" x14ac:dyDescent="0.25">
      <c r="F466" s="95"/>
    </row>
    <row r="467" spans="6:6" x14ac:dyDescent="0.25">
      <c r="F467" s="95"/>
    </row>
    <row r="468" spans="6:6" x14ac:dyDescent="0.25">
      <c r="F468" s="95"/>
    </row>
    <row r="469" spans="6:6" x14ac:dyDescent="0.25">
      <c r="F469" s="95"/>
    </row>
    <row r="470" spans="6:6" x14ac:dyDescent="0.25">
      <c r="F470" s="95"/>
    </row>
    <row r="471" spans="6:6" x14ac:dyDescent="0.25">
      <c r="F471" s="95"/>
    </row>
    <row r="472" spans="6:6" x14ac:dyDescent="0.25">
      <c r="F472" s="95"/>
    </row>
    <row r="473" spans="6:6" x14ac:dyDescent="0.25">
      <c r="F473" s="95"/>
    </row>
    <row r="474" spans="6:6" x14ac:dyDescent="0.25">
      <c r="F474" s="95"/>
    </row>
    <row r="475" spans="6:6" x14ac:dyDescent="0.25">
      <c r="F475" s="95"/>
    </row>
    <row r="476" spans="6:6" x14ac:dyDescent="0.25">
      <c r="F476" s="95"/>
    </row>
    <row r="477" spans="6:6" x14ac:dyDescent="0.25">
      <c r="F477" s="95"/>
    </row>
    <row r="478" spans="6:6" x14ac:dyDescent="0.25">
      <c r="F478" s="95"/>
    </row>
    <row r="479" spans="6:6" x14ac:dyDescent="0.25">
      <c r="F479" s="95"/>
    </row>
    <row r="480" spans="6:6" x14ac:dyDescent="0.25">
      <c r="F480" s="95"/>
    </row>
    <row r="481" spans="6:6" x14ac:dyDescent="0.25">
      <c r="F481" s="95"/>
    </row>
    <row r="482" spans="6:6" x14ac:dyDescent="0.25">
      <c r="F482" s="95"/>
    </row>
    <row r="483" spans="6:6" x14ac:dyDescent="0.25">
      <c r="F483" s="95"/>
    </row>
    <row r="484" spans="6:6" x14ac:dyDescent="0.25">
      <c r="F484" s="95"/>
    </row>
    <row r="485" spans="6:6" x14ac:dyDescent="0.25">
      <c r="F485" s="95"/>
    </row>
    <row r="486" spans="6:6" x14ac:dyDescent="0.25">
      <c r="F486" s="95"/>
    </row>
    <row r="487" spans="6:6" x14ac:dyDescent="0.25">
      <c r="F487" s="95"/>
    </row>
    <row r="488" spans="6:6" x14ac:dyDescent="0.25">
      <c r="F488" s="95"/>
    </row>
    <row r="489" spans="6:6" x14ac:dyDescent="0.25">
      <c r="F489" s="95"/>
    </row>
    <row r="490" spans="6:6" x14ac:dyDescent="0.25">
      <c r="F490" s="95"/>
    </row>
    <row r="491" spans="6:6" x14ac:dyDescent="0.25">
      <c r="F491" s="95"/>
    </row>
    <row r="492" spans="6:6" x14ac:dyDescent="0.25">
      <c r="F492" s="95"/>
    </row>
    <row r="493" spans="6:6" x14ac:dyDescent="0.25">
      <c r="F493" s="95"/>
    </row>
    <row r="494" spans="6:6" x14ac:dyDescent="0.25">
      <c r="F494" s="95"/>
    </row>
    <row r="495" spans="6:6" x14ac:dyDescent="0.25">
      <c r="F495" s="95"/>
    </row>
    <row r="496" spans="6:6" x14ac:dyDescent="0.25">
      <c r="F496" s="95"/>
    </row>
    <row r="497" spans="6:6" x14ac:dyDescent="0.25">
      <c r="F497" s="95"/>
    </row>
    <row r="498" spans="6:6" x14ac:dyDescent="0.25">
      <c r="F498" s="95"/>
    </row>
    <row r="499" spans="6:6" x14ac:dyDescent="0.25">
      <c r="F499" s="95"/>
    </row>
    <row r="500" spans="6:6" x14ac:dyDescent="0.25">
      <c r="F500" s="95"/>
    </row>
    <row r="501" spans="6:6" x14ac:dyDescent="0.25">
      <c r="F501" s="95"/>
    </row>
    <row r="502" spans="6:6" x14ac:dyDescent="0.25">
      <c r="F502" s="95"/>
    </row>
    <row r="503" spans="6:6" x14ac:dyDescent="0.25">
      <c r="F503" s="95"/>
    </row>
    <row r="504" spans="6:6" x14ac:dyDescent="0.25">
      <c r="F504" s="95"/>
    </row>
    <row r="505" spans="6:6" x14ac:dyDescent="0.25">
      <c r="F505" s="95"/>
    </row>
    <row r="506" spans="6:6" x14ac:dyDescent="0.25">
      <c r="F506" s="95"/>
    </row>
    <row r="507" spans="6:6" x14ac:dyDescent="0.25">
      <c r="F507" s="95"/>
    </row>
    <row r="508" spans="6:6" x14ac:dyDescent="0.25">
      <c r="F508" s="95"/>
    </row>
    <row r="509" spans="6:6" x14ac:dyDescent="0.25">
      <c r="F509" s="95"/>
    </row>
    <row r="510" spans="6:6" x14ac:dyDescent="0.25">
      <c r="F510" s="95"/>
    </row>
    <row r="511" spans="6:6" x14ac:dyDescent="0.25">
      <c r="F511" s="95"/>
    </row>
    <row r="512" spans="6:6" x14ac:dyDescent="0.25">
      <c r="F512" s="95"/>
    </row>
    <row r="513" spans="6:6" x14ac:dyDescent="0.25">
      <c r="F513" s="95"/>
    </row>
    <row r="514" spans="6:6" x14ac:dyDescent="0.25">
      <c r="F514" s="95"/>
    </row>
    <row r="515" spans="6:6" x14ac:dyDescent="0.25">
      <c r="F515" s="95"/>
    </row>
    <row r="516" spans="6:6" x14ac:dyDescent="0.25">
      <c r="F516" s="95"/>
    </row>
    <row r="517" spans="6:6" x14ac:dyDescent="0.25">
      <c r="F517" s="95"/>
    </row>
    <row r="518" spans="6:6" x14ac:dyDescent="0.25">
      <c r="F518" s="95"/>
    </row>
    <row r="519" spans="6:6" x14ac:dyDescent="0.25">
      <c r="F519" s="95"/>
    </row>
    <row r="520" spans="6:6" x14ac:dyDescent="0.25">
      <c r="F520" s="95"/>
    </row>
    <row r="521" spans="6:6" x14ac:dyDescent="0.25">
      <c r="F521" s="95"/>
    </row>
    <row r="522" spans="6:6" x14ac:dyDescent="0.25">
      <c r="F522" s="95"/>
    </row>
    <row r="523" spans="6:6" x14ac:dyDescent="0.25">
      <c r="F523" s="95"/>
    </row>
    <row r="524" spans="6:6" x14ac:dyDescent="0.25">
      <c r="F524" s="95"/>
    </row>
    <row r="525" spans="6:6" x14ac:dyDescent="0.25">
      <c r="F525" s="95"/>
    </row>
    <row r="526" spans="6:6" x14ac:dyDescent="0.25">
      <c r="F526" s="95"/>
    </row>
    <row r="527" spans="6:6" x14ac:dyDescent="0.25">
      <c r="F527" s="95"/>
    </row>
    <row r="528" spans="6:6" x14ac:dyDescent="0.25">
      <c r="F528" s="95"/>
    </row>
    <row r="529" spans="6:6" x14ac:dyDescent="0.25">
      <c r="F529" s="95"/>
    </row>
    <row r="530" spans="6:6" x14ac:dyDescent="0.25">
      <c r="F530" s="95"/>
    </row>
    <row r="531" spans="6:6" x14ac:dyDescent="0.25">
      <c r="F531" s="95"/>
    </row>
    <row r="532" spans="6:6" x14ac:dyDescent="0.25">
      <c r="F532" s="95"/>
    </row>
    <row r="533" spans="6:6" x14ac:dyDescent="0.25">
      <c r="F533" s="95"/>
    </row>
    <row r="534" spans="6:6" x14ac:dyDescent="0.25">
      <c r="F534" s="95"/>
    </row>
    <row r="535" spans="6:6" x14ac:dyDescent="0.25">
      <c r="F535" s="95"/>
    </row>
    <row r="536" spans="6:6" x14ac:dyDescent="0.25">
      <c r="F536" s="95"/>
    </row>
    <row r="537" spans="6:6" x14ac:dyDescent="0.25">
      <c r="F537" s="95"/>
    </row>
    <row r="538" spans="6:6" x14ac:dyDescent="0.25">
      <c r="F538" s="95"/>
    </row>
    <row r="539" spans="6:6" x14ac:dyDescent="0.25">
      <c r="F539" s="95"/>
    </row>
    <row r="540" spans="6:6" x14ac:dyDescent="0.25">
      <c r="F540" s="95"/>
    </row>
    <row r="541" spans="6:6" x14ac:dyDescent="0.25">
      <c r="F541" s="95"/>
    </row>
    <row r="542" spans="6:6" x14ac:dyDescent="0.25">
      <c r="F542" s="95"/>
    </row>
    <row r="543" spans="6:6" x14ac:dyDescent="0.25">
      <c r="F543" s="95"/>
    </row>
    <row r="544" spans="6:6" x14ac:dyDescent="0.25">
      <c r="F544" s="95"/>
    </row>
    <row r="545" spans="6:6" x14ac:dyDescent="0.25">
      <c r="F545" s="95"/>
    </row>
    <row r="546" spans="6:6" x14ac:dyDescent="0.25">
      <c r="F546" s="95"/>
    </row>
    <row r="547" spans="6:6" x14ac:dyDescent="0.25">
      <c r="F547" s="95"/>
    </row>
    <row r="548" spans="6:6" x14ac:dyDescent="0.25">
      <c r="F548" s="95"/>
    </row>
    <row r="549" spans="6:6" x14ac:dyDescent="0.25">
      <c r="F549" s="95"/>
    </row>
    <row r="550" spans="6:6" x14ac:dyDescent="0.25">
      <c r="F550" s="95"/>
    </row>
    <row r="551" spans="6:6" x14ac:dyDescent="0.25">
      <c r="F551" s="95"/>
    </row>
    <row r="552" spans="6:6" x14ac:dyDescent="0.25">
      <c r="F552" s="95"/>
    </row>
    <row r="553" spans="6:6" x14ac:dyDescent="0.25">
      <c r="F553" s="95"/>
    </row>
    <row r="554" spans="6:6" x14ac:dyDescent="0.25">
      <c r="F554" s="95"/>
    </row>
    <row r="555" spans="6:6" x14ac:dyDescent="0.25">
      <c r="F555" s="95"/>
    </row>
    <row r="556" spans="6:6" x14ac:dyDescent="0.25">
      <c r="F556" s="95"/>
    </row>
    <row r="557" spans="6:6" x14ac:dyDescent="0.25">
      <c r="F557" s="95"/>
    </row>
    <row r="558" spans="6:6" x14ac:dyDescent="0.25">
      <c r="F558" s="95"/>
    </row>
    <row r="559" spans="6:6" x14ac:dyDescent="0.25">
      <c r="F559" s="95"/>
    </row>
    <row r="560" spans="6:6" x14ac:dyDescent="0.25">
      <c r="F560" s="95"/>
    </row>
    <row r="561" spans="6:6" x14ac:dyDescent="0.25">
      <c r="F561" s="95"/>
    </row>
    <row r="562" spans="6:6" x14ac:dyDescent="0.25">
      <c r="F562" s="95"/>
    </row>
    <row r="563" spans="6:6" x14ac:dyDescent="0.25">
      <c r="F563" s="95"/>
    </row>
    <row r="564" spans="6:6" x14ac:dyDescent="0.25">
      <c r="F564" s="95"/>
    </row>
    <row r="565" spans="6:6" x14ac:dyDescent="0.25">
      <c r="F565" s="95"/>
    </row>
    <row r="566" spans="6:6" x14ac:dyDescent="0.25">
      <c r="F566" s="95"/>
    </row>
    <row r="567" spans="6:6" x14ac:dyDescent="0.25">
      <c r="F567" s="95"/>
    </row>
    <row r="568" spans="6:6" x14ac:dyDescent="0.25">
      <c r="F568" s="95"/>
    </row>
    <row r="569" spans="6:6" x14ac:dyDescent="0.25">
      <c r="F569" s="95"/>
    </row>
    <row r="570" spans="6:6" x14ac:dyDescent="0.25">
      <c r="F570" s="95"/>
    </row>
    <row r="571" spans="6:6" x14ac:dyDescent="0.25">
      <c r="F571" s="95"/>
    </row>
    <row r="572" spans="6:6" x14ac:dyDescent="0.25">
      <c r="F572" s="95"/>
    </row>
    <row r="573" spans="6:6" x14ac:dyDescent="0.25">
      <c r="F573" s="95"/>
    </row>
    <row r="574" spans="6:6" x14ac:dyDescent="0.25">
      <c r="F574" s="95"/>
    </row>
    <row r="575" spans="6:6" x14ac:dyDescent="0.25">
      <c r="F575" s="95"/>
    </row>
    <row r="576" spans="6:6" x14ac:dyDescent="0.25">
      <c r="F576" s="95"/>
    </row>
    <row r="577" spans="6:6" x14ac:dyDescent="0.25">
      <c r="F577" s="95"/>
    </row>
    <row r="578" spans="6:6" x14ac:dyDescent="0.25">
      <c r="F578" s="95"/>
    </row>
    <row r="579" spans="6:6" x14ac:dyDescent="0.25">
      <c r="F579" s="95"/>
    </row>
    <row r="580" spans="6:6" x14ac:dyDescent="0.25">
      <c r="F580" s="95"/>
    </row>
    <row r="581" spans="6:6" x14ac:dyDescent="0.25">
      <c r="F581" s="95"/>
    </row>
    <row r="582" spans="6:6" x14ac:dyDescent="0.25">
      <c r="F582" s="95"/>
    </row>
    <row r="583" spans="6:6" x14ac:dyDescent="0.25">
      <c r="F583" s="95"/>
    </row>
    <row r="584" spans="6:6" x14ac:dyDescent="0.25">
      <c r="F584" s="95"/>
    </row>
    <row r="585" spans="6:6" x14ac:dyDescent="0.25">
      <c r="F585" s="95"/>
    </row>
    <row r="586" spans="6:6" x14ac:dyDescent="0.25">
      <c r="F586" s="95"/>
    </row>
    <row r="587" spans="6:6" x14ac:dyDescent="0.25">
      <c r="F587" s="95"/>
    </row>
    <row r="588" spans="6:6" x14ac:dyDescent="0.25">
      <c r="F588" s="95"/>
    </row>
    <row r="589" spans="6:6" x14ac:dyDescent="0.25">
      <c r="F589" s="95"/>
    </row>
    <row r="590" spans="6:6" x14ac:dyDescent="0.25">
      <c r="F590" s="95"/>
    </row>
    <row r="591" spans="6:6" x14ac:dyDescent="0.25">
      <c r="F591" s="95"/>
    </row>
    <row r="592" spans="6:6" x14ac:dyDescent="0.25">
      <c r="F592" s="95"/>
    </row>
    <row r="593" spans="6:6" x14ac:dyDescent="0.25">
      <c r="F593" s="95"/>
    </row>
    <row r="594" spans="6:6" x14ac:dyDescent="0.25">
      <c r="F594" s="95"/>
    </row>
    <row r="595" spans="6:6" x14ac:dyDescent="0.25">
      <c r="F595" s="95"/>
    </row>
    <row r="596" spans="6:6" x14ac:dyDescent="0.25">
      <c r="F596" s="95"/>
    </row>
    <row r="597" spans="6:6" x14ac:dyDescent="0.25">
      <c r="F597" s="95"/>
    </row>
    <row r="598" spans="6:6" x14ac:dyDescent="0.25">
      <c r="F598" s="95"/>
    </row>
    <row r="599" spans="6:6" x14ac:dyDescent="0.25">
      <c r="F599" s="95"/>
    </row>
    <row r="600" spans="6:6" x14ac:dyDescent="0.25">
      <c r="F600" s="95"/>
    </row>
    <row r="601" spans="6:6" x14ac:dyDescent="0.25">
      <c r="F601" s="95"/>
    </row>
    <row r="602" spans="6:6" x14ac:dyDescent="0.25">
      <c r="F602" s="95"/>
    </row>
    <row r="603" spans="6:6" x14ac:dyDescent="0.25">
      <c r="F603" s="95"/>
    </row>
    <row r="604" spans="6:6" x14ac:dyDescent="0.25">
      <c r="F604" s="95"/>
    </row>
    <row r="605" spans="6:6" x14ac:dyDescent="0.25">
      <c r="F605" s="95"/>
    </row>
    <row r="606" spans="6:6" x14ac:dyDescent="0.25">
      <c r="F606" s="95"/>
    </row>
    <row r="607" spans="6:6" x14ac:dyDescent="0.25">
      <c r="F607" s="95"/>
    </row>
    <row r="608" spans="6:6" x14ac:dyDescent="0.25">
      <c r="F608" s="95"/>
    </row>
    <row r="609" spans="6:6" x14ac:dyDescent="0.25">
      <c r="F609" s="95"/>
    </row>
    <row r="610" spans="6:6" x14ac:dyDescent="0.25">
      <c r="F610" s="95"/>
    </row>
    <row r="611" spans="6:6" x14ac:dyDescent="0.25">
      <c r="F611" s="95"/>
    </row>
    <row r="612" spans="6:6" x14ac:dyDescent="0.25">
      <c r="F612" s="95"/>
    </row>
    <row r="613" spans="6:6" x14ac:dyDescent="0.25">
      <c r="F613" s="95"/>
    </row>
    <row r="614" spans="6:6" x14ac:dyDescent="0.25">
      <c r="F614" s="95"/>
    </row>
    <row r="615" spans="6:6" x14ac:dyDescent="0.25">
      <c r="F615" s="95"/>
    </row>
    <row r="616" spans="6:6" x14ac:dyDescent="0.25">
      <c r="F616" s="95"/>
    </row>
    <row r="617" spans="6:6" x14ac:dyDescent="0.25">
      <c r="F617" s="95"/>
    </row>
    <row r="618" spans="6:6" x14ac:dyDescent="0.25">
      <c r="F618" s="95"/>
    </row>
    <row r="619" spans="6:6" x14ac:dyDescent="0.25">
      <c r="F619" s="95"/>
    </row>
    <row r="620" spans="6:6" x14ac:dyDescent="0.25">
      <c r="F620" s="95"/>
    </row>
    <row r="621" spans="6:6" x14ac:dyDescent="0.25">
      <c r="F621" s="95"/>
    </row>
    <row r="622" spans="6:6" x14ac:dyDescent="0.25">
      <c r="F622" s="95"/>
    </row>
    <row r="623" spans="6:6" x14ac:dyDescent="0.25">
      <c r="F623" s="95"/>
    </row>
    <row r="624" spans="6:6" x14ac:dyDescent="0.25">
      <c r="F624" s="95"/>
    </row>
    <row r="625" spans="6:6" x14ac:dyDescent="0.25">
      <c r="F625" s="95"/>
    </row>
    <row r="626" spans="6:6" x14ac:dyDescent="0.25">
      <c r="F626" s="95"/>
    </row>
    <row r="627" spans="6:6" x14ac:dyDescent="0.25">
      <c r="F627" s="95"/>
    </row>
    <row r="628" spans="6:6" x14ac:dyDescent="0.25">
      <c r="F628" s="95"/>
    </row>
    <row r="629" spans="6:6" x14ac:dyDescent="0.25">
      <c r="F629" s="95"/>
    </row>
    <row r="630" spans="6:6" x14ac:dyDescent="0.25">
      <c r="F630" s="95"/>
    </row>
    <row r="631" spans="6:6" x14ac:dyDescent="0.25">
      <c r="F631" s="95"/>
    </row>
    <row r="632" spans="6:6" x14ac:dyDescent="0.25">
      <c r="F632" s="95"/>
    </row>
    <row r="633" spans="6:6" x14ac:dyDescent="0.25">
      <c r="F633" s="95"/>
    </row>
    <row r="634" spans="6:6" x14ac:dyDescent="0.25">
      <c r="F634" s="95"/>
    </row>
    <row r="635" spans="6:6" x14ac:dyDescent="0.25">
      <c r="F635" s="95"/>
    </row>
    <row r="636" spans="6:6" x14ac:dyDescent="0.25">
      <c r="F636" s="95"/>
    </row>
    <row r="637" spans="6:6" x14ac:dyDescent="0.25">
      <c r="F637" s="95"/>
    </row>
    <row r="638" spans="6:6" x14ac:dyDescent="0.25">
      <c r="F638" s="95"/>
    </row>
    <row r="639" spans="6:6" x14ac:dyDescent="0.25">
      <c r="F639" s="95"/>
    </row>
    <row r="640" spans="6:6" x14ac:dyDescent="0.25">
      <c r="F640" s="95"/>
    </row>
    <row r="641" spans="6:6" x14ac:dyDescent="0.25">
      <c r="F641" s="95"/>
    </row>
    <row r="642" spans="6:6" x14ac:dyDescent="0.25">
      <c r="F642" s="95"/>
    </row>
    <row r="643" spans="6:6" x14ac:dyDescent="0.25">
      <c r="F643" s="95"/>
    </row>
    <row r="644" spans="6:6" x14ac:dyDescent="0.25">
      <c r="F644" s="95"/>
    </row>
    <row r="645" spans="6:6" x14ac:dyDescent="0.25">
      <c r="F645" s="95"/>
    </row>
    <row r="646" spans="6:6" x14ac:dyDescent="0.25">
      <c r="F646" s="95"/>
    </row>
    <row r="647" spans="6:6" x14ac:dyDescent="0.25">
      <c r="F647" s="95"/>
    </row>
    <row r="648" spans="6:6" x14ac:dyDescent="0.25">
      <c r="F648" s="95"/>
    </row>
    <row r="649" spans="6:6" x14ac:dyDescent="0.25">
      <c r="F649" s="95"/>
    </row>
    <row r="650" spans="6:6" x14ac:dyDescent="0.25">
      <c r="F650" s="95"/>
    </row>
    <row r="651" spans="6:6" x14ac:dyDescent="0.25">
      <c r="F651" s="95"/>
    </row>
    <row r="652" spans="6:6" x14ac:dyDescent="0.25">
      <c r="F652" s="95"/>
    </row>
    <row r="653" spans="6:6" x14ac:dyDescent="0.25">
      <c r="F653" s="95"/>
    </row>
    <row r="654" spans="6:6" x14ac:dyDescent="0.25">
      <c r="F654" s="95"/>
    </row>
    <row r="655" spans="6:6" x14ac:dyDescent="0.25">
      <c r="F655" s="95"/>
    </row>
    <row r="656" spans="6:6" x14ac:dyDescent="0.25">
      <c r="F656" s="95"/>
    </row>
    <row r="657" spans="6:6" x14ac:dyDescent="0.25">
      <c r="F657" s="95"/>
    </row>
    <row r="658" spans="6:6" x14ac:dyDescent="0.25">
      <c r="F658" s="95"/>
    </row>
    <row r="659" spans="6:6" x14ac:dyDescent="0.25">
      <c r="F659" s="95"/>
    </row>
    <row r="660" spans="6:6" x14ac:dyDescent="0.25">
      <c r="F660" s="95"/>
    </row>
    <row r="661" spans="6:6" x14ac:dyDescent="0.25">
      <c r="F661" s="95"/>
    </row>
    <row r="662" spans="6:6" x14ac:dyDescent="0.25">
      <c r="F662" s="95"/>
    </row>
    <row r="663" spans="6:6" x14ac:dyDescent="0.25">
      <c r="F663" s="95"/>
    </row>
    <row r="664" spans="6:6" x14ac:dyDescent="0.25">
      <c r="F664" s="95"/>
    </row>
    <row r="665" spans="6:6" x14ac:dyDescent="0.25">
      <c r="F665" s="95"/>
    </row>
    <row r="666" spans="6:6" x14ac:dyDescent="0.25">
      <c r="F666" s="95"/>
    </row>
    <row r="667" spans="6:6" x14ac:dyDescent="0.25">
      <c r="F667" s="95"/>
    </row>
    <row r="668" spans="6:6" x14ac:dyDescent="0.25">
      <c r="F668" s="95"/>
    </row>
    <row r="669" spans="6:6" x14ac:dyDescent="0.25">
      <c r="F669" s="95"/>
    </row>
    <row r="670" spans="6:6" x14ac:dyDescent="0.25">
      <c r="F670" s="95"/>
    </row>
    <row r="671" spans="6:6" x14ac:dyDescent="0.25">
      <c r="F671" s="95"/>
    </row>
    <row r="672" spans="6:6" x14ac:dyDescent="0.25">
      <c r="F672" s="95"/>
    </row>
    <row r="673" spans="6:6" x14ac:dyDescent="0.25">
      <c r="F673" s="95"/>
    </row>
    <row r="674" spans="6:6" x14ac:dyDescent="0.25">
      <c r="F674" s="95"/>
    </row>
    <row r="675" spans="6:6" x14ac:dyDescent="0.25">
      <c r="F675" s="95"/>
    </row>
    <row r="676" spans="6:6" x14ac:dyDescent="0.25">
      <c r="F676" s="95"/>
    </row>
    <row r="677" spans="6:6" x14ac:dyDescent="0.25">
      <c r="F677" s="95"/>
    </row>
    <row r="678" spans="6:6" x14ac:dyDescent="0.25">
      <c r="F678" s="95"/>
    </row>
    <row r="679" spans="6:6" x14ac:dyDescent="0.25">
      <c r="F679" s="95"/>
    </row>
    <row r="680" spans="6:6" x14ac:dyDescent="0.25">
      <c r="F680" s="95"/>
    </row>
    <row r="681" spans="6:6" x14ac:dyDescent="0.25">
      <c r="F681" s="95"/>
    </row>
    <row r="682" spans="6:6" x14ac:dyDescent="0.25">
      <c r="F682" s="95"/>
    </row>
    <row r="683" spans="6:6" x14ac:dyDescent="0.25">
      <c r="F683" s="95"/>
    </row>
    <row r="684" spans="6:6" x14ac:dyDescent="0.25">
      <c r="F684" s="95"/>
    </row>
    <row r="685" spans="6:6" x14ac:dyDescent="0.25">
      <c r="F685" s="95"/>
    </row>
    <row r="686" spans="6:6" x14ac:dyDescent="0.25">
      <c r="F686" s="95"/>
    </row>
    <row r="687" spans="6:6" x14ac:dyDescent="0.25">
      <c r="F687" s="95"/>
    </row>
    <row r="688" spans="6:6" x14ac:dyDescent="0.25">
      <c r="F688" s="95"/>
    </row>
    <row r="689" spans="6:6" x14ac:dyDescent="0.25">
      <c r="F689" s="95"/>
    </row>
    <row r="690" spans="6:6" x14ac:dyDescent="0.25">
      <c r="F690" s="95"/>
    </row>
    <row r="691" spans="6:6" x14ac:dyDescent="0.25">
      <c r="F691" s="95"/>
    </row>
    <row r="692" spans="6:6" x14ac:dyDescent="0.25">
      <c r="F692" s="95"/>
    </row>
    <row r="693" spans="6:6" x14ac:dyDescent="0.25">
      <c r="F693" s="95"/>
    </row>
    <row r="694" spans="6:6" x14ac:dyDescent="0.25">
      <c r="F694" s="95"/>
    </row>
    <row r="695" spans="6:6" x14ac:dyDescent="0.25">
      <c r="F695" s="95"/>
    </row>
    <row r="696" spans="6:6" x14ac:dyDescent="0.25">
      <c r="F696" s="95"/>
    </row>
    <row r="697" spans="6:6" x14ac:dyDescent="0.25">
      <c r="F697" s="95"/>
    </row>
    <row r="698" spans="6:6" x14ac:dyDescent="0.25">
      <c r="F698" s="95"/>
    </row>
    <row r="699" spans="6:6" x14ac:dyDescent="0.25">
      <c r="F699" s="95"/>
    </row>
    <row r="700" spans="6:6" x14ac:dyDescent="0.25">
      <c r="F700" s="95"/>
    </row>
    <row r="701" spans="6:6" x14ac:dyDescent="0.25">
      <c r="F701" s="95"/>
    </row>
    <row r="702" spans="6:6" x14ac:dyDescent="0.25">
      <c r="F702" s="95"/>
    </row>
    <row r="703" spans="6:6" x14ac:dyDescent="0.25">
      <c r="F703" s="95"/>
    </row>
    <row r="704" spans="6:6" x14ac:dyDescent="0.25">
      <c r="F704" s="95"/>
    </row>
    <row r="705" spans="6:6" x14ac:dyDescent="0.25">
      <c r="F705" s="95"/>
    </row>
    <row r="706" spans="6:6" x14ac:dyDescent="0.25">
      <c r="F706" s="95"/>
    </row>
    <row r="707" spans="6:6" x14ac:dyDescent="0.25">
      <c r="F707" s="95"/>
    </row>
    <row r="708" spans="6:6" x14ac:dyDescent="0.25">
      <c r="F708" s="95"/>
    </row>
    <row r="709" spans="6:6" x14ac:dyDescent="0.25">
      <c r="F709" s="95"/>
    </row>
    <row r="710" spans="6:6" x14ac:dyDescent="0.25">
      <c r="F710" s="95"/>
    </row>
    <row r="711" spans="6:6" x14ac:dyDescent="0.25">
      <c r="F711" s="95"/>
    </row>
    <row r="712" spans="6:6" x14ac:dyDescent="0.25">
      <c r="F712" s="95"/>
    </row>
    <row r="713" spans="6:6" x14ac:dyDescent="0.25">
      <c r="F713" s="95"/>
    </row>
    <row r="714" spans="6:6" x14ac:dyDescent="0.25">
      <c r="F714" s="95"/>
    </row>
    <row r="715" spans="6:6" x14ac:dyDescent="0.25">
      <c r="F715" s="95"/>
    </row>
    <row r="716" spans="6:6" x14ac:dyDescent="0.25">
      <c r="F716" s="95"/>
    </row>
    <row r="717" spans="6:6" x14ac:dyDescent="0.25">
      <c r="F717" s="95"/>
    </row>
    <row r="718" spans="6:6" x14ac:dyDescent="0.25">
      <c r="F718" s="95"/>
    </row>
    <row r="719" spans="6:6" x14ac:dyDescent="0.25">
      <c r="F719" s="95"/>
    </row>
    <row r="720" spans="6:6" x14ac:dyDescent="0.25">
      <c r="F720" s="95"/>
    </row>
    <row r="721" spans="6:6" x14ac:dyDescent="0.25">
      <c r="F721" s="95"/>
    </row>
    <row r="722" spans="6:6" x14ac:dyDescent="0.25">
      <c r="F722" s="95"/>
    </row>
    <row r="723" spans="6:6" x14ac:dyDescent="0.25">
      <c r="F723" s="95"/>
    </row>
    <row r="724" spans="6:6" x14ac:dyDescent="0.25">
      <c r="F724" s="95"/>
    </row>
    <row r="725" spans="6:6" x14ac:dyDescent="0.25">
      <c r="F725" s="95"/>
    </row>
    <row r="726" spans="6:6" x14ac:dyDescent="0.25">
      <c r="F726" s="95"/>
    </row>
    <row r="727" spans="6:6" x14ac:dyDescent="0.25">
      <c r="F727" s="95"/>
    </row>
    <row r="728" spans="6:6" x14ac:dyDescent="0.25">
      <c r="F728" s="95"/>
    </row>
    <row r="729" spans="6:6" x14ac:dyDescent="0.25">
      <c r="F729" s="95"/>
    </row>
    <row r="730" spans="6:6" x14ac:dyDescent="0.25">
      <c r="F730" s="95"/>
    </row>
    <row r="731" spans="6:6" x14ac:dyDescent="0.25">
      <c r="F731" s="95"/>
    </row>
    <row r="732" spans="6:6" x14ac:dyDescent="0.25">
      <c r="F732" s="95"/>
    </row>
    <row r="733" spans="6:6" x14ac:dyDescent="0.25">
      <c r="F733" s="95"/>
    </row>
    <row r="734" spans="6:6" x14ac:dyDescent="0.25">
      <c r="F734" s="95"/>
    </row>
    <row r="735" spans="6:6" x14ac:dyDescent="0.25">
      <c r="F735" s="95"/>
    </row>
    <row r="736" spans="6:6" x14ac:dyDescent="0.25">
      <c r="F736" s="95"/>
    </row>
    <row r="737" spans="6:6" x14ac:dyDescent="0.25">
      <c r="F737" s="95"/>
    </row>
    <row r="738" spans="6:6" x14ac:dyDescent="0.25">
      <c r="F738" s="95"/>
    </row>
    <row r="739" spans="6:6" x14ac:dyDescent="0.25">
      <c r="F739" s="95"/>
    </row>
    <row r="740" spans="6:6" x14ac:dyDescent="0.25">
      <c r="F740" s="95"/>
    </row>
    <row r="741" spans="6:6" x14ac:dyDescent="0.25">
      <c r="F741" s="95"/>
    </row>
    <row r="742" spans="6:6" x14ac:dyDescent="0.25">
      <c r="F742" s="95"/>
    </row>
    <row r="743" spans="6:6" x14ac:dyDescent="0.25">
      <c r="F743" s="95"/>
    </row>
    <row r="744" spans="6:6" x14ac:dyDescent="0.25">
      <c r="F744" s="95"/>
    </row>
    <row r="745" spans="6:6" x14ac:dyDescent="0.25">
      <c r="F745" s="95"/>
    </row>
    <row r="746" spans="6:6" x14ac:dyDescent="0.25">
      <c r="F746" s="95"/>
    </row>
    <row r="747" spans="6:6" x14ac:dyDescent="0.25">
      <c r="F747" s="95"/>
    </row>
    <row r="748" spans="6:6" x14ac:dyDescent="0.25">
      <c r="F748" s="95"/>
    </row>
    <row r="749" spans="6:6" x14ac:dyDescent="0.25">
      <c r="F749" s="95"/>
    </row>
    <row r="750" spans="6:6" x14ac:dyDescent="0.25">
      <c r="F750" s="95"/>
    </row>
    <row r="751" spans="6:6" x14ac:dyDescent="0.25">
      <c r="F751" s="95"/>
    </row>
    <row r="752" spans="6:6" x14ac:dyDescent="0.25">
      <c r="F752" s="95"/>
    </row>
    <row r="753" spans="6:6" x14ac:dyDescent="0.25">
      <c r="F753" s="95"/>
    </row>
    <row r="754" spans="6:6" x14ac:dyDescent="0.25">
      <c r="F754" s="95"/>
    </row>
    <row r="755" spans="6:6" x14ac:dyDescent="0.25">
      <c r="F755" s="95"/>
    </row>
    <row r="756" spans="6:6" x14ac:dyDescent="0.25">
      <c r="F756" s="95"/>
    </row>
    <row r="757" spans="6:6" x14ac:dyDescent="0.25">
      <c r="F757" s="95"/>
    </row>
    <row r="758" spans="6:6" x14ac:dyDescent="0.25">
      <c r="F758" s="95"/>
    </row>
    <row r="759" spans="6:6" x14ac:dyDescent="0.25">
      <c r="F759" s="95"/>
    </row>
    <row r="760" spans="6:6" x14ac:dyDescent="0.25">
      <c r="F760" s="95"/>
    </row>
    <row r="761" spans="6:6" x14ac:dyDescent="0.25">
      <c r="F761" s="95"/>
    </row>
    <row r="762" spans="6:6" x14ac:dyDescent="0.25">
      <c r="F762" s="95"/>
    </row>
    <row r="763" spans="6:6" x14ac:dyDescent="0.25">
      <c r="F763" s="95"/>
    </row>
    <row r="764" spans="6:6" x14ac:dyDescent="0.25">
      <c r="F764" s="95"/>
    </row>
    <row r="765" spans="6:6" x14ac:dyDescent="0.25">
      <c r="F765" s="95"/>
    </row>
    <row r="766" spans="6:6" x14ac:dyDescent="0.25">
      <c r="F766" s="95"/>
    </row>
    <row r="767" spans="6:6" x14ac:dyDescent="0.25">
      <c r="F767" s="95"/>
    </row>
    <row r="768" spans="6:6" x14ac:dyDescent="0.25">
      <c r="F768" s="95"/>
    </row>
    <row r="769" spans="6:6" x14ac:dyDescent="0.25">
      <c r="F769" s="95"/>
    </row>
    <row r="770" spans="6:6" x14ac:dyDescent="0.25">
      <c r="F770" s="95"/>
    </row>
    <row r="771" spans="6:6" x14ac:dyDescent="0.25">
      <c r="F771" s="95"/>
    </row>
    <row r="772" spans="6:6" x14ac:dyDescent="0.25">
      <c r="F772" s="95"/>
    </row>
    <row r="773" spans="6:6" x14ac:dyDescent="0.25">
      <c r="F773" s="95"/>
    </row>
    <row r="774" spans="6:6" x14ac:dyDescent="0.25">
      <c r="F774" s="95"/>
    </row>
    <row r="775" spans="6:6" x14ac:dyDescent="0.25">
      <c r="F775" s="95"/>
    </row>
    <row r="776" spans="6:6" x14ac:dyDescent="0.25">
      <c r="F776" s="95"/>
    </row>
    <row r="777" spans="6:6" x14ac:dyDescent="0.25">
      <c r="F777" s="95"/>
    </row>
    <row r="778" spans="6:6" x14ac:dyDescent="0.25">
      <c r="F778" s="95"/>
    </row>
    <row r="779" spans="6:6" x14ac:dyDescent="0.25">
      <c r="F779" s="95"/>
    </row>
    <row r="780" spans="6:6" x14ac:dyDescent="0.25">
      <c r="F780" s="95"/>
    </row>
    <row r="781" spans="6:6" x14ac:dyDescent="0.25">
      <c r="F781" s="95"/>
    </row>
    <row r="782" spans="6:6" x14ac:dyDescent="0.25">
      <c r="F782" s="95"/>
    </row>
    <row r="783" spans="6:6" x14ac:dyDescent="0.25">
      <c r="F783" s="95"/>
    </row>
    <row r="784" spans="6:6" x14ac:dyDescent="0.25">
      <c r="F784" s="95"/>
    </row>
    <row r="785" spans="6:6" x14ac:dyDescent="0.25">
      <c r="F785" s="95"/>
    </row>
    <row r="786" spans="6:6" x14ac:dyDescent="0.25">
      <c r="F786" s="95"/>
    </row>
    <row r="787" spans="6:6" x14ac:dyDescent="0.25">
      <c r="F787" s="95"/>
    </row>
    <row r="788" spans="6:6" x14ac:dyDescent="0.25">
      <c r="F788" s="95"/>
    </row>
    <row r="789" spans="6:6" x14ac:dyDescent="0.25">
      <c r="F789" s="95"/>
    </row>
    <row r="790" spans="6:6" x14ac:dyDescent="0.25">
      <c r="F790" s="95"/>
    </row>
    <row r="791" spans="6:6" x14ac:dyDescent="0.25">
      <c r="F791" s="95"/>
    </row>
    <row r="792" spans="6:6" x14ac:dyDescent="0.25">
      <c r="F792" s="95"/>
    </row>
    <row r="793" spans="6:6" x14ac:dyDescent="0.25">
      <c r="F793" s="95"/>
    </row>
    <row r="794" spans="6:6" x14ac:dyDescent="0.25">
      <c r="F794" s="95"/>
    </row>
    <row r="795" spans="6:6" x14ac:dyDescent="0.25">
      <c r="F795" s="95"/>
    </row>
    <row r="796" spans="6:6" x14ac:dyDescent="0.25">
      <c r="F796" s="95"/>
    </row>
    <row r="797" spans="6:6" x14ac:dyDescent="0.25">
      <c r="F797" s="95"/>
    </row>
    <row r="798" spans="6:6" x14ac:dyDescent="0.25">
      <c r="F798" s="95"/>
    </row>
    <row r="799" spans="6:6" x14ac:dyDescent="0.25">
      <c r="F799" s="95"/>
    </row>
    <row r="800" spans="6:6" x14ac:dyDescent="0.25">
      <c r="F800" s="95"/>
    </row>
    <row r="801" spans="6:6" x14ac:dyDescent="0.25">
      <c r="F801" s="95"/>
    </row>
    <row r="802" spans="6:6" x14ac:dyDescent="0.25">
      <c r="F802" s="95"/>
    </row>
    <row r="803" spans="6:6" x14ac:dyDescent="0.25">
      <c r="F803" s="95"/>
    </row>
    <row r="804" spans="6:6" x14ac:dyDescent="0.25">
      <c r="F804" s="95"/>
    </row>
    <row r="805" spans="6:6" x14ac:dyDescent="0.25">
      <c r="F805" s="95"/>
    </row>
    <row r="806" spans="6:6" x14ac:dyDescent="0.25">
      <c r="F806" s="95"/>
    </row>
    <row r="807" spans="6:6" x14ac:dyDescent="0.25">
      <c r="F807" s="95"/>
    </row>
    <row r="808" spans="6:6" x14ac:dyDescent="0.25">
      <c r="F808" s="95"/>
    </row>
    <row r="809" spans="6:6" x14ac:dyDescent="0.25">
      <c r="F809" s="95"/>
    </row>
    <row r="810" spans="6:6" x14ac:dyDescent="0.25">
      <c r="F810" s="95"/>
    </row>
    <row r="811" spans="6:6" x14ac:dyDescent="0.25">
      <c r="F811" s="95"/>
    </row>
    <row r="812" spans="6:6" x14ac:dyDescent="0.25">
      <c r="F812" s="95"/>
    </row>
    <row r="813" spans="6:6" x14ac:dyDescent="0.25">
      <c r="F813" s="95"/>
    </row>
    <row r="814" spans="6:6" x14ac:dyDescent="0.25">
      <c r="F814" s="95"/>
    </row>
    <row r="815" spans="6:6" x14ac:dyDescent="0.25">
      <c r="F815" s="95"/>
    </row>
    <row r="816" spans="6:6" x14ac:dyDescent="0.25">
      <c r="F816" s="95"/>
    </row>
    <row r="817" spans="6:6" x14ac:dyDescent="0.25">
      <c r="F817" s="95"/>
    </row>
    <row r="818" spans="6:6" x14ac:dyDescent="0.25">
      <c r="F818" s="95"/>
    </row>
    <row r="819" spans="6:6" x14ac:dyDescent="0.25">
      <c r="F819" s="95"/>
    </row>
    <row r="820" spans="6:6" x14ac:dyDescent="0.25">
      <c r="F820" s="95"/>
    </row>
    <row r="821" spans="6:6" x14ac:dyDescent="0.25">
      <c r="F821" s="95"/>
    </row>
    <row r="822" spans="6:6" x14ac:dyDescent="0.25">
      <c r="F822" s="95"/>
    </row>
    <row r="823" spans="6:6" x14ac:dyDescent="0.25">
      <c r="F823" s="95"/>
    </row>
    <row r="824" spans="6:6" x14ac:dyDescent="0.25">
      <c r="F824" s="95"/>
    </row>
    <row r="825" spans="6:6" x14ac:dyDescent="0.25">
      <c r="F825" s="95"/>
    </row>
    <row r="826" spans="6:6" x14ac:dyDescent="0.25">
      <c r="F826" s="95"/>
    </row>
    <row r="827" spans="6:6" x14ac:dyDescent="0.25">
      <c r="F827" s="95"/>
    </row>
    <row r="828" spans="6:6" x14ac:dyDescent="0.25">
      <c r="F828" s="95"/>
    </row>
    <row r="829" spans="6:6" x14ac:dyDescent="0.25">
      <c r="F829" s="95"/>
    </row>
    <row r="830" spans="6:6" x14ac:dyDescent="0.25">
      <c r="F830" s="95"/>
    </row>
    <row r="831" spans="6:6" x14ac:dyDescent="0.25">
      <c r="F831" s="95"/>
    </row>
    <row r="832" spans="6:6" x14ac:dyDescent="0.25">
      <c r="F832" s="95"/>
    </row>
    <row r="833" spans="6:6" x14ac:dyDescent="0.25">
      <c r="F833" s="95"/>
    </row>
    <row r="834" spans="6:6" x14ac:dyDescent="0.25">
      <c r="F834" s="95"/>
    </row>
    <row r="835" spans="6:6" x14ac:dyDescent="0.25">
      <c r="F835" s="95"/>
    </row>
    <row r="836" spans="6:6" x14ac:dyDescent="0.25">
      <c r="F836" s="95"/>
    </row>
    <row r="837" spans="6:6" x14ac:dyDescent="0.25">
      <c r="F837" s="95"/>
    </row>
    <row r="838" spans="6:6" x14ac:dyDescent="0.25">
      <c r="F838" s="95"/>
    </row>
    <row r="839" spans="6:6" x14ac:dyDescent="0.25">
      <c r="F839" s="95"/>
    </row>
    <row r="840" spans="6:6" x14ac:dyDescent="0.25">
      <c r="F840" s="95"/>
    </row>
    <row r="841" spans="6:6" x14ac:dyDescent="0.25">
      <c r="F841" s="95"/>
    </row>
    <row r="842" spans="6:6" x14ac:dyDescent="0.25">
      <c r="F842" s="95"/>
    </row>
    <row r="843" spans="6:6" x14ac:dyDescent="0.25">
      <c r="F843" s="95"/>
    </row>
    <row r="844" spans="6:6" x14ac:dyDescent="0.25">
      <c r="F844" s="95"/>
    </row>
    <row r="845" spans="6:6" x14ac:dyDescent="0.25">
      <c r="F845" s="95"/>
    </row>
    <row r="846" spans="6:6" x14ac:dyDescent="0.25">
      <c r="F846" s="95"/>
    </row>
    <row r="847" spans="6:6" x14ac:dyDescent="0.25">
      <c r="F847" s="95"/>
    </row>
    <row r="848" spans="6:6" x14ac:dyDescent="0.25">
      <c r="F848" s="95"/>
    </row>
    <row r="849" spans="6:6" x14ac:dyDescent="0.25">
      <c r="F849" s="95"/>
    </row>
    <row r="850" spans="6:6" x14ac:dyDescent="0.25">
      <c r="F850" s="95"/>
    </row>
    <row r="851" spans="6:6" x14ac:dyDescent="0.25">
      <c r="F851" s="95"/>
    </row>
    <row r="852" spans="6:6" x14ac:dyDescent="0.25">
      <c r="F852" s="95"/>
    </row>
    <row r="853" spans="6:6" x14ac:dyDescent="0.25">
      <c r="F853" s="95"/>
    </row>
    <row r="854" spans="6:6" x14ac:dyDescent="0.25">
      <c r="F854" s="95"/>
    </row>
    <row r="855" spans="6:6" x14ac:dyDescent="0.25">
      <c r="F855" s="95"/>
    </row>
    <row r="856" spans="6:6" x14ac:dyDescent="0.25">
      <c r="F856" s="95"/>
    </row>
    <row r="857" spans="6:6" x14ac:dyDescent="0.25">
      <c r="F857" s="95"/>
    </row>
    <row r="858" spans="6:6" x14ac:dyDescent="0.25">
      <c r="F858" s="95"/>
    </row>
    <row r="859" spans="6:6" x14ac:dyDescent="0.25">
      <c r="F859" s="95"/>
    </row>
    <row r="860" spans="6:6" x14ac:dyDescent="0.25">
      <c r="F860" s="95"/>
    </row>
    <row r="861" spans="6:6" x14ac:dyDescent="0.25">
      <c r="F861" s="95"/>
    </row>
    <row r="862" spans="6:6" x14ac:dyDescent="0.25">
      <c r="F862" s="95"/>
    </row>
    <row r="863" spans="6:6" x14ac:dyDescent="0.25">
      <c r="F863" s="95"/>
    </row>
    <row r="864" spans="6:6" x14ac:dyDescent="0.25">
      <c r="F864" s="95"/>
    </row>
    <row r="865" spans="6:6" x14ac:dyDescent="0.25">
      <c r="F865" s="95"/>
    </row>
    <row r="866" spans="6:6" x14ac:dyDescent="0.25">
      <c r="F866" s="95"/>
    </row>
    <row r="867" spans="6:6" x14ac:dyDescent="0.25">
      <c r="F867" s="95"/>
    </row>
    <row r="868" spans="6:6" x14ac:dyDescent="0.25">
      <c r="F868" s="95"/>
    </row>
    <row r="869" spans="6:6" x14ac:dyDescent="0.25">
      <c r="F869" s="95"/>
    </row>
    <row r="870" spans="6:6" x14ac:dyDescent="0.25">
      <c r="F870" s="95"/>
    </row>
    <row r="871" spans="6:6" x14ac:dyDescent="0.25">
      <c r="F871" s="95"/>
    </row>
    <row r="872" spans="6:6" x14ac:dyDescent="0.25">
      <c r="F872" s="95"/>
    </row>
    <row r="873" spans="6:6" x14ac:dyDescent="0.25">
      <c r="F873" s="95"/>
    </row>
    <row r="874" spans="6:6" x14ac:dyDescent="0.25">
      <c r="F874" s="95"/>
    </row>
    <row r="875" spans="6:6" x14ac:dyDescent="0.25">
      <c r="F875" s="95"/>
    </row>
    <row r="876" spans="6:6" x14ac:dyDescent="0.25">
      <c r="F876" s="95"/>
    </row>
    <row r="877" spans="6:6" x14ac:dyDescent="0.25">
      <c r="F877" s="95"/>
    </row>
    <row r="878" spans="6:6" x14ac:dyDescent="0.25">
      <c r="F878" s="95"/>
    </row>
    <row r="879" spans="6:6" x14ac:dyDescent="0.25">
      <c r="F879" s="95"/>
    </row>
    <row r="880" spans="6:6" x14ac:dyDescent="0.25">
      <c r="F880" s="95"/>
    </row>
    <row r="881" spans="6:6" x14ac:dyDescent="0.25">
      <c r="F881" s="95"/>
    </row>
    <row r="882" spans="6:6" x14ac:dyDescent="0.25">
      <c r="F882" s="95"/>
    </row>
    <row r="883" spans="6:6" x14ac:dyDescent="0.25">
      <c r="F883" s="95"/>
    </row>
    <row r="884" spans="6:6" x14ac:dyDescent="0.25">
      <c r="F884" s="95"/>
    </row>
    <row r="885" spans="6:6" x14ac:dyDescent="0.25">
      <c r="F885" s="95"/>
    </row>
    <row r="886" spans="6:6" x14ac:dyDescent="0.25">
      <c r="F886" s="95"/>
    </row>
    <row r="887" spans="6:6" x14ac:dyDescent="0.25">
      <c r="F887" s="95"/>
    </row>
    <row r="888" spans="6:6" x14ac:dyDescent="0.25">
      <c r="F888" s="95"/>
    </row>
    <row r="889" spans="6:6" x14ac:dyDescent="0.25">
      <c r="F889" s="95"/>
    </row>
    <row r="890" spans="6:6" x14ac:dyDescent="0.25">
      <c r="F890" s="95"/>
    </row>
    <row r="891" spans="6:6" x14ac:dyDescent="0.25">
      <c r="F891" s="95"/>
    </row>
    <row r="892" spans="6:6" x14ac:dyDescent="0.25">
      <c r="F892" s="95"/>
    </row>
    <row r="893" spans="6:6" x14ac:dyDescent="0.25">
      <c r="F893" s="95"/>
    </row>
    <row r="894" spans="6:6" x14ac:dyDescent="0.25">
      <c r="F894" s="95"/>
    </row>
    <row r="895" spans="6:6" x14ac:dyDescent="0.25">
      <c r="F895" s="95"/>
    </row>
    <row r="896" spans="6:6" x14ac:dyDescent="0.25">
      <c r="F896" s="95"/>
    </row>
    <row r="897" spans="6:6" x14ac:dyDescent="0.25">
      <c r="F897" s="95"/>
    </row>
    <row r="898" spans="6:6" x14ac:dyDescent="0.25">
      <c r="F898" s="95"/>
    </row>
    <row r="899" spans="6:6" x14ac:dyDescent="0.25">
      <c r="F899" s="95"/>
    </row>
    <row r="900" spans="6:6" x14ac:dyDescent="0.25">
      <c r="F900" s="95"/>
    </row>
    <row r="901" spans="6:6" x14ac:dyDescent="0.25">
      <c r="F901" s="95"/>
    </row>
    <row r="902" spans="6:6" x14ac:dyDescent="0.25">
      <c r="F902" s="95"/>
    </row>
    <row r="903" spans="6:6" x14ac:dyDescent="0.25">
      <c r="F903" s="95"/>
    </row>
    <row r="904" spans="6:6" x14ac:dyDescent="0.25">
      <c r="F904" s="95"/>
    </row>
    <row r="905" spans="6:6" x14ac:dyDescent="0.25">
      <c r="F905" s="95"/>
    </row>
    <row r="906" spans="6:6" x14ac:dyDescent="0.25">
      <c r="F906" s="95"/>
    </row>
    <row r="907" spans="6:6" x14ac:dyDescent="0.25">
      <c r="F907" s="95"/>
    </row>
    <row r="908" spans="6:6" x14ac:dyDescent="0.25">
      <c r="F908" s="95"/>
    </row>
    <row r="909" spans="6:6" x14ac:dyDescent="0.25">
      <c r="F909" s="95"/>
    </row>
    <row r="910" spans="6:6" x14ac:dyDescent="0.25">
      <c r="F910" s="95"/>
    </row>
    <row r="911" spans="6:6" x14ac:dyDescent="0.25">
      <c r="F911" s="95"/>
    </row>
    <row r="912" spans="6:6" x14ac:dyDescent="0.25">
      <c r="F912" s="95"/>
    </row>
    <row r="913" spans="6:6" x14ac:dyDescent="0.25">
      <c r="F913" s="95"/>
    </row>
    <row r="914" spans="6:6" x14ac:dyDescent="0.25">
      <c r="F914" s="95"/>
    </row>
    <row r="915" spans="6:6" x14ac:dyDescent="0.25">
      <c r="F915" s="95"/>
    </row>
    <row r="916" spans="6:6" x14ac:dyDescent="0.25">
      <c r="F916" s="95"/>
    </row>
    <row r="917" spans="6:6" x14ac:dyDescent="0.25">
      <c r="F917" s="95"/>
    </row>
    <row r="918" spans="6:6" x14ac:dyDescent="0.25">
      <c r="F918" s="95"/>
    </row>
    <row r="919" spans="6:6" x14ac:dyDescent="0.25">
      <c r="F919" s="95"/>
    </row>
    <row r="920" spans="6:6" x14ac:dyDescent="0.25">
      <c r="F920" s="95"/>
    </row>
    <row r="921" spans="6:6" x14ac:dyDescent="0.25">
      <c r="F921" s="95"/>
    </row>
    <row r="922" spans="6:6" x14ac:dyDescent="0.25">
      <c r="F922" s="95"/>
    </row>
    <row r="923" spans="6:6" x14ac:dyDescent="0.25">
      <c r="F923" s="95"/>
    </row>
    <row r="924" spans="6:6" x14ac:dyDescent="0.25">
      <c r="F924" s="95"/>
    </row>
    <row r="925" spans="6:6" x14ac:dyDescent="0.25">
      <c r="F925" s="95"/>
    </row>
    <row r="926" spans="6:6" x14ac:dyDescent="0.25">
      <c r="F926" s="95"/>
    </row>
    <row r="927" spans="6:6" x14ac:dyDescent="0.25">
      <c r="F927" s="95"/>
    </row>
    <row r="928" spans="6:6" x14ac:dyDescent="0.25">
      <c r="F928" s="95"/>
    </row>
    <row r="929" spans="6:6" x14ac:dyDescent="0.25">
      <c r="F929" s="95"/>
    </row>
    <row r="930" spans="6:6" x14ac:dyDescent="0.25">
      <c r="F930" s="95"/>
    </row>
    <row r="931" spans="6:6" x14ac:dyDescent="0.25">
      <c r="F931" s="95"/>
    </row>
    <row r="932" spans="6:6" x14ac:dyDescent="0.25">
      <c r="F932" s="95"/>
    </row>
    <row r="933" spans="6:6" x14ac:dyDescent="0.25">
      <c r="F933" s="95"/>
    </row>
    <row r="934" spans="6:6" x14ac:dyDescent="0.25">
      <c r="F934" s="95"/>
    </row>
    <row r="935" spans="6:6" x14ac:dyDescent="0.25">
      <c r="F935" s="95"/>
    </row>
    <row r="936" spans="6:6" x14ac:dyDescent="0.25">
      <c r="F936" s="95"/>
    </row>
    <row r="937" spans="6:6" x14ac:dyDescent="0.25">
      <c r="F937" s="95"/>
    </row>
    <row r="938" spans="6:6" x14ac:dyDescent="0.25">
      <c r="F938" s="95"/>
    </row>
    <row r="939" spans="6:6" x14ac:dyDescent="0.25">
      <c r="F939" s="95"/>
    </row>
    <row r="940" spans="6:6" x14ac:dyDescent="0.25">
      <c r="F940" s="95"/>
    </row>
    <row r="941" spans="6:6" x14ac:dyDescent="0.25">
      <c r="F941" s="95"/>
    </row>
    <row r="942" spans="6:6" x14ac:dyDescent="0.25">
      <c r="F942" s="95"/>
    </row>
    <row r="943" spans="6:6" x14ac:dyDescent="0.25">
      <c r="F943" s="95"/>
    </row>
    <row r="944" spans="6:6" x14ac:dyDescent="0.25">
      <c r="F944" s="95"/>
    </row>
    <row r="945" spans="6:6" x14ac:dyDescent="0.25">
      <c r="F945" s="95"/>
    </row>
    <row r="946" spans="6:6" x14ac:dyDescent="0.25">
      <c r="F946" s="95"/>
    </row>
    <row r="947" spans="6:6" x14ac:dyDescent="0.25">
      <c r="F947" s="95"/>
    </row>
    <row r="948" spans="6:6" x14ac:dyDescent="0.25">
      <c r="F948" s="95"/>
    </row>
    <row r="949" spans="6:6" x14ac:dyDescent="0.25">
      <c r="F949" s="95"/>
    </row>
    <row r="950" spans="6:6" x14ac:dyDescent="0.25">
      <c r="F950" s="95"/>
    </row>
    <row r="951" spans="6:6" x14ac:dyDescent="0.25">
      <c r="F951" s="95"/>
    </row>
    <row r="952" spans="6:6" x14ac:dyDescent="0.25">
      <c r="F952" s="95"/>
    </row>
    <row r="953" spans="6:6" x14ac:dyDescent="0.25">
      <c r="F953" s="95"/>
    </row>
    <row r="954" spans="6:6" x14ac:dyDescent="0.25">
      <c r="F954" s="95"/>
    </row>
    <row r="955" spans="6:6" x14ac:dyDescent="0.25">
      <c r="F955" s="95"/>
    </row>
    <row r="956" spans="6:6" x14ac:dyDescent="0.25">
      <c r="F956" s="95"/>
    </row>
    <row r="957" spans="6:6" x14ac:dyDescent="0.25">
      <c r="F957" s="95"/>
    </row>
    <row r="958" spans="6:6" x14ac:dyDescent="0.25">
      <c r="F958" s="95"/>
    </row>
    <row r="959" spans="6:6" x14ac:dyDescent="0.25">
      <c r="F959" s="95"/>
    </row>
    <row r="960" spans="6:6" x14ac:dyDescent="0.25">
      <c r="F960" s="95"/>
    </row>
    <row r="961" spans="6:6" x14ac:dyDescent="0.25">
      <c r="F961" s="95"/>
    </row>
    <row r="962" spans="6:6" x14ac:dyDescent="0.25">
      <c r="F962" s="95"/>
    </row>
    <row r="963" spans="6:6" x14ac:dyDescent="0.25">
      <c r="F963" s="95"/>
    </row>
    <row r="964" spans="6:6" x14ac:dyDescent="0.25">
      <c r="F964" s="95"/>
    </row>
    <row r="965" spans="6:6" x14ac:dyDescent="0.25">
      <c r="F965" s="95"/>
    </row>
    <row r="966" spans="6:6" x14ac:dyDescent="0.25">
      <c r="F966" s="95"/>
    </row>
    <row r="967" spans="6:6" x14ac:dyDescent="0.25">
      <c r="F967" s="95"/>
    </row>
    <row r="968" spans="6:6" x14ac:dyDescent="0.25">
      <c r="F968" s="95"/>
    </row>
    <row r="969" spans="6:6" x14ac:dyDescent="0.25">
      <c r="F969" s="95"/>
    </row>
    <row r="970" spans="6:6" x14ac:dyDescent="0.25">
      <c r="F970" s="95"/>
    </row>
    <row r="971" spans="6:6" x14ac:dyDescent="0.25">
      <c r="F971" s="95"/>
    </row>
    <row r="972" spans="6:6" x14ac:dyDescent="0.25">
      <c r="F972" s="95"/>
    </row>
    <row r="973" spans="6:6" x14ac:dyDescent="0.25">
      <c r="F973" s="95"/>
    </row>
    <row r="974" spans="6:6" x14ac:dyDescent="0.25">
      <c r="F974" s="95"/>
    </row>
    <row r="975" spans="6:6" x14ac:dyDescent="0.25">
      <c r="F975" s="95"/>
    </row>
    <row r="976" spans="6:6" x14ac:dyDescent="0.25">
      <c r="F976" s="95"/>
    </row>
    <row r="977" spans="6:6" x14ac:dyDescent="0.25">
      <c r="F977" s="95"/>
    </row>
    <row r="978" spans="6:6" x14ac:dyDescent="0.25">
      <c r="F978" s="95"/>
    </row>
    <row r="979" spans="6:6" x14ac:dyDescent="0.25">
      <c r="F979" s="95"/>
    </row>
    <row r="980" spans="6:6" x14ac:dyDescent="0.25">
      <c r="F980" s="95"/>
    </row>
    <row r="981" spans="6:6" x14ac:dyDescent="0.25">
      <c r="F981" s="95"/>
    </row>
    <row r="982" spans="6:6" x14ac:dyDescent="0.25">
      <c r="F982" s="95"/>
    </row>
    <row r="983" spans="6:6" x14ac:dyDescent="0.25">
      <c r="F983" s="95"/>
    </row>
    <row r="984" spans="6:6" x14ac:dyDescent="0.25">
      <c r="F984" s="95"/>
    </row>
    <row r="985" spans="6:6" x14ac:dyDescent="0.25">
      <c r="F985" s="95"/>
    </row>
    <row r="986" spans="6:6" x14ac:dyDescent="0.25">
      <c r="F986" s="95"/>
    </row>
    <row r="987" spans="6:6" x14ac:dyDescent="0.25">
      <c r="F987" s="95"/>
    </row>
    <row r="988" spans="6:6" x14ac:dyDescent="0.25">
      <c r="F988" s="95"/>
    </row>
    <row r="989" spans="6:6" x14ac:dyDescent="0.25">
      <c r="F989" s="95"/>
    </row>
    <row r="990" spans="6:6" x14ac:dyDescent="0.25">
      <c r="F990" s="95"/>
    </row>
    <row r="991" spans="6:6" x14ac:dyDescent="0.25">
      <c r="F991" s="95"/>
    </row>
    <row r="992" spans="6:6" x14ac:dyDescent="0.25">
      <c r="F992" s="95"/>
    </row>
    <row r="993" spans="6:6" x14ac:dyDescent="0.25">
      <c r="F993" s="95"/>
    </row>
    <row r="994" spans="6:6" x14ac:dyDescent="0.25">
      <c r="F994" s="95"/>
    </row>
    <row r="995" spans="6:6" x14ac:dyDescent="0.25">
      <c r="F995" s="95"/>
    </row>
    <row r="996" spans="6:6" x14ac:dyDescent="0.25">
      <c r="F996" s="95"/>
    </row>
    <row r="997" spans="6:6" x14ac:dyDescent="0.25">
      <c r="F997" s="95"/>
    </row>
    <row r="998" spans="6:6" x14ac:dyDescent="0.25">
      <c r="F998" s="95"/>
    </row>
    <row r="999" spans="6:6" x14ac:dyDescent="0.25">
      <c r="F999" s="95"/>
    </row>
    <row r="1000" spans="6:6" x14ac:dyDescent="0.25">
      <c r="F1000" s="95"/>
    </row>
  </sheetData>
  <conditionalFormatting sqref="H2:H11">
    <cfRule type="containsBlanks" dxfId="17" priority="1">
      <formula>LEN(TRIM(H2))=0</formula>
    </cfRule>
  </conditionalFormatting>
  <conditionalFormatting sqref="C2:C200">
    <cfRule type="colorScale" priority="2">
      <colorScale>
        <cfvo type="min"/>
        <cfvo type="percentile" val="50"/>
        <cfvo type="max"/>
        <color rgb="FFE67C73"/>
        <color rgb="FFFFD966"/>
        <color rgb="FF57BB8A"/>
      </colorScale>
    </cfRule>
  </conditionalFormatting>
  <conditionalFormatting sqref="D2:D99">
    <cfRule type="colorScale" priority="3">
      <colorScale>
        <cfvo type="min"/>
        <cfvo type="percentile" val="50"/>
        <cfvo type="max"/>
        <color rgb="FFEA9999"/>
        <color rgb="FFFFFFFF"/>
        <color rgb="FFB6D7A8"/>
      </colorScale>
    </cfRule>
  </conditionalFormatting>
  <conditionalFormatting sqref="Q1:V6 Q8:V13 G15:Q25">
    <cfRule type="containsBlanks" dxfId="16" priority="4">
      <formula>LEN(TRIM(Q1))=0</formula>
    </cfRule>
  </conditionalFormatting>
  <conditionalFormatting sqref="R2:BE6 R9:BE13 H16:Q25">
    <cfRule type="colorScale" priority="5">
      <colorScale>
        <cfvo type="min"/>
        <cfvo type="percentile" val="50"/>
        <cfvo type="max"/>
        <color rgb="FF57BB8A"/>
        <color rgb="FFFFFFFF"/>
        <color rgb="FF990000"/>
      </colorScale>
    </cfRule>
  </conditionalFormatting>
  <conditionalFormatting sqref="H14:Q14">
    <cfRule type="colorScale" priority="6">
      <colorScale>
        <cfvo type="min"/>
        <cfvo type="max"/>
        <color rgb="FFFFFFFF"/>
        <color rgb="FFE86FD5"/>
      </colorScale>
    </cfRule>
  </conditionalFormatting>
  <conditionalFormatting sqref="E2:E100">
    <cfRule type="colorScale" priority="7">
      <colorScale>
        <cfvo type="min"/>
        <cfvo type="max"/>
        <color rgb="FFFFFF00"/>
        <color rgb="FF674EA7"/>
      </colorScale>
    </cfRule>
  </conditionalFormatting>
  <conditionalFormatting sqref="J2:J11">
    <cfRule type="colorScale" priority="8">
      <colorScale>
        <cfvo type="min"/>
        <cfvo type="max"/>
        <color rgb="FF57BB8A"/>
        <color rgb="FFD9EAD3"/>
      </colorScale>
    </cfRule>
  </conditionalFormatting>
  <conditionalFormatting sqref="O2:O13">
    <cfRule type="expression" dxfId="15" priority="9">
      <formula>COUNTIF($O$1:$O$13,O2)&gt;1</formula>
    </cfRule>
  </conditionalFormatting>
  <conditionalFormatting sqref="F1:F1000">
    <cfRule type="cellIs" dxfId="14" priority="10" operator="greaterThan">
      <formula>0</formula>
    </cfRule>
  </conditionalFormatting>
  <conditionalFormatting sqref="F1:F1000">
    <cfRule type="cellIs" dxfId="13" priority="11" operator="lessThan">
      <formula>0</formula>
    </cfRule>
  </conditionalFormatting>
  <conditionalFormatting sqref="A2:A1000">
    <cfRule type="expression" dxfId="12" priority="12">
      <formula>IF(OR(F2&lt;0,F2&gt;0),TRUE,FALSE)</formula>
    </cfRule>
  </conditionalFormatting>
  <conditionalFormatting sqref="H2:H11">
    <cfRule type="expression" dxfId="11" priority="13">
      <formula>COUNTIF($H$2:$H$11,H2)&gt;1</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F990"/>
  <sheetViews>
    <sheetView workbookViewId="0"/>
  </sheetViews>
  <sheetFormatPr baseColWidth="10" defaultColWidth="14.42578125" defaultRowHeight="15" customHeight="1" x14ac:dyDescent="0.25"/>
  <cols>
    <col min="2" max="2" width="6" customWidth="1"/>
    <col min="3" max="3" width="3.85546875" customWidth="1"/>
    <col min="4" max="4" width="12.140625" customWidth="1"/>
    <col min="5" max="5" width="12.85546875" customWidth="1"/>
    <col min="6" max="6" width="14.140625" customWidth="1"/>
    <col min="7" max="7" width="7.7109375" customWidth="1"/>
    <col min="8" max="8" width="16.85546875" customWidth="1"/>
    <col min="9" max="9" width="15.85546875" customWidth="1"/>
    <col min="10" max="10" width="9.28515625" customWidth="1"/>
    <col min="11" max="11" width="13" customWidth="1"/>
    <col min="12" max="12" width="10" customWidth="1"/>
    <col min="13" max="13" width="3.85546875" customWidth="1"/>
    <col min="14" max="14" width="15.5703125" customWidth="1"/>
    <col min="15" max="15" width="4.140625" customWidth="1"/>
    <col min="16" max="16" width="17.28515625" customWidth="1"/>
    <col min="17" max="17" width="18.7109375" customWidth="1"/>
    <col min="18" max="18" width="8.5703125" customWidth="1"/>
  </cols>
  <sheetData>
    <row r="1" spans="1:32" x14ac:dyDescent="0.25">
      <c r="A1" s="108"/>
      <c r="B1" s="109"/>
      <c r="C1" s="109"/>
      <c r="Q1" s="102"/>
      <c r="R1" s="102"/>
      <c r="S1" s="102"/>
      <c r="T1" s="102"/>
      <c r="U1" s="102"/>
      <c r="V1" s="102"/>
      <c r="W1" s="102"/>
      <c r="X1" s="102"/>
      <c r="Y1" s="102"/>
      <c r="Z1" s="102"/>
      <c r="AA1" s="102"/>
      <c r="AB1" s="102"/>
      <c r="AC1" s="102"/>
      <c r="AD1" s="102"/>
      <c r="AE1" s="102"/>
      <c r="AF1" s="102"/>
    </row>
    <row r="2" spans="1:32" x14ac:dyDescent="0.25">
      <c r="A2" s="108"/>
      <c r="B2" s="109"/>
      <c r="C2" s="109"/>
      <c r="Q2" s="102"/>
      <c r="R2" s="102"/>
      <c r="S2" s="102"/>
      <c r="T2" s="102"/>
      <c r="U2" s="102"/>
      <c r="V2" s="102"/>
      <c r="W2" s="102"/>
      <c r="X2" s="102"/>
      <c r="Y2" s="102"/>
      <c r="Z2" s="102"/>
      <c r="AA2" s="102"/>
      <c r="AB2" s="102"/>
      <c r="AC2" s="102"/>
      <c r="AD2" s="102"/>
      <c r="AE2" s="102"/>
      <c r="AF2" s="102"/>
    </row>
    <row r="3" spans="1:32" x14ac:dyDescent="0.25">
      <c r="A3" s="108"/>
      <c r="B3" s="109"/>
      <c r="C3" s="109"/>
      <c r="Q3" s="102"/>
      <c r="R3" s="102"/>
      <c r="S3" s="102"/>
      <c r="T3" s="102"/>
      <c r="U3" s="102"/>
      <c r="V3" s="102"/>
      <c r="W3" s="102"/>
      <c r="X3" s="102"/>
      <c r="Y3" s="102"/>
      <c r="Z3" s="102"/>
      <c r="AA3" s="102"/>
      <c r="AB3" s="102"/>
      <c r="AC3" s="102"/>
      <c r="AD3" s="102"/>
      <c r="AE3" s="102"/>
      <c r="AF3" s="102"/>
    </row>
    <row r="4" spans="1:32" x14ac:dyDescent="0.25">
      <c r="A4" s="108">
        <v>44609</v>
      </c>
      <c r="B4" s="109"/>
      <c r="C4" s="109"/>
      <c r="Q4" s="102"/>
      <c r="R4" s="102"/>
      <c r="S4" s="102"/>
      <c r="T4" s="102"/>
      <c r="U4" s="102"/>
      <c r="V4" s="102"/>
      <c r="W4" s="102"/>
      <c r="X4" s="102"/>
      <c r="Y4" s="102"/>
      <c r="Z4" s="102"/>
      <c r="AA4" s="102"/>
      <c r="AB4" s="102"/>
      <c r="AC4" s="102"/>
      <c r="AD4" s="102"/>
      <c r="AE4" s="102"/>
      <c r="AF4" s="102"/>
    </row>
    <row r="5" spans="1:32" x14ac:dyDescent="0.25">
      <c r="A5" s="110" t="s">
        <v>75</v>
      </c>
      <c r="B5" s="111">
        <v>0.83750000000000002</v>
      </c>
      <c r="Q5" s="102"/>
      <c r="R5" s="102"/>
      <c r="S5" s="102"/>
      <c r="T5" s="102"/>
      <c r="U5" s="102"/>
      <c r="V5" s="102"/>
      <c r="W5" s="102"/>
      <c r="X5" s="102"/>
      <c r="Y5" s="102"/>
      <c r="Z5" s="102"/>
      <c r="AA5" s="102"/>
      <c r="AB5" s="102"/>
      <c r="AC5" s="102"/>
      <c r="AD5" s="102"/>
      <c r="AE5" s="102"/>
      <c r="AF5" s="102"/>
    </row>
    <row r="6" spans="1:32" x14ac:dyDescent="0.25">
      <c r="A6" s="112" t="s">
        <v>76</v>
      </c>
      <c r="B6" s="111">
        <v>0.84027777777777779</v>
      </c>
      <c r="Q6" s="102"/>
      <c r="R6" s="102"/>
      <c r="S6" s="102"/>
      <c r="T6" s="102"/>
      <c r="U6" s="102"/>
      <c r="V6" s="102"/>
      <c r="W6" s="102"/>
      <c r="X6" s="102"/>
      <c r="Y6" s="102"/>
      <c r="Z6" s="102"/>
      <c r="AA6" s="102"/>
      <c r="AB6" s="102"/>
      <c r="AC6" s="102"/>
      <c r="AD6" s="102"/>
      <c r="AE6" s="102"/>
      <c r="AF6" s="102"/>
    </row>
    <row r="7" spans="1:32" x14ac:dyDescent="0.25">
      <c r="A7" s="113" t="s">
        <v>77</v>
      </c>
      <c r="B7" s="111">
        <v>0.84027777777777779</v>
      </c>
      <c r="Q7" s="102"/>
      <c r="R7" s="102"/>
      <c r="S7" s="102"/>
      <c r="T7" s="102"/>
      <c r="U7" s="102"/>
      <c r="V7" s="102"/>
      <c r="W7" s="102"/>
      <c r="X7" s="102"/>
      <c r="Y7" s="102"/>
      <c r="Z7" s="102"/>
      <c r="AA7" s="102"/>
      <c r="AB7" s="102"/>
      <c r="AC7" s="102"/>
      <c r="AD7" s="102"/>
      <c r="AE7" s="102"/>
      <c r="AF7" s="102"/>
    </row>
    <row r="8" spans="1:32" x14ac:dyDescent="0.25">
      <c r="A8" s="113" t="s">
        <v>78</v>
      </c>
      <c r="B8" s="111">
        <v>0.84166666666666667</v>
      </c>
      <c r="Q8" s="102"/>
      <c r="R8" s="102"/>
      <c r="S8" s="102"/>
      <c r="T8" s="102"/>
      <c r="U8" s="102"/>
      <c r="V8" s="102"/>
      <c r="W8" s="102"/>
      <c r="X8" s="102"/>
      <c r="Y8" s="102"/>
      <c r="Z8" s="102"/>
      <c r="AA8" s="102"/>
      <c r="AB8" s="102"/>
      <c r="AC8" s="102"/>
      <c r="AD8" s="102"/>
      <c r="AE8" s="102"/>
      <c r="AF8" s="102"/>
    </row>
    <row r="9" spans="1:32" x14ac:dyDescent="0.25">
      <c r="A9" s="112" t="s">
        <v>75</v>
      </c>
      <c r="B9" s="111">
        <v>0.84305555555555556</v>
      </c>
      <c r="Q9" s="102"/>
      <c r="R9" s="102"/>
      <c r="S9" s="102"/>
      <c r="T9" s="102"/>
      <c r="U9" s="102"/>
      <c r="V9" s="102"/>
      <c r="W9" s="102"/>
      <c r="X9" s="102"/>
      <c r="Y9" s="102"/>
      <c r="Z9" s="102"/>
      <c r="AA9" s="102"/>
      <c r="AB9" s="102"/>
      <c r="AC9" s="102"/>
      <c r="AD9" s="102"/>
      <c r="AE9" s="102"/>
      <c r="AF9" s="102"/>
    </row>
    <row r="10" spans="1:32" x14ac:dyDescent="0.25">
      <c r="A10" s="113" t="s">
        <v>79</v>
      </c>
      <c r="B10" s="111">
        <v>0.84305555555555556</v>
      </c>
      <c r="Q10" s="102"/>
      <c r="R10" s="102"/>
      <c r="S10" s="102"/>
      <c r="T10" s="102"/>
      <c r="U10" s="102"/>
      <c r="V10" s="102"/>
      <c r="W10" s="102"/>
      <c r="X10" s="102"/>
      <c r="Y10" s="102"/>
      <c r="Z10" s="102"/>
      <c r="AA10" s="102"/>
      <c r="AB10" s="102"/>
      <c r="AC10" s="102"/>
      <c r="AD10" s="102"/>
      <c r="AE10" s="102"/>
      <c r="AF10" s="102"/>
    </row>
    <row r="11" spans="1:32" x14ac:dyDescent="0.25">
      <c r="A11" s="112" t="s">
        <v>80</v>
      </c>
      <c r="B11" s="111">
        <v>0.84444444444444444</v>
      </c>
      <c r="Q11" s="102"/>
      <c r="R11" s="102"/>
      <c r="S11" s="102"/>
      <c r="T11" s="102"/>
      <c r="U11" s="102"/>
      <c r="V11" s="102"/>
      <c r="W11" s="102"/>
      <c r="X11" s="102"/>
      <c r="Y11" s="102"/>
      <c r="Z11" s="102"/>
      <c r="AA11" s="102"/>
      <c r="AB11" s="102"/>
      <c r="AC11" s="102"/>
      <c r="AD11" s="102"/>
      <c r="AE11" s="102"/>
      <c r="AF11" s="102"/>
    </row>
    <row r="12" spans="1:32" x14ac:dyDescent="0.25">
      <c r="A12" s="113" t="s">
        <v>78</v>
      </c>
      <c r="B12" s="111">
        <v>0.84722222222222221</v>
      </c>
      <c r="Q12" s="102"/>
      <c r="R12" s="102"/>
      <c r="S12" s="102"/>
      <c r="T12" s="102"/>
      <c r="U12" s="102"/>
      <c r="V12" s="102"/>
      <c r="W12" s="102"/>
      <c r="X12" s="102"/>
      <c r="Y12" s="102"/>
      <c r="Z12" s="102"/>
      <c r="AA12" s="102"/>
      <c r="AB12" s="102"/>
      <c r="AC12" s="102"/>
      <c r="AD12" s="102"/>
      <c r="AE12" s="102"/>
      <c r="AF12" s="102"/>
    </row>
    <row r="13" spans="1:32" x14ac:dyDescent="0.25">
      <c r="A13" s="113" t="s">
        <v>77</v>
      </c>
      <c r="B13" s="111">
        <v>0.84791666666666665</v>
      </c>
      <c r="Q13" s="102"/>
      <c r="R13" s="102"/>
      <c r="S13" s="102"/>
      <c r="T13" s="102"/>
      <c r="U13" s="102"/>
      <c r="V13" s="102"/>
      <c r="W13" s="102"/>
      <c r="X13" s="102"/>
      <c r="Y13" s="102"/>
      <c r="Z13" s="102"/>
      <c r="AA13" s="102"/>
      <c r="AB13" s="102"/>
      <c r="AC13" s="102"/>
      <c r="AD13" s="102"/>
      <c r="AE13" s="102"/>
      <c r="AF13" s="102"/>
    </row>
    <row r="14" spans="1:32" x14ac:dyDescent="0.25">
      <c r="A14" s="113" t="s">
        <v>78</v>
      </c>
      <c r="B14" s="111">
        <v>0.84930555555555554</v>
      </c>
      <c r="Q14" s="102"/>
      <c r="R14" s="102"/>
      <c r="S14" s="102"/>
      <c r="T14" s="102"/>
      <c r="U14" s="102"/>
      <c r="V14" s="102"/>
      <c r="W14" s="102"/>
      <c r="X14" s="102"/>
      <c r="Y14" s="102"/>
      <c r="Z14" s="102"/>
      <c r="AA14" s="102"/>
      <c r="AB14" s="102"/>
      <c r="AC14" s="102"/>
      <c r="AD14" s="102"/>
      <c r="AE14" s="102"/>
      <c r="AF14" s="102"/>
    </row>
    <row r="15" spans="1:32" x14ac:dyDescent="0.25">
      <c r="A15" s="112" t="s">
        <v>81</v>
      </c>
      <c r="B15" s="111">
        <v>0.85069444444444442</v>
      </c>
      <c r="Q15" s="102"/>
      <c r="R15" s="102"/>
      <c r="S15" s="102"/>
      <c r="T15" s="102"/>
      <c r="U15" s="102"/>
      <c r="V15" s="102"/>
      <c r="W15" s="102"/>
      <c r="X15" s="102"/>
      <c r="Y15" s="102"/>
      <c r="Z15" s="102"/>
      <c r="AA15" s="102"/>
      <c r="AB15" s="102"/>
      <c r="AC15" s="102"/>
      <c r="AD15" s="102"/>
      <c r="AE15" s="102"/>
      <c r="AF15" s="102"/>
    </row>
    <row r="16" spans="1:32" x14ac:dyDescent="0.25">
      <c r="A16" s="113" t="s">
        <v>82</v>
      </c>
      <c r="B16" s="111">
        <v>0.85277777777777775</v>
      </c>
      <c r="Q16" s="102"/>
      <c r="R16" s="102"/>
      <c r="S16" s="102"/>
      <c r="T16" s="102"/>
      <c r="U16" s="102"/>
      <c r="V16" s="102"/>
      <c r="W16" s="102"/>
      <c r="X16" s="102"/>
      <c r="Y16" s="102"/>
      <c r="Z16" s="102"/>
      <c r="AA16" s="102"/>
      <c r="AB16" s="102"/>
      <c r="AC16" s="102"/>
      <c r="AD16" s="102"/>
      <c r="AE16" s="102"/>
      <c r="AF16" s="102"/>
    </row>
    <row r="17" spans="1:32" x14ac:dyDescent="0.25">
      <c r="A17" s="112" t="s">
        <v>76</v>
      </c>
      <c r="B17" s="111">
        <v>0.85486111111111107</v>
      </c>
      <c r="Q17" s="102"/>
      <c r="R17" s="102"/>
      <c r="S17" s="102"/>
      <c r="T17" s="102"/>
      <c r="U17" s="102"/>
      <c r="V17" s="102"/>
      <c r="W17" s="102"/>
      <c r="X17" s="102"/>
      <c r="Y17" s="102"/>
      <c r="Z17" s="102"/>
      <c r="AA17" s="102"/>
      <c r="AB17" s="102"/>
      <c r="AC17" s="102"/>
      <c r="AD17" s="102"/>
      <c r="AE17" s="102"/>
      <c r="AF17" s="102"/>
    </row>
    <row r="18" spans="1:32" x14ac:dyDescent="0.25">
      <c r="A18" s="112" t="s">
        <v>76</v>
      </c>
      <c r="B18" s="111">
        <v>0.85624999999999996</v>
      </c>
      <c r="Q18" s="102"/>
      <c r="R18" s="102"/>
      <c r="S18" s="102"/>
      <c r="T18" s="102"/>
      <c r="U18" s="102"/>
      <c r="V18" s="102"/>
      <c r="W18" s="102"/>
      <c r="X18" s="102"/>
      <c r="Y18" s="102"/>
      <c r="Z18" s="102"/>
      <c r="AA18" s="102"/>
      <c r="AB18" s="102"/>
      <c r="AC18" s="102"/>
      <c r="AD18" s="102"/>
      <c r="AE18" s="102"/>
      <c r="AF18" s="102"/>
    </row>
    <row r="19" spans="1:32" x14ac:dyDescent="0.25">
      <c r="A19" s="113" t="s">
        <v>83</v>
      </c>
      <c r="B19" s="111">
        <v>0.85902777777777772</v>
      </c>
      <c r="Q19" s="102"/>
      <c r="R19" s="102"/>
      <c r="S19" s="102"/>
      <c r="T19" s="102"/>
      <c r="U19" s="102"/>
      <c r="V19" s="102"/>
      <c r="W19" s="102"/>
      <c r="X19" s="102"/>
      <c r="Y19" s="102"/>
      <c r="Z19" s="102"/>
      <c r="AA19" s="102"/>
      <c r="AB19" s="102"/>
      <c r="AC19" s="102"/>
      <c r="AD19" s="102"/>
      <c r="AE19" s="102"/>
      <c r="AF19" s="102"/>
    </row>
    <row r="20" spans="1:32" x14ac:dyDescent="0.25">
      <c r="A20" s="114" t="s">
        <v>84</v>
      </c>
      <c r="B20" s="115"/>
      <c r="Q20" s="102"/>
      <c r="R20" s="102"/>
      <c r="S20" s="102"/>
      <c r="T20" s="102"/>
      <c r="U20" s="102"/>
      <c r="V20" s="102"/>
      <c r="W20" s="102"/>
      <c r="X20" s="102"/>
      <c r="Y20" s="102"/>
      <c r="Z20" s="102"/>
      <c r="AA20" s="102"/>
      <c r="AB20" s="102"/>
      <c r="AC20" s="102"/>
      <c r="AD20" s="102"/>
      <c r="AE20" s="102"/>
      <c r="AF20" s="102"/>
    </row>
    <row r="21" spans="1:32" x14ac:dyDescent="0.25">
      <c r="A21" s="110" t="s">
        <v>80</v>
      </c>
      <c r="B21" s="111">
        <v>0.86250000000000004</v>
      </c>
      <c r="Q21" s="102"/>
      <c r="R21" s="102"/>
      <c r="S21" s="102"/>
      <c r="T21" s="102"/>
      <c r="U21" s="102"/>
      <c r="V21" s="102"/>
      <c r="W21" s="102"/>
      <c r="X21" s="102"/>
      <c r="Y21" s="102"/>
      <c r="Z21" s="102"/>
      <c r="AA21" s="102"/>
      <c r="AB21" s="102"/>
      <c r="AC21" s="102"/>
      <c r="AD21" s="102"/>
      <c r="AE21" s="102"/>
      <c r="AF21" s="102"/>
    </row>
    <row r="22" spans="1:32" x14ac:dyDescent="0.25">
      <c r="A22" s="113" t="s">
        <v>77</v>
      </c>
      <c r="B22" s="111">
        <v>0.86388888888888893</v>
      </c>
      <c r="Q22" s="102"/>
      <c r="R22" s="102"/>
      <c r="S22" s="102"/>
      <c r="T22" s="102"/>
      <c r="U22" s="102"/>
      <c r="V22" s="102"/>
      <c r="W22" s="102"/>
      <c r="X22" s="102"/>
      <c r="Y22" s="102"/>
      <c r="Z22" s="102"/>
      <c r="AA22" s="102"/>
      <c r="AB22" s="102"/>
      <c r="AC22" s="102"/>
      <c r="AD22" s="102"/>
      <c r="AE22" s="102"/>
      <c r="AF22" s="102"/>
    </row>
    <row r="23" spans="1:32" x14ac:dyDescent="0.25">
      <c r="A23" s="113" t="s">
        <v>77</v>
      </c>
      <c r="B23" s="111">
        <v>0.86527777777777781</v>
      </c>
      <c r="Q23" s="102"/>
      <c r="R23" s="102"/>
      <c r="S23" s="102"/>
      <c r="T23" s="102"/>
      <c r="U23" s="102"/>
      <c r="V23" s="102"/>
      <c r="W23" s="102"/>
      <c r="X23" s="102"/>
      <c r="Y23" s="102"/>
      <c r="Z23" s="102"/>
      <c r="AA23" s="102"/>
      <c r="AB23" s="102"/>
      <c r="AC23" s="102"/>
      <c r="AD23" s="102"/>
      <c r="AE23" s="102"/>
      <c r="AF23" s="102"/>
    </row>
    <row r="24" spans="1:32" x14ac:dyDescent="0.25">
      <c r="A24" s="113" t="s">
        <v>78</v>
      </c>
      <c r="B24" s="111">
        <v>0.8666666666666667</v>
      </c>
      <c r="Q24" s="102"/>
      <c r="R24" s="102"/>
      <c r="S24" s="102"/>
      <c r="T24" s="102"/>
      <c r="U24" s="102"/>
      <c r="V24" s="102"/>
      <c r="W24" s="102"/>
      <c r="X24" s="102"/>
      <c r="Y24" s="102"/>
      <c r="Z24" s="102"/>
      <c r="AA24" s="102"/>
      <c r="AB24" s="102"/>
      <c r="AC24" s="102"/>
      <c r="AD24" s="102"/>
      <c r="AE24" s="102"/>
      <c r="AF24" s="102"/>
    </row>
    <row r="25" spans="1:32" x14ac:dyDescent="0.25">
      <c r="A25" s="112" t="s">
        <v>81</v>
      </c>
      <c r="B25" s="111">
        <v>0.86736111111111114</v>
      </c>
      <c r="Q25" s="102"/>
      <c r="R25" s="102"/>
      <c r="S25" s="102"/>
      <c r="T25" s="102"/>
      <c r="U25" s="102"/>
      <c r="V25" s="102"/>
      <c r="W25" s="102"/>
      <c r="X25" s="102"/>
      <c r="Y25" s="102"/>
      <c r="Z25" s="102"/>
      <c r="AA25" s="102"/>
      <c r="AB25" s="102"/>
      <c r="AC25" s="102"/>
      <c r="AD25" s="102"/>
      <c r="AE25" s="102"/>
      <c r="AF25" s="102"/>
    </row>
    <row r="26" spans="1:32" x14ac:dyDescent="0.25">
      <c r="A26" s="112" t="s">
        <v>85</v>
      </c>
      <c r="B26" s="111">
        <v>0.86736111111111114</v>
      </c>
      <c r="Q26" s="102"/>
      <c r="R26" s="102"/>
      <c r="S26" s="102"/>
      <c r="T26" s="102"/>
      <c r="U26" s="102"/>
      <c r="V26" s="102"/>
      <c r="W26" s="102"/>
      <c r="X26" s="102"/>
      <c r="Y26" s="102"/>
      <c r="Z26" s="102"/>
      <c r="AA26" s="102"/>
      <c r="AB26" s="102"/>
      <c r="AC26" s="102"/>
      <c r="AD26" s="102"/>
      <c r="AE26" s="102"/>
      <c r="AF26" s="102"/>
    </row>
    <row r="27" spans="1:32" x14ac:dyDescent="0.25">
      <c r="A27" s="113" t="s">
        <v>78</v>
      </c>
      <c r="B27" s="111">
        <v>0.86875000000000002</v>
      </c>
      <c r="Q27" s="102"/>
      <c r="R27" s="102"/>
      <c r="S27" s="102"/>
      <c r="T27" s="102"/>
      <c r="U27" s="102"/>
      <c r="V27" s="102"/>
      <c r="W27" s="102"/>
      <c r="X27" s="102"/>
      <c r="Y27" s="102"/>
      <c r="Z27" s="102"/>
      <c r="AA27" s="102"/>
      <c r="AB27" s="102"/>
      <c r="AC27" s="102"/>
      <c r="AD27" s="102"/>
      <c r="AE27" s="102"/>
      <c r="AF27" s="102"/>
    </row>
    <row r="28" spans="1:32" x14ac:dyDescent="0.25">
      <c r="A28" s="113" t="s">
        <v>83</v>
      </c>
      <c r="B28" s="111">
        <v>0.86944444444444446</v>
      </c>
      <c r="Q28" s="102"/>
      <c r="R28" s="102"/>
      <c r="S28" s="102"/>
      <c r="T28" s="102"/>
      <c r="U28" s="102"/>
      <c r="V28" s="102"/>
      <c r="W28" s="102"/>
      <c r="X28" s="102"/>
      <c r="Y28" s="102"/>
      <c r="Z28" s="102"/>
      <c r="AA28" s="102"/>
      <c r="AB28" s="102"/>
      <c r="AC28" s="102"/>
      <c r="AD28" s="102"/>
      <c r="AE28" s="102"/>
      <c r="AF28" s="102"/>
    </row>
    <row r="29" spans="1:32" x14ac:dyDescent="0.25">
      <c r="A29" s="112" t="s">
        <v>76</v>
      </c>
      <c r="B29" s="111">
        <v>0.87013888888888891</v>
      </c>
      <c r="Q29" s="102"/>
      <c r="R29" s="102"/>
      <c r="S29" s="102"/>
      <c r="T29" s="102"/>
      <c r="U29" s="102"/>
      <c r="V29" s="102"/>
      <c r="W29" s="102"/>
      <c r="X29" s="102"/>
      <c r="Y29" s="102"/>
      <c r="Z29" s="102"/>
      <c r="AA29" s="102"/>
      <c r="AB29" s="102"/>
      <c r="AC29" s="102"/>
      <c r="AD29" s="102"/>
      <c r="AE29" s="102"/>
      <c r="AF29" s="102"/>
    </row>
    <row r="30" spans="1:32" x14ac:dyDescent="0.25">
      <c r="A30" s="112" t="s">
        <v>76</v>
      </c>
      <c r="B30" s="111">
        <v>0.87222222222222223</v>
      </c>
      <c r="Q30" s="102"/>
      <c r="R30" s="102"/>
      <c r="S30" s="102"/>
      <c r="T30" s="102"/>
      <c r="U30" s="102"/>
      <c r="V30" s="102"/>
      <c r="W30" s="102"/>
      <c r="X30" s="102"/>
      <c r="Y30" s="102"/>
      <c r="Z30" s="102"/>
      <c r="AA30" s="102"/>
      <c r="AB30" s="102"/>
      <c r="AC30" s="102"/>
      <c r="AD30" s="102"/>
      <c r="AE30" s="102"/>
      <c r="AF30" s="102"/>
    </row>
    <row r="31" spans="1:32" x14ac:dyDescent="0.25">
      <c r="A31" s="113" t="s">
        <v>79</v>
      </c>
      <c r="B31" s="111">
        <v>0.87291666666666667</v>
      </c>
      <c r="Q31" s="102"/>
      <c r="R31" s="102"/>
      <c r="S31" s="102"/>
      <c r="T31" s="102"/>
      <c r="U31" s="102"/>
      <c r="V31" s="102"/>
      <c r="W31" s="102"/>
      <c r="X31" s="102"/>
      <c r="Y31" s="102"/>
      <c r="Z31" s="102"/>
      <c r="AA31" s="102"/>
      <c r="AB31" s="102"/>
      <c r="AC31" s="102"/>
      <c r="AD31" s="102"/>
      <c r="AE31" s="102"/>
      <c r="AF31" s="102"/>
    </row>
    <row r="32" spans="1:32" x14ac:dyDescent="0.25">
      <c r="A32" s="113" t="s">
        <v>82</v>
      </c>
      <c r="B32" s="111">
        <v>0.87430555555555556</v>
      </c>
      <c r="Q32" s="102"/>
      <c r="R32" s="102"/>
      <c r="S32" s="102"/>
      <c r="T32" s="102"/>
      <c r="U32" s="102"/>
      <c r="V32" s="102"/>
      <c r="W32" s="102"/>
      <c r="X32" s="102"/>
      <c r="Y32" s="102"/>
      <c r="Z32" s="102"/>
      <c r="AA32" s="102"/>
      <c r="AB32" s="102"/>
      <c r="AC32" s="102"/>
      <c r="AD32" s="102"/>
      <c r="AE32" s="102"/>
      <c r="AF32" s="102"/>
    </row>
    <row r="33" spans="1:32" x14ac:dyDescent="0.25">
      <c r="A33" s="112" t="s">
        <v>80</v>
      </c>
      <c r="B33" s="111">
        <v>0.875</v>
      </c>
      <c r="Q33" s="102"/>
      <c r="R33" s="102"/>
      <c r="S33" s="102"/>
      <c r="T33" s="102"/>
      <c r="U33" s="102"/>
      <c r="V33" s="102"/>
      <c r="W33" s="102"/>
      <c r="X33" s="102"/>
      <c r="Y33" s="102"/>
      <c r="Z33" s="102"/>
      <c r="AA33" s="102"/>
      <c r="AB33" s="102"/>
      <c r="AC33" s="102"/>
      <c r="AD33" s="102"/>
      <c r="AE33" s="102"/>
      <c r="AF33" s="102"/>
    </row>
    <row r="34" spans="1:32" x14ac:dyDescent="0.25">
      <c r="A34" s="113" t="s">
        <v>82</v>
      </c>
      <c r="B34" s="111">
        <v>0.87638888888888888</v>
      </c>
      <c r="Q34" s="102"/>
      <c r="R34" s="102"/>
      <c r="S34" s="102"/>
      <c r="T34" s="102"/>
      <c r="U34" s="102"/>
      <c r="V34" s="102"/>
      <c r="W34" s="102"/>
      <c r="X34" s="102"/>
      <c r="Y34" s="102"/>
      <c r="Z34" s="102"/>
      <c r="AA34" s="102"/>
      <c r="AB34" s="102"/>
      <c r="AC34" s="102"/>
      <c r="AD34" s="102"/>
      <c r="AE34" s="102"/>
      <c r="AF34" s="102"/>
    </row>
    <row r="35" spans="1:32" x14ac:dyDescent="0.25">
      <c r="A35" s="113" t="s">
        <v>79</v>
      </c>
      <c r="B35" s="111">
        <v>0.87708333333333333</v>
      </c>
      <c r="Q35" s="102"/>
      <c r="R35" s="102"/>
      <c r="S35" s="102"/>
      <c r="T35" s="102"/>
      <c r="U35" s="102"/>
      <c r="V35" s="102"/>
      <c r="W35" s="102"/>
      <c r="X35" s="102"/>
      <c r="Y35" s="102"/>
      <c r="Z35" s="102"/>
      <c r="AA35" s="102"/>
      <c r="AB35" s="102"/>
      <c r="AC35" s="102"/>
      <c r="AD35" s="102"/>
      <c r="AE35" s="102"/>
      <c r="AF35" s="102"/>
    </row>
    <row r="36" spans="1:32" x14ac:dyDescent="0.25">
      <c r="Q36" s="102"/>
      <c r="R36" s="102"/>
      <c r="S36" s="102"/>
      <c r="T36" s="102"/>
      <c r="U36" s="102"/>
      <c r="V36" s="102"/>
      <c r="W36" s="102"/>
      <c r="X36" s="102"/>
      <c r="Y36" s="102"/>
      <c r="Z36" s="102"/>
      <c r="AA36" s="102"/>
      <c r="AB36" s="102"/>
      <c r="AC36" s="102"/>
      <c r="AD36" s="102"/>
      <c r="AE36" s="102"/>
      <c r="AF36" s="102"/>
    </row>
    <row r="37" spans="1:32" x14ac:dyDescent="0.25">
      <c r="Q37" s="102"/>
      <c r="R37" s="102"/>
      <c r="S37" s="102"/>
      <c r="T37" s="102"/>
      <c r="U37" s="102"/>
      <c r="V37" s="102"/>
      <c r="W37" s="102"/>
      <c r="X37" s="102"/>
      <c r="Y37" s="102"/>
      <c r="Z37" s="102"/>
      <c r="AA37" s="102"/>
      <c r="AB37" s="102"/>
      <c r="AC37" s="102"/>
      <c r="AD37" s="102"/>
      <c r="AE37" s="102"/>
      <c r="AF37" s="102"/>
    </row>
    <row r="38" spans="1:32" x14ac:dyDescent="0.25">
      <c r="A38" s="108">
        <v>44616</v>
      </c>
      <c r="B38" s="109"/>
      <c r="C38" s="109"/>
      <c r="Q38" s="102"/>
      <c r="R38" s="102"/>
      <c r="S38" s="102"/>
      <c r="T38" s="102"/>
      <c r="U38" s="102"/>
      <c r="V38" s="102"/>
      <c r="W38" s="102"/>
      <c r="X38" s="102"/>
      <c r="Y38" s="102"/>
      <c r="Z38" s="102"/>
      <c r="AA38" s="102"/>
      <c r="AB38" s="102"/>
      <c r="AC38" s="102"/>
      <c r="AD38" s="102"/>
      <c r="AE38" s="102"/>
      <c r="AF38" s="102"/>
    </row>
    <row r="39" spans="1:32" x14ac:dyDescent="0.25">
      <c r="A39" s="116" t="s">
        <v>25</v>
      </c>
      <c r="B39" s="111">
        <v>0.83958333333333335</v>
      </c>
      <c r="Q39" s="102"/>
      <c r="R39" s="102"/>
      <c r="S39" s="102"/>
      <c r="T39" s="102"/>
      <c r="U39" s="102"/>
      <c r="V39" s="102"/>
      <c r="W39" s="102"/>
      <c r="X39" s="102"/>
      <c r="Y39" s="102"/>
      <c r="Z39" s="102"/>
      <c r="AA39" s="102"/>
      <c r="AB39" s="102"/>
      <c r="AC39" s="102"/>
      <c r="AD39" s="102"/>
      <c r="AE39" s="102"/>
      <c r="AF39" s="102"/>
    </row>
    <row r="40" spans="1:32" x14ac:dyDescent="0.25">
      <c r="A40" s="113" t="s">
        <v>25</v>
      </c>
      <c r="B40" s="111">
        <v>0.84097222222222223</v>
      </c>
      <c r="Q40" s="102"/>
      <c r="R40" s="102"/>
      <c r="S40" s="102"/>
      <c r="T40" s="102"/>
      <c r="U40" s="102"/>
      <c r="V40" s="102"/>
      <c r="W40" s="102"/>
      <c r="X40" s="102"/>
      <c r="Y40" s="102"/>
      <c r="Z40" s="102"/>
      <c r="AA40" s="102"/>
      <c r="AB40" s="102"/>
      <c r="AC40" s="102"/>
      <c r="AD40" s="102"/>
      <c r="AE40" s="102"/>
      <c r="AF40" s="102"/>
    </row>
    <row r="41" spans="1:32" x14ac:dyDescent="0.25">
      <c r="A41" s="113" t="s">
        <v>9</v>
      </c>
      <c r="B41" s="111">
        <v>0.84166666666666667</v>
      </c>
      <c r="Q41" s="102"/>
      <c r="R41" s="102"/>
      <c r="S41" s="102"/>
      <c r="T41" s="102"/>
      <c r="U41" s="102"/>
      <c r="V41" s="102"/>
      <c r="W41" s="102"/>
      <c r="X41" s="102"/>
      <c r="Y41" s="102"/>
      <c r="Z41" s="102"/>
      <c r="AA41" s="102"/>
      <c r="AB41" s="102"/>
      <c r="AC41" s="102"/>
      <c r="AD41" s="102"/>
      <c r="AE41" s="102"/>
      <c r="AF41" s="102"/>
    </row>
    <row r="42" spans="1:32" x14ac:dyDescent="0.25">
      <c r="A42" s="112" t="s">
        <v>23</v>
      </c>
      <c r="B42" s="111">
        <v>0.84305555555555556</v>
      </c>
      <c r="Q42" s="102"/>
      <c r="R42" s="102"/>
      <c r="S42" s="102"/>
      <c r="T42" s="102"/>
      <c r="U42" s="102"/>
      <c r="V42" s="102"/>
      <c r="W42" s="102"/>
      <c r="X42" s="102"/>
      <c r="Y42" s="102"/>
      <c r="Z42" s="102"/>
      <c r="AA42" s="102"/>
      <c r="AB42" s="102"/>
      <c r="AC42" s="102"/>
      <c r="AD42" s="102"/>
      <c r="AE42" s="102"/>
      <c r="AF42" s="102"/>
    </row>
    <row r="43" spans="1:32" x14ac:dyDescent="0.25">
      <c r="A43" s="113" t="s">
        <v>9</v>
      </c>
      <c r="B43" s="111">
        <v>0.84375</v>
      </c>
      <c r="Q43" s="102"/>
      <c r="R43" s="102"/>
      <c r="S43" s="102"/>
      <c r="T43" s="102"/>
      <c r="U43" s="102"/>
      <c r="V43" s="102"/>
      <c r="W43" s="102"/>
      <c r="X43" s="102"/>
      <c r="Y43" s="102"/>
      <c r="Z43" s="102"/>
      <c r="AA43" s="102"/>
      <c r="AB43" s="102"/>
      <c r="AC43" s="102"/>
      <c r="AD43" s="102"/>
      <c r="AE43" s="102"/>
      <c r="AF43" s="102"/>
    </row>
    <row r="44" spans="1:32" x14ac:dyDescent="0.25">
      <c r="A44" s="112" t="s">
        <v>20</v>
      </c>
      <c r="B44" s="111">
        <v>0.84513888888888888</v>
      </c>
      <c r="Q44" s="102"/>
      <c r="R44" s="102"/>
      <c r="S44" s="102"/>
      <c r="T44" s="102"/>
      <c r="U44" s="102"/>
      <c r="V44" s="102"/>
      <c r="W44" s="102"/>
      <c r="X44" s="102"/>
      <c r="Y44" s="102"/>
      <c r="Z44" s="102"/>
      <c r="AA44" s="102"/>
      <c r="AB44" s="102"/>
      <c r="AC44" s="102"/>
      <c r="AD44" s="102"/>
      <c r="AE44" s="102"/>
      <c r="AF44" s="102"/>
    </row>
    <row r="45" spans="1:32" x14ac:dyDescent="0.25">
      <c r="A45" s="112" t="s">
        <v>10</v>
      </c>
      <c r="B45" s="111">
        <v>0.84652777777777777</v>
      </c>
      <c r="Q45" s="102"/>
      <c r="R45" s="102"/>
      <c r="S45" s="102"/>
      <c r="T45" s="102"/>
      <c r="U45" s="102"/>
      <c r="V45" s="102"/>
      <c r="W45" s="102"/>
      <c r="X45" s="102"/>
      <c r="Y45" s="102"/>
      <c r="Z45" s="102"/>
      <c r="AA45" s="102"/>
      <c r="AB45" s="102"/>
      <c r="AC45" s="102"/>
      <c r="AD45" s="102"/>
      <c r="AE45" s="102"/>
      <c r="AF45" s="102"/>
    </row>
    <row r="46" spans="1:32" x14ac:dyDescent="0.25">
      <c r="A46" s="112" t="s">
        <v>37</v>
      </c>
      <c r="B46" s="111">
        <v>0.84722222222222221</v>
      </c>
      <c r="Q46" s="102"/>
      <c r="R46" s="102"/>
      <c r="S46" s="102"/>
      <c r="T46" s="102"/>
      <c r="U46" s="102"/>
      <c r="V46" s="102"/>
      <c r="W46" s="102"/>
      <c r="X46" s="102"/>
      <c r="Y46" s="102"/>
      <c r="Z46" s="102"/>
      <c r="AA46" s="102"/>
      <c r="AB46" s="102"/>
      <c r="AC46" s="102"/>
      <c r="AD46" s="102"/>
      <c r="AE46" s="102"/>
      <c r="AF46" s="102"/>
    </row>
    <row r="47" spans="1:32" x14ac:dyDescent="0.25">
      <c r="A47" s="113" t="s">
        <v>25</v>
      </c>
      <c r="B47" s="111">
        <v>0.84791666666666665</v>
      </c>
      <c r="Q47" s="102"/>
      <c r="R47" s="102"/>
      <c r="S47" s="102"/>
      <c r="T47" s="102"/>
      <c r="U47" s="102"/>
      <c r="V47" s="102"/>
      <c r="W47" s="102"/>
      <c r="X47" s="102"/>
      <c r="Y47" s="102"/>
      <c r="Z47" s="102"/>
      <c r="AA47" s="102"/>
      <c r="AB47" s="102"/>
      <c r="AC47" s="102"/>
      <c r="AD47" s="102"/>
      <c r="AE47" s="102"/>
      <c r="AF47" s="102"/>
    </row>
    <row r="48" spans="1:32" x14ac:dyDescent="0.25">
      <c r="A48" s="113" t="s">
        <v>25</v>
      </c>
      <c r="B48" s="111">
        <v>0.84930555555555554</v>
      </c>
      <c r="Q48" s="102"/>
      <c r="R48" s="102"/>
      <c r="S48" s="102"/>
      <c r="T48" s="102"/>
      <c r="U48" s="102"/>
      <c r="V48" s="102"/>
      <c r="W48" s="102"/>
      <c r="X48" s="102"/>
      <c r="Y48" s="102"/>
      <c r="Z48" s="102"/>
      <c r="AA48" s="102"/>
      <c r="AB48" s="102"/>
      <c r="AC48" s="102"/>
      <c r="AD48" s="102"/>
      <c r="AE48" s="102"/>
      <c r="AF48" s="102"/>
    </row>
    <row r="49" spans="1:32" x14ac:dyDescent="0.25">
      <c r="A49" s="112" t="s">
        <v>22</v>
      </c>
      <c r="B49" s="111">
        <v>0.85</v>
      </c>
      <c r="Q49" s="102"/>
      <c r="R49" s="102"/>
      <c r="S49" s="102"/>
      <c r="T49" s="102"/>
      <c r="U49" s="102"/>
      <c r="V49" s="102"/>
      <c r="W49" s="102"/>
      <c r="X49" s="102"/>
      <c r="Y49" s="102"/>
      <c r="Z49" s="102"/>
      <c r="AA49" s="102"/>
      <c r="AB49" s="102"/>
      <c r="AC49" s="102"/>
      <c r="AD49" s="102"/>
      <c r="AE49" s="102"/>
      <c r="AF49" s="102"/>
    </row>
    <row r="50" spans="1:32" x14ac:dyDescent="0.25">
      <c r="A50" s="112" t="s">
        <v>22</v>
      </c>
      <c r="B50" s="111">
        <v>0.85069444444444442</v>
      </c>
      <c r="Q50" s="102"/>
      <c r="R50" s="102"/>
      <c r="S50" s="102"/>
      <c r="T50" s="102"/>
      <c r="U50" s="102"/>
      <c r="V50" s="102"/>
      <c r="W50" s="102"/>
      <c r="X50" s="102"/>
      <c r="Y50" s="102"/>
      <c r="Z50" s="102"/>
      <c r="AA50" s="102"/>
      <c r="AB50" s="102"/>
      <c r="AC50" s="102"/>
      <c r="AD50" s="102"/>
      <c r="AE50" s="102"/>
      <c r="AF50" s="102"/>
    </row>
    <row r="51" spans="1:32" x14ac:dyDescent="0.25">
      <c r="A51" s="112" t="s">
        <v>10</v>
      </c>
      <c r="B51" s="111">
        <v>0.85069444444444442</v>
      </c>
      <c r="Q51" s="102"/>
      <c r="R51" s="102"/>
      <c r="S51" s="102"/>
      <c r="T51" s="102"/>
      <c r="U51" s="102"/>
      <c r="V51" s="102"/>
      <c r="W51" s="102"/>
      <c r="X51" s="102"/>
      <c r="Y51" s="102"/>
      <c r="Z51" s="102"/>
      <c r="AA51" s="102"/>
      <c r="AB51" s="102"/>
      <c r="AC51" s="102"/>
      <c r="AD51" s="102"/>
      <c r="AE51" s="102"/>
      <c r="AF51" s="102"/>
    </row>
    <row r="52" spans="1:32" x14ac:dyDescent="0.25">
      <c r="A52" s="113" t="s">
        <v>9</v>
      </c>
      <c r="B52" s="111">
        <v>0.85277777777777775</v>
      </c>
      <c r="Q52" s="102"/>
      <c r="R52" s="102"/>
      <c r="S52" s="102"/>
      <c r="T52" s="102"/>
      <c r="U52" s="102"/>
      <c r="V52" s="102"/>
      <c r="W52" s="102"/>
      <c r="X52" s="102"/>
      <c r="Y52" s="102"/>
      <c r="Z52" s="102"/>
      <c r="AA52" s="102"/>
      <c r="AB52" s="102"/>
      <c r="AC52" s="102"/>
      <c r="AD52" s="102"/>
      <c r="AE52" s="102"/>
      <c r="AF52" s="102"/>
    </row>
    <row r="53" spans="1:32" x14ac:dyDescent="0.25">
      <c r="A53" s="113" t="s">
        <v>25</v>
      </c>
      <c r="B53" s="111">
        <v>0.85347222222222219</v>
      </c>
      <c r="Q53" s="102"/>
      <c r="R53" s="102"/>
      <c r="S53" s="102"/>
      <c r="T53" s="102"/>
      <c r="U53" s="102"/>
      <c r="V53" s="102"/>
      <c r="W53" s="102"/>
      <c r="X53" s="102"/>
      <c r="Y53" s="102"/>
      <c r="Z53" s="102"/>
      <c r="AA53" s="102"/>
      <c r="AB53" s="102"/>
      <c r="AC53" s="102"/>
      <c r="AD53" s="102"/>
      <c r="AE53" s="102"/>
      <c r="AF53" s="102"/>
    </row>
    <row r="54" spans="1:32" x14ac:dyDescent="0.25">
      <c r="A54" s="114" t="s">
        <v>84</v>
      </c>
      <c r="B54" s="115"/>
      <c r="Q54" s="102"/>
      <c r="R54" s="102"/>
      <c r="S54" s="102"/>
      <c r="T54" s="102"/>
      <c r="U54" s="102"/>
      <c r="V54" s="102"/>
      <c r="W54" s="102"/>
      <c r="X54" s="102"/>
      <c r="Y54" s="102"/>
      <c r="Z54" s="102"/>
      <c r="AA54" s="102"/>
      <c r="AB54" s="102"/>
      <c r="AC54" s="102"/>
      <c r="AD54" s="102"/>
      <c r="AE54" s="102"/>
      <c r="AF54" s="102"/>
    </row>
    <row r="55" spans="1:32" x14ac:dyDescent="0.25">
      <c r="A55" s="110" t="s">
        <v>37</v>
      </c>
      <c r="B55" s="111">
        <v>0.85555555555555551</v>
      </c>
      <c r="Q55" s="102"/>
      <c r="R55" s="102"/>
      <c r="S55" s="102"/>
      <c r="T55" s="102"/>
      <c r="U55" s="102"/>
      <c r="V55" s="102"/>
      <c r="W55" s="102"/>
      <c r="X55" s="102"/>
      <c r="Y55" s="102"/>
      <c r="Z55" s="102"/>
      <c r="AA55" s="102"/>
      <c r="AB55" s="102"/>
      <c r="AC55" s="102"/>
      <c r="AD55" s="102"/>
      <c r="AE55" s="102"/>
      <c r="AF55" s="102"/>
    </row>
    <row r="56" spans="1:32" x14ac:dyDescent="0.25">
      <c r="A56" s="112" t="s">
        <v>37</v>
      </c>
      <c r="B56" s="111">
        <v>0.8569444444444444</v>
      </c>
      <c r="Q56" s="102"/>
      <c r="R56" s="102"/>
      <c r="S56" s="102"/>
      <c r="T56" s="102"/>
      <c r="U56" s="102"/>
      <c r="V56" s="102"/>
      <c r="W56" s="102"/>
      <c r="X56" s="102"/>
      <c r="Y56" s="102"/>
      <c r="Z56" s="102"/>
      <c r="AA56" s="102"/>
      <c r="AB56" s="102"/>
      <c r="AC56" s="102"/>
      <c r="AD56" s="102"/>
      <c r="AE56" s="102"/>
      <c r="AF56" s="102"/>
    </row>
    <row r="57" spans="1:32" x14ac:dyDescent="0.25">
      <c r="A57" s="113" t="s">
        <v>12</v>
      </c>
      <c r="B57" s="111">
        <v>0.85902777777777772</v>
      </c>
      <c r="Q57" s="102"/>
      <c r="R57" s="102"/>
      <c r="S57" s="102"/>
      <c r="T57" s="102"/>
      <c r="U57" s="102"/>
      <c r="V57" s="102"/>
      <c r="W57" s="102"/>
      <c r="X57" s="102"/>
      <c r="Y57" s="102"/>
      <c r="Z57" s="102"/>
      <c r="AA57" s="102"/>
      <c r="AB57" s="102"/>
      <c r="AC57" s="102"/>
      <c r="AD57" s="102"/>
      <c r="AE57" s="102"/>
      <c r="AF57" s="102"/>
    </row>
    <row r="58" spans="1:32" x14ac:dyDescent="0.25">
      <c r="A58" s="113" t="s">
        <v>70</v>
      </c>
      <c r="B58" s="111">
        <v>0.85972222222222228</v>
      </c>
      <c r="Q58" s="102"/>
      <c r="R58" s="102"/>
      <c r="S58" s="102"/>
      <c r="T58" s="102"/>
      <c r="U58" s="102"/>
      <c r="V58" s="102"/>
      <c r="W58" s="102"/>
      <c r="X58" s="102"/>
      <c r="Y58" s="102"/>
      <c r="Z58" s="102"/>
      <c r="AA58" s="102"/>
      <c r="AB58" s="102"/>
      <c r="AC58" s="102"/>
      <c r="AD58" s="102"/>
      <c r="AE58" s="102"/>
      <c r="AF58" s="102"/>
    </row>
    <row r="59" spans="1:32" x14ac:dyDescent="0.25">
      <c r="A59" s="113" t="s">
        <v>70</v>
      </c>
      <c r="B59" s="111">
        <v>0.86041666666666672</v>
      </c>
      <c r="Q59" s="102"/>
      <c r="R59" s="102"/>
      <c r="S59" s="102"/>
      <c r="T59" s="102"/>
      <c r="U59" s="102"/>
      <c r="V59" s="102"/>
      <c r="W59" s="102"/>
      <c r="X59" s="102"/>
      <c r="Y59" s="102"/>
      <c r="Z59" s="102"/>
      <c r="AA59" s="102"/>
      <c r="AB59" s="102"/>
      <c r="AC59" s="102"/>
      <c r="AD59" s="102"/>
      <c r="AE59" s="102"/>
      <c r="AF59" s="102"/>
    </row>
    <row r="60" spans="1:32" x14ac:dyDescent="0.25">
      <c r="A60" s="112" t="s">
        <v>22</v>
      </c>
      <c r="B60" s="111">
        <v>0.8618055555555556</v>
      </c>
      <c r="Q60" s="102"/>
      <c r="R60" s="102"/>
      <c r="S60" s="102"/>
      <c r="T60" s="102"/>
      <c r="U60" s="102"/>
      <c r="V60" s="102"/>
      <c r="W60" s="102"/>
      <c r="X60" s="102"/>
      <c r="Y60" s="102"/>
      <c r="Z60" s="102"/>
      <c r="AA60" s="102"/>
      <c r="AB60" s="102"/>
      <c r="AC60" s="102"/>
      <c r="AD60" s="102"/>
      <c r="AE60" s="102"/>
      <c r="AF60" s="102"/>
    </row>
    <row r="61" spans="1:32" x14ac:dyDescent="0.25">
      <c r="A61" s="113" t="s">
        <v>70</v>
      </c>
      <c r="B61" s="111">
        <v>0.86250000000000004</v>
      </c>
      <c r="Q61" s="102"/>
      <c r="R61" s="102"/>
      <c r="S61" s="102"/>
      <c r="T61" s="102"/>
      <c r="U61" s="102"/>
      <c r="V61" s="102"/>
      <c r="W61" s="102"/>
      <c r="X61" s="102"/>
      <c r="Y61" s="102"/>
      <c r="Z61" s="102"/>
      <c r="AA61" s="102"/>
      <c r="AB61" s="102"/>
      <c r="AC61" s="102"/>
      <c r="AD61" s="102"/>
      <c r="AE61" s="102"/>
      <c r="AF61" s="102"/>
    </row>
    <row r="62" spans="1:32" x14ac:dyDescent="0.25">
      <c r="A62" s="113" t="s">
        <v>12</v>
      </c>
      <c r="B62" s="111">
        <v>0.86458333333333337</v>
      </c>
      <c r="Q62" s="102"/>
      <c r="R62" s="102"/>
      <c r="S62" s="102"/>
      <c r="T62" s="102"/>
      <c r="U62" s="102"/>
      <c r="V62" s="102"/>
      <c r="W62" s="102"/>
      <c r="X62" s="102"/>
      <c r="Y62" s="102"/>
      <c r="Z62" s="102"/>
      <c r="AA62" s="102"/>
      <c r="AB62" s="102"/>
      <c r="AC62" s="102"/>
      <c r="AD62" s="102"/>
      <c r="AE62" s="102"/>
      <c r="AF62" s="102"/>
    </row>
    <row r="63" spans="1:32" x14ac:dyDescent="0.25">
      <c r="A63" s="113" t="s">
        <v>70</v>
      </c>
      <c r="B63" s="111">
        <v>0.86527777777777781</v>
      </c>
      <c r="Q63" s="102"/>
      <c r="R63" s="102"/>
      <c r="S63" s="102"/>
      <c r="T63" s="102"/>
      <c r="U63" s="102"/>
      <c r="V63" s="102"/>
      <c r="W63" s="102"/>
      <c r="X63" s="102"/>
      <c r="Y63" s="102"/>
      <c r="Z63" s="102"/>
      <c r="AA63" s="102"/>
      <c r="AB63" s="102"/>
      <c r="AC63" s="102"/>
      <c r="AD63" s="102"/>
      <c r="AE63" s="102"/>
      <c r="AF63" s="102"/>
    </row>
    <row r="64" spans="1:32" x14ac:dyDescent="0.25">
      <c r="A64" s="112" t="s">
        <v>20</v>
      </c>
      <c r="B64" s="111">
        <v>0.8666666666666667</v>
      </c>
      <c r="Q64" s="102"/>
      <c r="R64" s="102"/>
      <c r="S64" s="102"/>
      <c r="T64" s="102"/>
      <c r="U64" s="102"/>
      <c r="V64" s="102"/>
      <c r="W64" s="102"/>
      <c r="X64" s="102"/>
      <c r="Y64" s="102"/>
      <c r="Z64" s="102"/>
      <c r="AA64" s="102"/>
      <c r="AB64" s="102"/>
      <c r="AC64" s="102"/>
      <c r="AD64" s="102"/>
      <c r="AE64" s="102"/>
      <c r="AF64" s="102"/>
    </row>
    <row r="65" spans="1:32" x14ac:dyDescent="0.25">
      <c r="A65" s="112" t="s">
        <v>10</v>
      </c>
      <c r="B65" s="111">
        <v>0.86805555555555558</v>
      </c>
      <c r="Q65" s="102"/>
      <c r="R65" s="102"/>
      <c r="S65" s="102"/>
      <c r="T65" s="102"/>
      <c r="U65" s="102"/>
      <c r="V65" s="102"/>
      <c r="W65" s="102"/>
      <c r="X65" s="102"/>
      <c r="Y65" s="102"/>
      <c r="Z65" s="102"/>
      <c r="AA65" s="102"/>
      <c r="AB65" s="102"/>
      <c r="AC65" s="102"/>
      <c r="AD65" s="102"/>
      <c r="AE65" s="102"/>
      <c r="AF65" s="102"/>
    </row>
    <row r="66" spans="1:32" x14ac:dyDescent="0.25">
      <c r="A66" s="113" t="s">
        <v>12</v>
      </c>
      <c r="B66" s="111">
        <v>0.86875000000000002</v>
      </c>
      <c r="Q66" s="102"/>
      <c r="R66" s="102"/>
      <c r="S66" s="102"/>
      <c r="T66" s="102"/>
      <c r="U66" s="102"/>
      <c r="V66" s="102"/>
      <c r="W66" s="102"/>
      <c r="X66" s="102"/>
      <c r="Y66" s="102"/>
      <c r="Z66" s="102"/>
      <c r="AA66" s="102"/>
      <c r="AB66" s="102"/>
      <c r="AC66" s="102"/>
      <c r="AD66" s="102"/>
      <c r="AE66" s="102"/>
      <c r="AF66" s="102"/>
    </row>
    <row r="67" spans="1:32" x14ac:dyDescent="0.25">
      <c r="A67" s="113" t="s">
        <v>48</v>
      </c>
      <c r="B67" s="111">
        <v>0.87013888888888891</v>
      </c>
      <c r="Q67" s="102"/>
      <c r="R67" s="102"/>
      <c r="S67" s="102"/>
      <c r="T67" s="102"/>
      <c r="U67" s="102"/>
      <c r="V67" s="102"/>
      <c r="W67" s="102"/>
      <c r="X67" s="102"/>
      <c r="Y67" s="102"/>
      <c r="Z67" s="102"/>
      <c r="AA67" s="102"/>
      <c r="AB67" s="102"/>
      <c r="AC67" s="102"/>
      <c r="AD67" s="102"/>
      <c r="AE67" s="102"/>
      <c r="AF67" s="102"/>
    </row>
    <row r="68" spans="1:32" x14ac:dyDescent="0.25">
      <c r="A68" s="114" t="s">
        <v>84</v>
      </c>
      <c r="B68" s="115"/>
      <c r="Q68" s="102"/>
      <c r="R68" s="102"/>
      <c r="S68" s="102"/>
      <c r="T68" s="102"/>
      <c r="U68" s="102"/>
      <c r="V68" s="102"/>
      <c r="W68" s="102"/>
      <c r="X68" s="102"/>
      <c r="Y68" s="102"/>
      <c r="Z68" s="102"/>
      <c r="AA68" s="102"/>
      <c r="AB68" s="102"/>
      <c r="AC68" s="102"/>
      <c r="AD68" s="102"/>
      <c r="AE68" s="102"/>
      <c r="AF68" s="102"/>
    </row>
    <row r="69" spans="1:32" x14ac:dyDescent="0.25">
      <c r="A69" s="116" t="s">
        <v>25</v>
      </c>
      <c r="B69" s="111">
        <v>0.87152777777777779</v>
      </c>
      <c r="Q69" s="102"/>
      <c r="R69" s="102"/>
      <c r="S69" s="102"/>
      <c r="T69" s="102"/>
      <c r="U69" s="102"/>
      <c r="V69" s="102"/>
      <c r="W69" s="102"/>
      <c r="X69" s="102"/>
      <c r="Y69" s="102"/>
      <c r="Z69" s="102"/>
      <c r="AA69" s="102"/>
      <c r="AB69" s="102"/>
      <c r="AC69" s="102"/>
      <c r="AD69" s="102"/>
      <c r="AE69" s="102"/>
      <c r="AF69" s="102"/>
    </row>
    <row r="70" spans="1:32" x14ac:dyDescent="0.25">
      <c r="A70" s="112" t="s">
        <v>20</v>
      </c>
      <c r="B70" s="111">
        <v>0.87222222222222223</v>
      </c>
      <c r="Q70" s="102"/>
      <c r="R70" s="102"/>
      <c r="S70" s="102"/>
      <c r="T70" s="102"/>
      <c r="U70" s="102"/>
      <c r="V70" s="102"/>
      <c r="W70" s="102"/>
      <c r="X70" s="102"/>
      <c r="Y70" s="102"/>
      <c r="Z70" s="102"/>
      <c r="AA70" s="102"/>
      <c r="AB70" s="102"/>
      <c r="AC70" s="102"/>
      <c r="AD70" s="102"/>
      <c r="AE70" s="102"/>
      <c r="AF70" s="102"/>
    </row>
    <row r="71" spans="1:32" x14ac:dyDescent="0.25">
      <c r="A71" s="112" t="s">
        <v>20</v>
      </c>
      <c r="B71" s="111">
        <v>0.87291666666666667</v>
      </c>
      <c r="Q71" s="102"/>
      <c r="R71" s="102"/>
      <c r="S71" s="102"/>
      <c r="T71" s="102"/>
      <c r="U71" s="102"/>
      <c r="V71" s="102"/>
      <c r="W71" s="102"/>
      <c r="X71" s="102"/>
      <c r="Y71" s="102"/>
      <c r="Z71" s="102"/>
      <c r="AA71" s="102"/>
      <c r="AB71" s="102"/>
      <c r="AC71" s="102"/>
      <c r="AD71" s="102"/>
      <c r="AE71" s="102"/>
      <c r="AF71" s="102"/>
    </row>
    <row r="72" spans="1:32" x14ac:dyDescent="0.25">
      <c r="A72" s="113" t="s">
        <v>25</v>
      </c>
      <c r="B72" s="111">
        <v>0.87430555555555556</v>
      </c>
      <c r="Q72" s="102"/>
      <c r="R72" s="102"/>
      <c r="S72" s="102"/>
      <c r="T72" s="102"/>
      <c r="U72" s="102"/>
      <c r="V72" s="102"/>
      <c r="W72" s="102"/>
      <c r="X72" s="102"/>
      <c r="Y72" s="102"/>
      <c r="Z72" s="102"/>
      <c r="AA72" s="102"/>
      <c r="AB72" s="102"/>
      <c r="AC72" s="102"/>
      <c r="AD72" s="102"/>
      <c r="AE72" s="102"/>
      <c r="AF72" s="102"/>
    </row>
    <row r="73" spans="1:32" x14ac:dyDescent="0.25">
      <c r="A73" s="112" t="s">
        <v>37</v>
      </c>
      <c r="B73" s="111">
        <v>0.875</v>
      </c>
      <c r="Q73" s="102"/>
      <c r="R73" s="102"/>
      <c r="S73" s="102"/>
      <c r="T73" s="102"/>
      <c r="U73" s="102"/>
      <c r="V73" s="102"/>
      <c r="W73" s="102"/>
      <c r="X73" s="102"/>
      <c r="Y73" s="102"/>
      <c r="Z73" s="102"/>
      <c r="AA73" s="102"/>
      <c r="AB73" s="102"/>
      <c r="AC73" s="102"/>
      <c r="AD73" s="102"/>
      <c r="AE73" s="102"/>
      <c r="AF73" s="102"/>
    </row>
    <row r="74" spans="1:32" x14ac:dyDescent="0.25">
      <c r="A74" s="112" t="s">
        <v>37</v>
      </c>
      <c r="B74" s="111">
        <v>0.87569444444444444</v>
      </c>
      <c r="Q74" s="102"/>
      <c r="R74" s="102"/>
      <c r="S74" s="102"/>
      <c r="T74" s="102"/>
      <c r="U74" s="102"/>
      <c r="V74" s="102"/>
      <c r="W74" s="102"/>
      <c r="X74" s="102"/>
      <c r="Y74" s="102"/>
      <c r="Z74" s="102"/>
      <c r="AA74" s="102"/>
      <c r="AB74" s="102"/>
      <c r="AC74" s="102"/>
      <c r="AD74" s="102"/>
      <c r="AE74" s="102"/>
      <c r="AF74" s="102"/>
    </row>
    <row r="75" spans="1:32" x14ac:dyDescent="0.25">
      <c r="Q75" s="102"/>
      <c r="R75" s="102"/>
      <c r="S75" s="102"/>
      <c r="T75" s="102"/>
      <c r="U75" s="102"/>
      <c r="V75" s="102"/>
      <c r="W75" s="102"/>
      <c r="X75" s="102"/>
      <c r="Y75" s="102"/>
      <c r="Z75" s="102"/>
      <c r="AA75" s="102"/>
      <c r="AB75" s="102"/>
      <c r="AC75" s="102"/>
      <c r="AD75" s="102"/>
      <c r="AE75" s="102"/>
      <c r="AF75" s="102"/>
    </row>
    <row r="76" spans="1:32" x14ac:dyDescent="0.25">
      <c r="Q76" s="102"/>
      <c r="R76" s="102"/>
      <c r="S76" s="102"/>
      <c r="T76" s="102"/>
      <c r="U76" s="102"/>
      <c r="V76" s="102"/>
      <c r="W76" s="102"/>
      <c r="X76" s="102"/>
      <c r="Y76" s="102"/>
      <c r="Z76" s="102"/>
      <c r="AA76" s="102"/>
      <c r="AB76" s="102"/>
      <c r="AC76" s="102"/>
      <c r="AD76" s="102"/>
      <c r="AE76" s="102"/>
      <c r="AF76" s="102"/>
    </row>
    <row r="77" spans="1:32" x14ac:dyDescent="0.25">
      <c r="Q77" s="102"/>
      <c r="R77" s="102"/>
      <c r="S77" s="102"/>
      <c r="T77" s="102"/>
      <c r="U77" s="102"/>
      <c r="V77" s="102"/>
      <c r="W77" s="102"/>
      <c r="X77" s="102"/>
      <c r="Y77" s="102"/>
      <c r="Z77" s="102"/>
      <c r="AA77" s="102"/>
      <c r="AB77" s="102"/>
      <c r="AC77" s="102"/>
      <c r="AD77" s="102"/>
      <c r="AE77" s="102"/>
      <c r="AF77" s="102"/>
    </row>
    <row r="78" spans="1:32" x14ac:dyDescent="0.25">
      <c r="A78" s="117">
        <v>44623</v>
      </c>
      <c r="B78" s="109"/>
      <c r="Q78" s="102"/>
      <c r="R78" s="102"/>
      <c r="S78" s="102"/>
      <c r="T78" s="102"/>
      <c r="U78" s="102"/>
      <c r="V78" s="102"/>
      <c r="W78" s="102"/>
      <c r="X78" s="102"/>
      <c r="Y78" s="102"/>
      <c r="Z78" s="102"/>
      <c r="AA78" s="102"/>
      <c r="AB78" s="102"/>
      <c r="AC78" s="102"/>
      <c r="AD78" s="102"/>
      <c r="AE78" s="102"/>
      <c r="AF78" s="102"/>
    </row>
    <row r="79" spans="1:32" x14ac:dyDescent="0.25">
      <c r="A79" s="118" t="s">
        <v>23</v>
      </c>
      <c r="B79" s="119">
        <v>44623.836574074077</v>
      </c>
      <c r="C79" s="120"/>
      <c r="D79" s="120"/>
      <c r="E79" s="121" t="s">
        <v>86</v>
      </c>
      <c r="F79" s="121" t="s">
        <v>87</v>
      </c>
      <c r="G79" s="121" t="s">
        <v>88</v>
      </c>
      <c r="H79" s="121" t="s">
        <v>89</v>
      </c>
      <c r="I79" s="121" t="s">
        <v>90</v>
      </c>
      <c r="J79" s="121" t="s">
        <v>91</v>
      </c>
      <c r="K79" s="121" t="s">
        <v>92</v>
      </c>
      <c r="L79" s="121" t="s">
        <v>93</v>
      </c>
      <c r="M79" s="121" t="s">
        <v>94</v>
      </c>
      <c r="N79" s="121" t="s">
        <v>95</v>
      </c>
      <c r="O79" s="121" t="s">
        <v>96</v>
      </c>
      <c r="P79" s="21"/>
      <c r="Q79" s="122" t="s">
        <v>97</v>
      </c>
      <c r="R79" s="122" t="s">
        <v>98</v>
      </c>
      <c r="S79" s="122" t="s">
        <v>99</v>
      </c>
      <c r="T79" s="123" t="s">
        <v>100</v>
      </c>
      <c r="U79" s="123" t="s">
        <v>101</v>
      </c>
      <c r="V79" s="123" t="s">
        <v>102</v>
      </c>
      <c r="W79" s="123" t="s">
        <v>103</v>
      </c>
      <c r="X79" s="123" t="s">
        <v>104</v>
      </c>
      <c r="Y79" s="123" t="s">
        <v>105</v>
      </c>
      <c r="Z79" s="123" t="s">
        <v>106</v>
      </c>
      <c r="AA79" s="123" t="s">
        <v>107</v>
      </c>
      <c r="AB79" s="123" t="s">
        <v>108</v>
      </c>
      <c r="AC79" s="102"/>
      <c r="AD79" s="102"/>
      <c r="AE79" s="102"/>
      <c r="AF79" s="102"/>
    </row>
    <row r="80" spans="1:32" x14ac:dyDescent="0.25">
      <c r="A80" s="124" t="s">
        <v>11</v>
      </c>
      <c r="B80" s="119">
        <v>44623.837581018517</v>
      </c>
      <c r="C80" s="50">
        <v>1</v>
      </c>
      <c r="D80" s="62" t="e">
        <f>#REF!</f>
        <v>#REF!</v>
      </c>
      <c r="E80" s="62"/>
      <c r="F80" s="62"/>
      <c r="G80" s="50"/>
      <c r="H80" s="50"/>
      <c r="I80" s="50"/>
      <c r="J80" s="50"/>
      <c r="K80" s="50"/>
      <c r="L80" s="50"/>
      <c r="M80" s="50"/>
      <c r="N80" s="50"/>
      <c r="O80" s="50"/>
      <c r="P80" s="21"/>
      <c r="Q80" s="122" t="s">
        <v>109</v>
      </c>
      <c r="R80" s="122" t="s">
        <v>110</v>
      </c>
      <c r="S80" s="122" t="s">
        <v>111</v>
      </c>
      <c r="T80" s="123" t="s">
        <v>112</v>
      </c>
      <c r="U80" s="123" t="s">
        <v>113</v>
      </c>
      <c r="V80" s="123" t="s">
        <v>114</v>
      </c>
      <c r="W80" s="123" t="s">
        <v>115</v>
      </c>
      <c r="X80" s="123" t="s">
        <v>116</v>
      </c>
      <c r="Y80" s="123" t="s">
        <v>117</v>
      </c>
      <c r="Z80" s="123" t="s">
        <v>118</v>
      </c>
      <c r="AA80" s="123" t="s">
        <v>119</v>
      </c>
      <c r="AB80" s="102"/>
      <c r="AC80" s="102"/>
      <c r="AD80" s="102"/>
      <c r="AE80" s="102"/>
      <c r="AF80" s="102"/>
    </row>
    <row r="81" spans="1:32" x14ac:dyDescent="0.25">
      <c r="A81" s="125" t="s">
        <v>12</v>
      </c>
      <c r="B81" s="119">
        <v>44623.838391203702</v>
      </c>
      <c r="C81" s="50">
        <v>2</v>
      </c>
      <c r="D81" s="62" t="e">
        <f>#REF!</f>
        <v>#REF!</v>
      </c>
      <c r="E81" s="62"/>
      <c r="F81" s="62"/>
      <c r="G81" s="50"/>
      <c r="H81" s="50"/>
      <c r="I81" s="50"/>
      <c r="J81" s="50"/>
      <c r="K81" s="50"/>
      <c r="L81" s="50"/>
      <c r="M81" s="50"/>
      <c r="N81" s="50"/>
      <c r="O81" s="50"/>
      <c r="P81" s="21"/>
      <c r="Q81" s="122" t="s">
        <v>120</v>
      </c>
      <c r="R81" s="122" t="s">
        <v>121</v>
      </c>
      <c r="S81" s="122" t="s">
        <v>122</v>
      </c>
      <c r="T81" s="123" t="s">
        <v>123</v>
      </c>
      <c r="U81" s="123" t="s">
        <v>124</v>
      </c>
      <c r="V81" s="123" t="s">
        <v>125</v>
      </c>
      <c r="W81" s="123" t="s">
        <v>126</v>
      </c>
      <c r="X81" s="123" t="s">
        <v>127</v>
      </c>
      <c r="Y81" s="123" t="s">
        <v>128</v>
      </c>
      <c r="Z81" s="123" t="s">
        <v>129</v>
      </c>
      <c r="AA81" s="123" t="s">
        <v>130</v>
      </c>
      <c r="AB81" s="102"/>
      <c r="AC81" s="102"/>
      <c r="AD81" s="102"/>
      <c r="AE81" s="102"/>
      <c r="AF81" s="102"/>
    </row>
    <row r="82" spans="1:32" x14ac:dyDescent="0.25">
      <c r="A82" s="126" t="s">
        <v>34</v>
      </c>
      <c r="B82" s="119">
        <v>44623.841851851852</v>
      </c>
      <c r="C82" s="50">
        <v>3</v>
      </c>
      <c r="D82" s="62" t="e">
        <f>#REF!</f>
        <v>#REF!</v>
      </c>
      <c r="E82" s="62"/>
      <c r="F82" s="62"/>
      <c r="G82" s="50"/>
      <c r="H82" s="50"/>
      <c r="I82" s="50"/>
      <c r="J82" s="50"/>
      <c r="K82" s="50"/>
      <c r="L82" s="50"/>
      <c r="M82" s="50"/>
      <c r="N82" s="50"/>
      <c r="O82" s="50"/>
      <c r="P82" s="21"/>
      <c r="Q82" s="122" t="s">
        <v>131</v>
      </c>
      <c r="R82" s="122" t="s">
        <v>132</v>
      </c>
      <c r="S82" s="122" t="s">
        <v>133</v>
      </c>
      <c r="T82" s="123" t="s">
        <v>134</v>
      </c>
      <c r="U82" s="123" t="s">
        <v>135</v>
      </c>
      <c r="V82" s="123" t="s">
        <v>136</v>
      </c>
      <c r="W82" s="123" t="s">
        <v>137</v>
      </c>
      <c r="X82" s="123" t="s">
        <v>138</v>
      </c>
      <c r="Y82" s="123" t="s">
        <v>139</v>
      </c>
      <c r="Z82" s="123" t="s">
        <v>140</v>
      </c>
      <c r="AA82" s="123" t="s">
        <v>141</v>
      </c>
      <c r="AB82" s="102"/>
      <c r="AC82" s="102"/>
      <c r="AD82" s="102"/>
      <c r="AE82" s="102"/>
      <c r="AF82" s="102"/>
    </row>
    <row r="83" spans="1:32" x14ac:dyDescent="0.25">
      <c r="A83" s="125" t="s">
        <v>20</v>
      </c>
      <c r="B83" s="119">
        <v>44623.843668981484</v>
      </c>
      <c r="C83" s="50">
        <v>4</v>
      </c>
      <c r="D83" s="62" t="e">
        <f>#REF!</f>
        <v>#REF!</v>
      </c>
      <c r="E83" s="62"/>
      <c r="F83" s="62"/>
      <c r="G83" s="50"/>
      <c r="H83" s="50"/>
      <c r="I83" s="50"/>
      <c r="J83" s="50"/>
      <c r="K83" s="50"/>
      <c r="L83" s="50"/>
      <c r="M83" s="50"/>
      <c r="N83" s="50"/>
      <c r="O83" s="50"/>
      <c r="P83" s="21"/>
      <c r="Q83" s="122" t="s">
        <v>142</v>
      </c>
      <c r="R83" s="122" t="s">
        <v>143</v>
      </c>
      <c r="S83" s="122" t="s">
        <v>144</v>
      </c>
      <c r="T83" s="123" t="s">
        <v>145</v>
      </c>
      <c r="U83" s="123" t="s">
        <v>146</v>
      </c>
      <c r="V83" s="123" t="s">
        <v>120</v>
      </c>
      <c r="W83" s="123" t="s">
        <v>121</v>
      </c>
      <c r="X83" s="123" t="s">
        <v>147</v>
      </c>
      <c r="Y83" s="123" t="s">
        <v>148</v>
      </c>
      <c r="Z83" s="123" t="s">
        <v>149</v>
      </c>
      <c r="AA83" s="123" t="s">
        <v>110</v>
      </c>
      <c r="AB83" s="102"/>
      <c r="AC83" s="102"/>
      <c r="AD83" s="102"/>
      <c r="AE83" s="102"/>
      <c r="AF83" s="102"/>
    </row>
    <row r="84" spans="1:32" x14ac:dyDescent="0.25">
      <c r="A84" s="125" t="s">
        <v>20</v>
      </c>
      <c r="B84" s="119">
        <v>44623.846574074072</v>
      </c>
      <c r="C84" s="50">
        <v>5</v>
      </c>
      <c r="D84" s="62" t="e">
        <f>#REF!</f>
        <v>#REF!</v>
      </c>
      <c r="E84" s="50">
        <v>1</v>
      </c>
      <c r="F84" s="62">
        <f>1</f>
        <v>1</v>
      </c>
      <c r="G84" s="50"/>
      <c r="H84" s="50"/>
      <c r="I84" s="50"/>
      <c r="J84" s="50"/>
      <c r="K84" s="50"/>
      <c r="L84" s="50"/>
      <c r="M84" s="50"/>
      <c r="N84" s="50"/>
      <c r="O84" s="50"/>
      <c r="P84" s="21"/>
      <c r="Q84" s="122" t="s">
        <v>150</v>
      </c>
      <c r="R84" s="122" t="s">
        <v>151</v>
      </c>
      <c r="S84" s="122" t="s">
        <v>152</v>
      </c>
      <c r="T84" s="123" t="s">
        <v>153</v>
      </c>
      <c r="U84" s="123" t="s">
        <v>154</v>
      </c>
      <c r="V84" s="123" t="s">
        <v>98</v>
      </c>
      <c r="W84" s="123" t="s">
        <v>155</v>
      </c>
      <c r="X84" s="123" t="s">
        <v>156</v>
      </c>
      <c r="Y84" s="123" t="s">
        <v>157</v>
      </c>
      <c r="Z84" s="123" t="s">
        <v>158</v>
      </c>
      <c r="AA84" s="123" t="s">
        <v>159</v>
      </c>
      <c r="AB84" s="102"/>
      <c r="AC84" s="102"/>
      <c r="AD84" s="102"/>
      <c r="AE84" s="102"/>
      <c r="AF84" s="102"/>
    </row>
    <row r="85" spans="1:32" x14ac:dyDescent="0.25">
      <c r="A85" s="125" t="s">
        <v>12</v>
      </c>
      <c r="B85" s="119">
        <v>44623.848368055558</v>
      </c>
      <c r="C85" s="127"/>
      <c r="D85" s="128" t="s">
        <v>160</v>
      </c>
      <c r="E85" s="127"/>
      <c r="F85" s="127"/>
      <c r="G85" s="128"/>
      <c r="H85" s="128"/>
      <c r="I85" s="128"/>
      <c r="J85" s="128"/>
      <c r="K85" s="128"/>
      <c r="L85" s="128"/>
      <c r="M85" s="128"/>
      <c r="N85" s="128"/>
      <c r="O85" s="128"/>
      <c r="P85" s="21"/>
      <c r="Q85" s="122" t="s">
        <v>161</v>
      </c>
      <c r="R85" s="122" t="s">
        <v>162</v>
      </c>
      <c r="S85" s="122" t="s">
        <v>163</v>
      </c>
      <c r="T85" s="123" t="s">
        <v>164</v>
      </c>
      <c r="U85" s="123" t="s">
        <v>165</v>
      </c>
      <c r="V85" s="123" t="s">
        <v>166</v>
      </c>
      <c r="W85" s="123" t="s">
        <v>167</v>
      </c>
      <c r="X85" s="123" t="s">
        <v>168</v>
      </c>
      <c r="Y85" s="123" t="s">
        <v>169</v>
      </c>
      <c r="Z85" s="123" t="s">
        <v>170</v>
      </c>
      <c r="AA85" s="123" t="s">
        <v>110</v>
      </c>
      <c r="AB85" s="102"/>
      <c r="AC85" s="102"/>
      <c r="AD85" s="102"/>
      <c r="AE85" s="102"/>
      <c r="AF85" s="102"/>
    </row>
    <row r="86" spans="1:32" x14ac:dyDescent="0.25">
      <c r="A86" s="124" t="s">
        <v>23</v>
      </c>
      <c r="B86" s="119">
        <v>44623.849965277775</v>
      </c>
      <c r="G86" s="21"/>
      <c r="H86" s="21"/>
      <c r="I86" s="21"/>
      <c r="J86" s="21"/>
      <c r="K86" s="21"/>
      <c r="L86" s="21"/>
      <c r="M86" s="21"/>
      <c r="N86" s="21"/>
      <c r="O86" s="21"/>
      <c r="P86" s="21"/>
      <c r="Q86" s="122" t="s">
        <v>171</v>
      </c>
      <c r="R86" s="122" t="s">
        <v>172</v>
      </c>
      <c r="S86" s="129" t="s">
        <v>173</v>
      </c>
      <c r="T86" s="123" t="s">
        <v>174</v>
      </c>
      <c r="U86" s="123" t="s">
        <v>175</v>
      </c>
      <c r="V86" s="123" t="s">
        <v>176</v>
      </c>
      <c r="W86" s="123" t="s">
        <v>177</v>
      </c>
      <c r="X86" s="123" t="s">
        <v>178</v>
      </c>
      <c r="Y86" s="123" t="s">
        <v>98</v>
      </c>
      <c r="Z86" s="123" t="s">
        <v>179</v>
      </c>
      <c r="AA86" s="123" t="s">
        <v>180</v>
      </c>
      <c r="AB86" s="102"/>
      <c r="AC86" s="102"/>
      <c r="AD86" s="102"/>
      <c r="AE86" s="102"/>
      <c r="AF86" s="102"/>
    </row>
    <row r="87" spans="1:32" x14ac:dyDescent="0.25">
      <c r="A87" s="124" t="s">
        <v>11</v>
      </c>
      <c r="B87" s="119">
        <v>44623.851655092592</v>
      </c>
      <c r="C87" s="50">
        <v>6</v>
      </c>
      <c r="D87" s="62" t="e">
        <f>#REF!</f>
        <v>#REF!</v>
      </c>
      <c r="E87" s="50">
        <v>1</v>
      </c>
      <c r="F87" s="62"/>
      <c r="G87" s="50"/>
      <c r="H87" s="50">
        <v>1</v>
      </c>
      <c r="I87" s="50"/>
      <c r="J87" s="50"/>
      <c r="K87" s="50"/>
      <c r="L87" s="50"/>
      <c r="M87" s="50"/>
      <c r="N87" s="50"/>
      <c r="O87" s="50"/>
      <c r="P87" s="21"/>
      <c r="Q87" s="122" t="s">
        <v>181</v>
      </c>
      <c r="R87" s="122" t="s">
        <v>182</v>
      </c>
      <c r="S87" s="122" t="s">
        <v>183</v>
      </c>
      <c r="T87" s="123" t="s">
        <v>184</v>
      </c>
      <c r="U87" s="123" t="s">
        <v>185</v>
      </c>
      <c r="V87" s="123" t="s">
        <v>120</v>
      </c>
      <c r="W87" s="123" t="s">
        <v>186</v>
      </c>
      <c r="X87" s="123" t="s">
        <v>187</v>
      </c>
      <c r="Y87" s="123" t="s">
        <v>137</v>
      </c>
      <c r="Z87" s="123" t="s">
        <v>129</v>
      </c>
      <c r="AA87" s="123" t="s">
        <v>188</v>
      </c>
      <c r="AB87" s="102"/>
      <c r="AC87" s="102"/>
      <c r="AD87" s="102"/>
      <c r="AE87" s="102"/>
      <c r="AF87" s="102"/>
    </row>
    <row r="88" spans="1:32" x14ac:dyDescent="0.25">
      <c r="A88" s="130" t="s">
        <v>84</v>
      </c>
      <c r="B88" s="131"/>
      <c r="C88" s="50">
        <v>7</v>
      </c>
      <c r="D88" s="62" t="e">
        <f>#REF!</f>
        <v>#REF!</v>
      </c>
      <c r="E88" s="62"/>
      <c r="F88" s="62"/>
      <c r="G88" s="50"/>
      <c r="H88" s="50"/>
      <c r="I88" s="50"/>
      <c r="J88" s="50"/>
      <c r="K88" s="50"/>
      <c r="L88" s="50"/>
      <c r="M88" s="50"/>
      <c r="N88" s="50"/>
      <c r="O88" s="50"/>
      <c r="P88" s="21"/>
      <c r="Q88" s="122" t="s">
        <v>121</v>
      </c>
      <c r="R88" s="122" t="s">
        <v>189</v>
      </c>
      <c r="S88" s="122" t="s">
        <v>190</v>
      </c>
      <c r="T88" s="123" t="s">
        <v>143</v>
      </c>
      <c r="U88" s="123" t="s">
        <v>191</v>
      </c>
      <c r="V88" s="123" t="s">
        <v>113</v>
      </c>
      <c r="W88" s="123" t="s">
        <v>192</v>
      </c>
      <c r="X88" s="123" t="s">
        <v>193</v>
      </c>
      <c r="Y88" s="123" t="s">
        <v>121</v>
      </c>
      <c r="Z88" s="123" t="s">
        <v>194</v>
      </c>
      <c r="AA88" s="123" t="s">
        <v>133</v>
      </c>
      <c r="AB88" s="102"/>
      <c r="AC88" s="102"/>
      <c r="AD88" s="102"/>
      <c r="AE88" s="102"/>
      <c r="AF88" s="102"/>
    </row>
    <row r="89" spans="1:32" x14ac:dyDescent="0.25">
      <c r="A89" s="126" t="s">
        <v>34</v>
      </c>
      <c r="B89" s="119">
        <v>44623.854375000003</v>
      </c>
      <c r="C89" s="50">
        <v>8</v>
      </c>
      <c r="D89" s="62" t="e">
        <f>#REF!</f>
        <v>#REF!</v>
      </c>
      <c r="E89" s="62"/>
      <c r="F89" s="62"/>
      <c r="G89" s="50"/>
      <c r="H89" s="50"/>
      <c r="I89" s="50"/>
      <c r="J89" s="50"/>
      <c r="K89" s="50"/>
      <c r="L89" s="50"/>
      <c r="M89" s="50"/>
      <c r="N89" s="50"/>
      <c r="O89" s="50"/>
      <c r="P89" s="21"/>
      <c r="Q89" s="122" t="s">
        <v>195</v>
      </c>
      <c r="R89" s="122" t="s">
        <v>129</v>
      </c>
      <c r="S89" s="122" t="s">
        <v>196</v>
      </c>
      <c r="T89" s="123" t="s">
        <v>197</v>
      </c>
      <c r="U89" s="123" t="s">
        <v>198</v>
      </c>
      <c r="V89" s="123" t="s">
        <v>199</v>
      </c>
      <c r="W89" s="123" t="s">
        <v>200</v>
      </c>
      <c r="X89" s="123" t="s">
        <v>201</v>
      </c>
      <c r="Y89" s="123" t="s">
        <v>202</v>
      </c>
      <c r="Z89" s="123" t="s">
        <v>143</v>
      </c>
      <c r="AA89" s="123" t="s">
        <v>203</v>
      </c>
      <c r="AB89" s="102"/>
      <c r="AC89" s="102"/>
      <c r="AD89" s="102"/>
      <c r="AE89" s="102"/>
      <c r="AF89" s="102"/>
    </row>
    <row r="90" spans="1:32" x14ac:dyDescent="0.25">
      <c r="A90" s="124" t="s">
        <v>23</v>
      </c>
      <c r="B90" s="119">
        <v>44623.855879629627</v>
      </c>
      <c r="C90" s="50">
        <v>9</v>
      </c>
      <c r="D90" s="62" t="e">
        <f>#REF!</f>
        <v>#REF!</v>
      </c>
      <c r="E90" s="62"/>
      <c r="F90" s="62"/>
      <c r="G90" s="50"/>
      <c r="H90" s="50"/>
      <c r="I90" s="50"/>
      <c r="J90" s="50"/>
      <c r="K90" s="50"/>
      <c r="L90" s="50"/>
      <c r="M90" s="50"/>
      <c r="N90" s="50"/>
      <c r="O90" s="50"/>
      <c r="P90" s="21"/>
      <c r="Q90" s="122" t="s">
        <v>204</v>
      </c>
      <c r="R90" s="122" t="s">
        <v>205</v>
      </c>
      <c r="S90" s="122" t="s">
        <v>206</v>
      </c>
      <c r="T90" s="123" t="s">
        <v>159</v>
      </c>
      <c r="U90" s="123" t="s">
        <v>207</v>
      </c>
      <c r="V90" s="123" t="s">
        <v>120</v>
      </c>
      <c r="W90" s="123" t="s">
        <v>208</v>
      </c>
      <c r="X90" s="123" t="s">
        <v>209</v>
      </c>
      <c r="Y90" s="123" t="s">
        <v>210</v>
      </c>
      <c r="Z90" s="123" t="s">
        <v>211</v>
      </c>
      <c r="AA90" s="123" t="s">
        <v>212</v>
      </c>
      <c r="AB90" s="102"/>
      <c r="AC90" s="102"/>
      <c r="AD90" s="102"/>
      <c r="AE90" s="102"/>
      <c r="AF90" s="102"/>
    </row>
    <row r="91" spans="1:32" x14ac:dyDescent="0.25">
      <c r="A91" s="124" t="s">
        <v>12</v>
      </c>
      <c r="B91" s="119">
        <v>44623.857928240737</v>
      </c>
      <c r="C91" s="50">
        <v>10</v>
      </c>
      <c r="D91" s="62" t="e">
        <f>#REF!</f>
        <v>#REF!</v>
      </c>
      <c r="E91" s="62"/>
      <c r="F91" s="62"/>
      <c r="G91" s="50"/>
      <c r="H91" s="50"/>
      <c r="I91" s="50"/>
      <c r="J91" s="50"/>
      <c r="K91" s="50"/>
      <c r="L91" s="50"/>
      <c r="M91" s="50"/>
      <c r="N91" s="50"/>
      <c r="O91" s="50"/>
      <c r="P91" s="21"/>
      <c r="Q91" s="122" t="s">
        <v>213</v>
      </c>
      <c r="R91" s="122" t="s">
        <v>214</v>
      </c>
      <c r="S91" s="122" t="s">
        <v>215</v>
      </c>
      <c r="T91" s="123" t="s">
        <v>115</v>
      </c>
      <c r="U91" s="123" t="s">
        <v>182</v>
      </c>
      <c r="V91" s="123" t="s">
        <v>216</v>
      </c>
      <c r="W91" s="123" t="s">
        <v>182</v>
      </c>
      <c r="X91" s="123" t="s">
        <v>217</v>
      </c>
      <c r="Y91" s="123" t="s">
        <v>218</v>
      </c>
      <c r="Z91" s="123" t="s">
        <v>143</v>
      </c>
      <c r="AA91" s="123" t="s">
        <v>219</v>
      </c>
      <c r="AB91" s="102"/>
      <c r="AC91" s="102"/>
      <c r="AD91" s="102"/>
      <c r="AE91" s="102"/>
      <c r="AF91" s="102"/>
    </row>
    <row r="92" spans="1:32" x14ac:dyDescent="0.25">
      <c r="A92" s="125" t="s">
        <v>11</v>
      </c>
      <c r="B92" s="119">
        <v>44623.859155092592</v>
      </c>
      <c r="C92" s="127"/>
      <c r="D92" s="128" t="s">
        <v>160</v>
      </c>
      <c r="E92" s="127"/>
      <c r="F92" s="127"/>
      <c r="G92" s="128"/>
      <c r="H92" s="128"/>
      <c r="I92" s="128"/>
      <c r="J92" s="128"/>
      <c r="K92" s="128"/>
      <c r="L92" s="128"/>
      <c r="M92" s="128"/>
      <c r="N92" s="128"/>
      <c r="O92" s="128"/>
      <c r="P92" s="21"/>
      <c r="Q92" s="122" t="s">
        <v>220</v>
      </c>
      <c r="R92" s="122" t="s">
        <v>221</v>
      </c>
      <c r="S92" s="122" t="s">
        <v>222</v>
      </c>
      <c r="T92" s="123" t="s">
        <v>223</v>
      </c>
      <c r="U92" s="123" t="s">
        <v>224</v>
      </c>
      <c r="V92" s="123" t="s">
        <v>225</v>
      </c>
      <c r="W92" s="123" t="s">
        <v>226</v>
      </c>
      <c r="X92" s="123" t="s">
        <v>227</v>
      </c>
      <c r="Y92" s="123" t="s">
        <v>129</v>
      </c>
      <c r="Z92" s="123" t="s">
        <v>107</v>
      </c>
      <c r="AA92" s="123" t="s">
        <v>228</v>
      </c>
      <c r="AB92" s="102"/>
      <c r="AC92" s="102"/>
      <c r="AD92" s="102"/>
      <c r="AE92" s="102"/>
      <c r="AF92" s="102"/>
    </row>
    <row r="93" spans="1:32" x14ac:dyDescent="0.25">
      <c r="A93" s="126" t="s">
        <v>34</v>
      </c>
      <c r="B93" s="119">
        <v>44623.861631944441</v>
      </c>
      <c r="G93" s="21"/>
      <c r="H93" s="21"/>
      <c r="I93" s="21"/>
      <c r="J93" s="21"/>
      <c r="K93" s="21"/>
      <c r="L93" s="21"/>
      <c r="M93" s="21"/>
      <c r="N93" s="21"/>
      <c r="O93" s="21"/>
      <c r="P93" s="21"/>
      <c r="Q93" s="122" t="s">
        <v>229</v>
      </c>
      <c r="R93" s="122" t="s">
        <v>182</v>
      </c>
      <c r="S93" s="122" t="s">
        <v>230</v>
      </c>
      <c r="T93" s="123" t="s">
        <v>231</v>
      </c>
      <c r="U93" s="123" t="s">
        <v>182</v>
      </c>
      <c r="V93" s="123" t="s">
        <v>232</v>
      </c>
      <c r="W93" s="123" t="s">
        <v>233</v>
      </c>
      <c r="X93" s="123" t="s">
        <v>121</v>
      </c>
      <c r="Y93" s="123" t="s">
        <v>234</v>
      </c>
      <c r="Z93" s="123" t="s">
        <v>235</v>
      </c>
      <c r="AA93" s="123" t="s">
        <v>236</v>
      </c>
      <c r="AB93" s="102"/>
      <c r="AC93" s="102"/>
      <c r="AD93" s="102"/>
      <c r="AE93" s="102"/>
      <c r="AF93" s="102"/>
    </row>
    <row r="94" spans="1:32" x14ac:dyDescent="0.25">
      <c r="A94" s="126" t="s">
        <v>10</v>
      </c>
      <c r="B94" s="119">
        <v>44623.862685185188</v>
      </c>
      <c r="G94" s="21"/>
      <c r="H94" s="21"/>
      <c r="I94" s="21"/>
      <c r="J94" s="21"/>
      <c r="K94" s="21"/>
      <c r="L94" s="21"/>
      <c r="M94" s="21"/>
      <c r="N94" s="21"/>
      <c r="O94" s="21"/>
      <c r="P94" s="21"/>
      <c r="Q94" s="122" t="s">
        <v>237</v>
      </c>
      <c r="R94" s="122" t="s">
        <v>238</v>
      </c>
      <c r="S94" s="122" t="s">
        <v>168</v>
      </c>
      <c r="T94" s="123" t="s">
        <v>239</v>
      </c>
      <c r="U94" s="123" t="s">
        <v>240</v>
      </c>
      <c r="V94" s="123" t="s">
        <v>241</v>
      </c>
      <c r="W94" s="123" t="s">
        <v>242</v>
      </c>
      <c r="X94" s="123" t="s">
        <v>243</v>
      </c>
      <c r="Y94" s="123" t="s">
        <v>244</v>
      </c>
      <c r="Z94" s="123" t="s">
        <v>245</v>
      </c>
      <c r="AA94" s="123" t="s">
        <v>246</v>
      </c>
      <c r="AB94" s="102"/>
      <c r="AC94" s="102"/>
      <c r="AD94" s="102"/>
      <c r="AE94" s="102"/>
      <c r="AF94" s="102"/>
    </row>
    <row r="95" spans="1:32" x14ac:dyDescent="0.25">
      <c r="A95" s="126" t="s">
        <v>45</v>
      </c>
      <c r="B95" s="119">
        <v>44623.863483796296</v>
      </c>
      <c r="G95" s="21"/>
      <c r="H95" s="21"/>
      <c r="I95" s="21"/>
      <c r="J95" s="21"/>
      <c r="K95" s="21"/>
      <c r="L95" s="21"/>
      <c r="M95" s="21"/>
      <c r="N95" s="21"/>
      <c r="O95" s="21"/>
      <c r="P95" s="21"/>
      <c r="Q95" s="122" t="s">
        <v>247</v>
      </c>
      <c r="R95" s="122" t="s">
        <v>248</v>
      </c>
      <c r="S95" s="122" t="s">
        <v>249</v>
      </c>
      <c r="T95" s="123" t="s">
        <v>250</v>
      </c>
      <c r="U95" s="123" t="s">
        <v>251</v>
      </c>
      <c r="V95" s="123" t="s">
        <v>252</v>
      </c>
      <c r="W95" s="123" t="s">
        <v>253</v>
      </c>
      <c r="X95" s="123" t="s">
        <v>254</v>
      </c>
      <c r="Y95" s="123" t="s">
        <v>255</v>
      </c>
      <c r="Z95" s="123" t="s">
        <v>256</v>
      </c>
      <c r="AA95" s="123" t="s">
        <v>257</v>
      </c>
      <c r="AB95" s="102"/>
      <c r="AC95" s="102"/>
      <c r="AD95" s="102"/>
      <c r="AE95" s="102"/>
      <c r="AF95" s="102"/>
    </row>
    <row r="96" spans="1:32" x14ac:dyDescent="0.25">
      <c r="A96" s="126" t="s">
        <v>34</v>
      </c>
      <c r="B96" s="119">
        <v>44623.865613425929</v>
      </c>
      <c r="G96" s="21"/>
      <c r="H96" s="21"/>
      <c r="I96" s="21"/>
      <c r="J96" s="21"/>
      <c r="K96" s="21"/>
      <c r="L96" s="21"/>
      <c r="M96" s="21"/>
      <c r="N96" s="21"/>
      <c r="O96" s="21"/>
      <c r="P96" s="21"/>
      <c r="Q96" s="122" t="s">
        <v>258</v>
      </c>
      <c r="R96" s="122" t="s">
        <v>259</v>
      </c>
      <c r="S96" s="122" t="s">
        <v>199</v>
      </c>
      <c r="T96" s="123" t="s">
        <v>260</v>
      </c>
      <c r="U96" s="123" t="s">
        <v>261</v>
      </c>
      <c r="V96" s="123" t="s">
        <v>262</v>
      </c>
      <c r="W96" s="123" t="s">
        <v>263</v>
      </c>
      <c r="X96" s="123" t="s">
        <v>264</v>
      </c>
      <c r="Y96" s="123" t="s">
        <v>265</v>
      </c>
      <c r="Z96" s="123" t="s">
        <v>266</v>
      </c>
      <c r="AA96" s="123" t="s">
        <v>267</v>
      </c>
      <c r="AB96" s="102"/>
      <c r="AC96" s="102"/>
      <c r="AD96" s="102"/>
      <c r="AE96" s="102"/>
      <c r="AF96" s="102"/>
    </row>
    <row r="97" spans="1:32" x14ac:dyDescent="0.25">
      <c r="A97" s="126" t="s">
        <v>10</v>
      </c>
      <c r="B97" s="119">
        <v>44623.866516203707</v>
      </c>
      <c r="G97" s="21"/>
      <c r="H97" s="21"/>
      <c r="I97" s="21"/>
      <c r="J97" s="21"/>
      <c r="K97" s="21"/>
      <c r="L97" s="21"/>
      <c r="M97" s="21"/>
      <c r="N97" s="21"/>
      <c r="O97" s="21"/>
      <c r="P97" s="21"/>
      <c r="Q97" s="122" t="s">
        <v>268</v>
      </c>
      <c r="R97" s="129" t="s">
        <v>269</v>
      </c>
      <c r="S97" s="122" t="s">
        <v>270</v>
      </c>
      <c r="T97" s="123" t="s">
        <v>271</v>
      </c>
      <c r="U97" s="123" t="s">
        <v>248</v>
      </c>
      <c r="V97" s="123" t="s">
        <v>120</v>
      </c>
      <c r="W97" s="123" t="s">
        <v>272</v>
      </c>
      <c r="X97" s="123" t="s">
        <v>273</v>
      </c>
      <c r="Y97" s="123" t="s">
        <v>116</v>
      </c>
      <c r="Z97" s="123" t="s">
        <v>274</v>
      </c>
      <c r="AA97" s="123" t="s">
        <v>275</v>
      </c>
      <c r="AB97" s="102"/>
      <c r="AC97" s="102"/>
      <c r="AD97" s="102"/>
      <c r="AE97" s="102"/>
      <c r="AF97" s="102"/>
    </row>
    <row r="98" spans="1:32" x14ac:dyDescent="0.25">
      <c r="A98" s="124" t="s">
        <v>12</v>
      </c>
      <c r="B98" s="119">
        <v>44623.868506944447</v>
      </c>
      <c r="G98" s="21"/>
      <c r="H98" s="21"/>
      <c r="I98" s="21"/>
      <c r="J98" s="21"/>
      <c r="K98" s="21"/>
      <c r="L98" s="21"/>
      <c r="M98" s="21"/>
      <c r="N98" s="21"/>
      <c r="O98" s="21"/>
      <c r="P98" s="21"/>
      <c r="Q98" s="122" t="s">
        <v>276</v>
      </c>
      <c r="R98" s="122" t="s">
        <v>277</v>
      </c>
      <c r="S98" s="122" t="s">
        <v>222</v>
      </c>
      <c r="T98" s="123" t="s">
        <v>278</v>
      </c>
      <c r="U98" s="123" t="s">
        <v>144</v>
      </c>
      <c r="V98" s="123" t="s">
        <v>279</v>
      </c>
      <c r="W98" s="123" t="s">
        <v>120</v>
      </c>
      <c r="X98" s="123" t="s">
        <v>280</v>
      </c>
      <c r="Y98" s="123" t="s">
        <v>281</v>
      </c>
      <c r="Z98" s="123" t="s">
        <v>282</v>
      </c>
      <c r="AA98" s="123" t="s">
        <v>182</v>
      </c>
      <c r="AB98" s="102"/>
      <c r="AC98" s="102"/>
      <c r="AD98" s="102"/>
      <c r="AE98" s="102"/>
      <c r="AF98" s="102"/>
    </row>
    <row r="99" spans="1:32" x14ac:dyDescent="0.25">
      <c r="A99" s="132" t="s">
        <v>10</v>
      </c>
      <c r="B99" s="119">
        <v>44623.868958333333</v>
      </c>
      <c r="G99" s="21"/>
      <c r="H99" s="21"/>
      <c r="I99" s="21"/>
      <c r="J99" s="21"/>
      <c r="K99" s="21"/>
      <c r="L99" s="21"/>
      <c r="M99" s="21"/>
      <c r="N99" s="21"/>
      <c r="O99" s="21"/>
      <c r="P99" s="21"/>
      <c r="Q99" s="122" t="s">
        <v>283</v>
      </c>
      <c r="R99" s="129" t="s">
        <v>269</v>
      </c>
      <c r="S99" s="122" t="s">
        <v>284</v>
      </c>
      <c r="T99" s="123" t="s">
        <v>285</v>
      </c>
      <c r="U99" s="123" t="s">
        <v>286</v>
      </c>
      <c r="V99" s="123" t="s">
        <v>287</v>
      </c>
      <c r="W99" s="123" t="s">
        <v>288</v>
      </c>
      <c r="X99" s="123" t="s">
        <v>289</v>
      </c>
      <c r="Y99" s="123" t="s">
        <v>290</v>
      </c>
      <c r="Z99" s="123" t="s">
        <v>291</v>
      </c>
      <c r="AA99" s="123" t="s">
        <v>292</v>
      </c>
      <c r="AB99" s="102"/>
      <c r="AC99" s="102"/>
      <c r="AD99" s="102"/>
      <c r="AE99" s="102"/>
      <c r="AF99" s="102"/>
    </row>
    <row r="100" spans="1:32" x14ac:dyDescent="0.25">
      <c r="A100" s="124" t="s">
        <v>23</v>
      </c>
      <c r="B100" s="119">
        <v>44623.869942129626</v>
      </c>
      <c r="G100" s="21"/>
      <c r="H100" s="21"/>
      <c r="I100" s="21"/>
      <c r="J100" s="21"/>
      <c r="K100" s="21"/>
      <c r="L100" s="21"/>
      <c r="M100" s="21"/>
      <c r="N100" s="21"/>
      <c r="O100" s="21"/>
      <c r="P100" s="21"/>
      <c r="Q100" s="122" t="s">
        <v>293</v>
      </c>
      <c r="R100" s="122" t="s">
        <v>294</v>
      </c>
      <c r="S100" s="122" t="s">
        <v>295</v>
      </c>
      <c r="T100" s="123" t="s">
        <v>296</v>
      </c>
      <c r="U100" s="123" t="s">
        <v>297</v>
      </c>
      <c r="V100" s="123" t="s">
        <v>216</v>
      </c>
      <c r="W100" s="123" t="s">
        <v>298</v>
      </c>
      <c r="X100" s="123" t="s">
        <v>299</v>
      </c>
      <c r="Y100" s="123" t="s">
        <v>300</v>
      </c>
      <c r="Z100" s="123" t="s">
        <v>301</v>
      </c>
      <c r="AA100" s="123" t="s">
        <v>302</v>
      </c>
      <c r="AB100" s="102"/>
      <c r="AC100" s="102"/>
      <c r="AD100" s="102"/>
      <c r="AE100" s="102"/>
      <c r="AF100" s="102"/>
    </row>
    <row r="101" spans="1:32" x14ac:dyDescent="0.25">
      <c r="A101" s="124" t="s">
        <v>20</v>
      </c>
      <c r="B101" s="119">
        <v>44623.872534722221</v>
      </c>
      <c r="G101" s="21"/>
      <c r="H101" s="21"/>
      <c r="I101" s="21"/>
      <c r="J101" s="21"/>
      <c r="K101" s="21"/>
      <c r="L101" s="21"/>
      <c r="M101" s="21"/>
      <c r="N101" s="21"/>
      <c r="O101" s="21"/>
      <c r="P101" s="21"/>
      <c r="Q101" s="122" t="s">
        <v>303</v>
      </c>
      <c r="R101" s="122" t="s">
        <v>304</v>
      </c>
      <c r="S101" s="133"/>
      <c r="T101" s="123" t="s">
        <v>305</v>
      </c>
      <c r="U101" s="123" t="s">
        <v>306</v>
      </c>
      <c r="V101" s="123" t="s">
        <v>115</v>
      </c>
      <c r="W101" s="123" t="s">
        <v>219</v>
      </c>
      <c r="X101" s="123" t="s">
        <v>307</v>
      </c>
      <c r="Y101" s="123" t="s">
        <v>110</v>
      </c>
      <c r="Z101" s="123" t="s">
        <v>129</v>
      </c>
      <c r="AA101" s="123" t="s">
        <v>137</v>
      </c>
      <c r="AB101" s="102"/>
      <c r="AC101" s="102"/>
      <c r="AD101" s="102"/>
      <c r="AE101" s="102"/>
      <c r="AF101" s="102"/>
    </row>
    <row r="102" spans="1:32" x14ac:dyDescent="0.25">
      <c r="B102" s="134"/>
      <c r="Q102" s="102"/>
      <c r="R102" s="102"/>
      <c r="S102" s="102"/>
      <c r="U102" s="102"/>
      <c r="W102" s="102"/>
      <c r="X102" s="102"/>
      <c r="Y102" s="102"/>
      <c r="Z102" s="102"/>
      <c r="AA102" s="102"/>
      <c r="AB102" s="102"/>
      <c r="AC102" s="102"/>
      <c r="AD102" s="102"/>
      <c r="AE102" s="102"/>
      <c r="AF102" s="102"/>
    </row>
    <row r="103" spans="1:32" x14ac:dyDescent="0.25">
      <c r="Q103" s="102"/>
      <c r="R103" s="102"/>
      <c r="S103" s="102"/>
      <c r="T103" s="102"/>
      <c r="U103" s="102"/>
      <c r="V103" s="102"/>
      <c r="W103" s="102"/>
      <c r="X103" s="102"/>
      <c r="Y103" s="102"/>
      <c r="Z103" s="102"/>
      <c r="AA103" s="102"/>
      <c r="AB103" s="102"/>
      <c r="AC103" s="102"/>
      <c r="AD103" s="102"/>
      <c r="AE103" s="102"/>
      <c r="AF103" s="102"/>
    </row>
    <row r="104" spans="1:32" x14ac:dyDescent="0.25">
      <c r="Q104" s="102"/>
      <c r="R104" s="102"/>
      <c r="S104" s="102"/>
      <c r="T104" s="102"/>
      <c r="U104" s="102"/>
      <c r="V104" s="102"/>
      <c r="W104" s="102"/>
      <c r="X104" s="102"/>
      <c r="Y104" s="102"/>
      <c r="Z104" s="102"/>
      <c r="AA104" s="102"/>
      <c r="AB104" s="102"/>
      <c r="AC104" s="102"/>
      <c r="AD104" s="102"/>
      <c r="AE104" s="102"/>
      <c r="AF104" s="102"/>
    </row>
    <row r="105" spans="1:32" x14ac:dyDescent="0.25">
      <c r="Q105" s="102"/>
      <c r="R105" s="102"/>
      <c r="S105" s="102"/>
      <c r="T105" s="102"/>
      <c r="U105" s="102"/>
      <c r="V105" s="102"/>
      <c r="W105" s="102"/>
      <c r="X105" s="102"/>
      <c r="Y105" s="102"/>
      <c r="Z105" s="102"/>
      <c r="AA105" s="102"/>
      <c r="AB105" s="102"/>
      <c r="AC105" s="102"/>
      <c r="AD105" s="102"/>
      <c r="AE105" s="102"/>
      <c r="AF105" s="102"/>
    </row>
    <row r="106" spans="1:32" x14ac:dyDescent="0.25">
      <c r="Q106" s="102"/>
      <c r="R106" s="102"/>
      <c r="S106" s="102"/>
      <c r="T106" s="102"/>
      <c r="U106" s="102"/>
      <c r="V106" s="102"/>
      <c r="W106" s="102"/>
      <c r="X106" s="102"/>
      <c r="Y106" s="102"/>
      <c r="Z106" s="102"/>
      <c r="AA106" s="102"/>
      <c r="AB106" s="102"/>
      <c r="AC106" s="102"/>
      <c r="AD106" s="102"/>
      <c r="AE106" s="102"/>
      <c r="AF106" s="102"/>
    </row>
    <row r="107" spans="1:32" x14ac:dyDescent="0.25">
      <c r="Q107" s="102"/>
      <c r="R107" s="102"/>
      <c r="S107" s="102"/>
      <c r="T107" s="102"/>
      <c r="U107" s="102"/>
      <c r="V107" s="102"/>
      <c r="W107" s="102"/>
      <c r="X107" s="102"/>
      <c r="Y107" s="102"/>
      <c r="Z107" s="102"/>
      <c r="AA107" s="102"/>
      <c r="AB107" s="102"/>
      <c r="AC107" s="102"/>
      <c r="AD107" s="102"/>
      <c r="AE107" s="102"/>
      <c r="AF107" s="102"/>
    </row>
    <row r="108" spans="1:32" x14ac:dyDescent="0.25">
      <c r="Q108" s="102"/>
      <c r="R108" s="102"/>
      <c r="S108" s="102"/>
      <c r="T108" s="102"/>
      <c r="U108" s="102"/>
      <c r="V108" s="102"/>
      <c r="W108" s="102"/>
      <c r="X108" s="102"/>
      <c r="Y108" s="102"/>
      <c r="Z108" s="102"/>
      <c r="AA108" s="102"/>
      <c r="AB108" s="102"/>
      <c r="AC108" s="102"/>
      <c r="AD108" s="102"/>
      <c r="AE108" s="102"/>
      <c r="AF108" s="102"/>
    </row>
    <row r="109" spans="1:32" x14ac:dyDescent="0.25">
      <c r="Q109" s="102"/>
      <c r="R109" s="102"/>
      <c r="S109" s="102"/>
      <c r="T109" s="102"/>
      <c r="U109" s="102"/>
      <c r="V109" s="102"/>
      <c r="W109" s="102"/>
      <c r="X109" s="102"/>
      <c r="Y109" s="102"/>
      <c r="Z109" s="102"/>
      <c r="AA109" s="102"/>
      <c r="AB109" s="102"/>
      <c r="AC109" s="102"/>
      <c r="AD109" s="102"/>
      <c r="AE109" s="102"/>
      <c r="AF109" s="102"/>
    </row>
    <row r="110" spans="1:32" x14ac:dyDescent="0.25">
      <c r="Q110" s="102"/>
      <c r="R110" s="102"/>
      <c r="S110" s="102"/>
      <c r="T110" s="102"/>
      <c r="U110" s="102"/>
      <c r="V110" s="102"/>
      <c r="W110" s="102"/>
      <c r="X110" s="102"/>
      <c r="Y110" s="102"/>
      <c r="Z110" s="102"/>
      <c r="AA110" s="102"/>
      <c r="AB110" s="102"/>
      <c r="AC110" s="102"/>
      <c r="AD110" s="102"/>
      <c r="AE110" s="102"/>
      <c r="AF110" s="102"/>
    </row>
    <row r="111" spans="1:32" x14ac:dyDescent="0.25">
      <c r="Q111" s="102"/>
      <c r="R111" s="102"/>
      <c r="S111" s="102"/>
      <c r="T111" s="102"/>
      <c r="U111" s="102"/>
      <c r="V111" s="102"/>
      <c r="W111" s="102"/>
      <c r="X111" s="102"/>
      <c r="Y111" s="102"/>
      <c r="Z111" s="102"/>
      <c r="AA111" s="102"/>
      <c r="AB111" s="102"/>
      <c r="AC111" s="102"/>
      <c r="AD111" s="102"/>
      <c r="AE111" s="102"/>
      <c r="AF111" s="102"/>
    </row>
    <row r="112" spans="1:32" x14ac:dyDescent="0.25">
      <c r="Q112" s="102"/>
      <c r="R112" s="102"/>
      <c r="S112" s="102"/>
      <c r="T112" s="102"/>
      <c r="U112" s="102"/>
      <c r="V112" s="102"/>
      <c r="W112" s="102"/>
      <c r="X112" s="102"/>
      <c r="Y112" s="102"/>
      <c r="Z112" s="102"/>
      <c r="AA112" s="102"/>
      <c r="AB112" s="102"/>
      <c r="AC112" s="102"/>
      <c r="AD112" s="102"/>
      <c r="AE112" s="102"/>
      <c r="AF112" s="102"/>
    </row>
    <row r="113" spans="17:32" x14ac:dyDescent="0.25">
      <c r="Q113" s="102"/>
      <c r="R113" s="102"/>
      <c r="S113" s="102"/>
      <c r="T113" s="102"/>
      <c r="U113" s="102"/>
      <c r="V113" s="102"/>
      <c r="W113" s="102"/>
      <c r="X113" s="102"/>
      <c r="Y113" s="102"/>
      <c r="Z113" s="102"/>
      <c r="AA113" s="102"/>
      <c r="AB113" s="102"/>
      <c r="AC113" s="102"/>
      <c r="AD113" s="102"/>
      <c r="AE113" s="102"/>
      <c r="AF113" s="102"/>
    </row>
    <row r="114" spans="17:32" x14ac:dyDescent="0.25">
      <c r="Q114" s="102"/>
      <c r="R114" s="102"/>
      <c r="S114" s="102"/>
      <c r="T114" s="102"/>
      <c r="U114" s="102"/>
      <c r="V114" s="102"/>
      <c r="W114" s="102"/>
      <c r="X114" s="102"/>
      <c r="Y114" s="102"/>
      <c r="Z114" s="102"/>
      <c r="AA114" s="102"/>
      <c r="AB114" s="102"/>
      <c r="AC114" s="102"/>
      <c r="AD114" s="102"/>
      <c r="AE114" s="102"/>
      <c r="AF114" s="102"/>
    </row>
    <row r="115" spans="17:32" x14ac:dyDescent="0.25">
      <c r="Q115" s="102"/>
      <c r="R115" s="102"/>
      <c r="S115" s="102"/>
      <c r="T115" s="102"/>
      <c r="U115" s="102"/>
      <c r="V115" s="102"/>
      <c r="W115" s="102"/>
      <c r="X115" s="102"/>
      <c r="Y115" s="102"/>
      <c r="Z115" s="102"/>
      <c r="AA115" s="102"/>
      <c r="AB115" s="102"/>
      <c r="AC115" s="102"/>
      <c r="AD115" s="102"/>
      <c r="AE115" s="102"/>
      <c r="AF115" s="102"/>
    </row>
    <row r="116" spans="17:32" x14ac:dyDescent="0.25">
      <c r="Q116" s="102"/>
      <c r="R116" s="102"/>
      <c r="S116" s="102"/>
      <c r="T116" s="102"/>
      <c r="U116" s="102"/>
      <c r="V116" s="102"/>
      <c r="W116" s="102"/>
      <c r="X116" s="102"/>
      <c r="Y116" s="102"/>
      <c r="Z116" s="102"/>
      <c r="AA116" s="102"/>
      <c r="AB116" s="102"/>
      <c r="AC116" s="102"/>
      <c r="AD116" s="102"/>
      <c r="AE116" s="102"/>
      <c r="AF116" s="102"/>
    </row>
    <row r="117" spans="17:32" x14ac:dyDescent="0.25">
      <c r="Q117" s="102"/>
      <c r="R117" s="102"/>
      <c r="S117" s="102"/>
      <c r="T117" s="102"/>
      <c r="U117" s="102"/>
      <c r="V117" s="102"/>
      <c r="W117" s="102"/>
      <c r="X117" s="102"/>
      <c r="Y117" s="102"/>
      <c r="Z117" s="102"/>
      <c r="AA117" s="102"/>
      <c r="AB117" s="102"/>
      <c r="AC117" s="102"/>
      <c r="AD117" s="102"/>
      <c r="AE117" s="102"/>
      <c r="AF117" s="102"/>
    </row>
    <row r="118" spans="17:32" x14ac:dyDescent="0.25">
      <c r="Q118" s="102"/>
      <c r="R118" s="102"/>
      <c r="S118" s="102"/>
      <c r="T118" s="102"/>
      <c r="U118" s="102"/>
      <c r="V118" s="102"/>
      <c r="W118" s="102"/>
      <c r="X118" s="102"/>
      <c r="Y118" s="102"/>
      <c r="Z118" s="102"/>
      <c r="AA118" s="102"/>
      <c r="AB118" s="102"/>
      <c r="AC118" s="102"/>
      <c r="AD118" s="102"/>
      <c r="AE118" s="102"/>
      <c r="AF118" s="102"/>
    </row>
    <row r="119" spans="17:32" x14ac:dyDescent="0.25">
      <c r="Q119" s="102"/>
      <c r="R119" s="102"/>
      <c r="S119" s="102"/>
      <c r="T119" s="102"/>
      <c r="U119" s="102"/>
      <c r="V119" s="102"/>
      <c r="W119" s="102"/>
      <c r="X119" s="102"/>
      <c r="Y119" s="102"/>
      <c r="Z119" s="102"/>
      <c r="AA119" s="102"/>
      <c r="AB119" s="102"/>
      <c r="AC119" s="102"/>
      <c r="AD119" s="102"/>
      <c r="AE119" s="102"/>
      <c r="AF119" s="102"/>
    </row>
    <row r="120" spans="17:32" x14ac:dyDescent="0.25">
      <c r="Q120" s="102"/>
      <c r="R120" s="102"/>
      <c r="S120" s="102"/>
      <c r="T120" s="102"/>
      <c r="U120" s="102"/>
      <c r="V120" s="102"/>
      <c r="W120" s="102"/>
      <c r="X120" s="102"/>
      <c r="Y120" s="102"/>
      <c r="Z120" s="102"/>
      <c r="AA120" s="102"/>
      <c r="AB120" s="102"/>
      <c r="AC120" s="102"/>
      <c r="AD120" s="102"/>
      <c r="AE120" s="102"/>
      <c r="AF120" s="102"/>
    </row>
    <row r="121" spans="17:32" x14ac:dyDescent="0.25">
      <c r="Q121" s="102"/>
      <c r="R121" s="102"/>
      <c r="S121" s="102"/>
      <c r="T121" s="102"/>
      <c r="U121" s="102"/>
      <c r="V121" s="102"/>
      <c r="W121" s="102"/>
      <c r="X121" s="102"/>
      <c r="Y121" s="102"/>
      <c r="Z121" s="102"/>
      <c r="AA121" s="102"/>
      <c r="AB121" s="102"/>
      <c r="AC121" s="102"/>
      <c r="AD121" s="102"/>
      <c r="AE121" s="102"/>
      <c r="AF121" s="102"/>
    </row>
    <row r="122" spans="17:32" x14ac:dyDescent="0.25">
      <c r="Q122" s="102"/>
      <c r="R122" s="102"/>
      <c r="S122" s="102"/>
      <c r="T122" s="102"/>
      <c r="U122" s="102"/>
      <c r="V122" s="102"/>
      <c r="W122" s="102"/>
      <c r="X122" s="102"/>
      <c r="Y122" s="102"/>
      <c r="Z122" s="102"/>
      <c r="AA122" s="102"/>
      <c r="AB122" s="102"/>
      <c r="AC122" s="102"/>
      <c r="AD122" s="102"/>
      <c r="AE122" s="102"/>
      <c r="AF122" s="102"/>
    </row>
    <row r="123" spans="17:32" x14ac:dyDescent="0.25">
      <c r="Q123" s="102"/>
      <c r="R123" s="102"/>
      <c r="S123" s="102"/>
      <c r="T123" s="102"/>
      <c r="U123" s="102"/>
      <c r="V123" s="102"/>
      <c r="W123" s="102"/>
      <c r="X123" s="102"/>
      <c r="Y123" s="102"/>
      <c r="Z123" s="102"/>
      <c r="AA123" s="102"/>
      <c r="AB123" s="102"/>
      <c r="AC123" s="102"/>
      <c r="AD123" s="102"/>
      <c r="AE123" s="102"/>
      <c r="AF123" s="102"/>
    </row>
    <row r="124" spans="17:32" x14ac:dyDescent="0.25">
      <c r="Q124" s="102"/>
      <c r="R124" s="102"/>
      <c r="S124" s="102"/>
      <c r="T124" s="102"/>
      <c r="U124" s="102"/>
      <c r="V124" s="102"/>
      <c r="W124" s="102"/>
      <c r="X124" s="102"/>
      <c r="Y124" s="102"/>
      <c r="Z124" s="102"/>
      <c r="AA124" s="102"/>
      <c r="AB124" s="102"/>
      <c r="AC124" s="102"/>
      <c r="AD124" s="102"/>
      <c r="AE124" s="102"/>
      <c r="AF124" s="102"/>
    </row>
    <row r="125" spans="17:32" x14ac:dyDescent="0.25">
      <c r="Q125" s="102"/>
      <c r="R125" s="102"/>
      <c r="S125" s="102"/>
      <c r="T125" s="102"/>
      <c r="U125" s="102"/>
      <c r="V125" s="102"/>
      <c r="W125" s="102"/>
      <c r="X125" s="102"/>
      <c r="Y125" s="102"/>
      <c r="Z125" s="102"/>
      <c r="AA125" s="102"/>
      <c r="AB125" s="102"/>
      <c r="AC125" s="102"/>
      <c r="AD125" s="102"/>
      <c r="AE125" s="102"/>
      <c r="AF125" s="102"/>
    </row>
    <row r="126" spans="17:32" x14ac:dyDescent="0.25">
      <c r="Q126" s="102"/>
      <c r="R126" s="102"/>
      <c r="S126" s="102"/>
      <c r="T126" s="102"/>
      <c r="U126" s="102"/>
      <c r="V126" s="102"/>
      <c r="W126" s="102"/>
      <c r="X126" s="102"/>
      <c r="Y126" s="102"/>
      <c r="Z126" s="102"/>
      <c r="AA126" s="102"/>
      <c r="AB126" s="102"/>
      <c r="AC126" s="102"/>
      <c r="AD126" s="102"/>
      <c r="AE126" s="102"/>
      <c r="AF126" s="102"/>
    </row>
    <row r="127" spans="17:32" x14ac:dyDescent="0.25">
      <c r="Q127" s="102"/>
      <c r="R127" s="102"/>
      <c r="S127" s="102"/>
      <c r="T127" s="102"/>
      <c r="U127" s="102"/>
      <c r="V127" s="102"/>
      <c r="W127" s="102"/>
      <c r="X127" s="102"/>
      <c r="Y127" s="102"/>
      <c r="Z127" s="102"/>
      <c r="AA127" s="102"/>
      <c r="AB127" s="102"/>
      <c r="AC127" s="102"/>
      <c r="AD127" s="102"/>
      <c r="AE127" s="102"/>
      <c r="AF127" s="102"/>
    </row>
    <row r="128" spans="17:32" x14ac:dyDescent="0.25">
      <c r="Q128" s="102"/>
      <c r="R128" s="102"/>
      <c r="S128" s="102"/>
      <c r="T128" s="102"/>
      <c r="U128" s="102"/>
      <c r="V128" s="102"/>
      <c r="W128" s="102"/>
      <c r="X128" s="102"/>
      <c r="Y128" s="102"/>
      <c r="Z128" s="102"/>
      <c r="AA128" s="102"/>
      <c r="AB128" s="102"/>
      <c r="AC128" s="102"/>
      <c r="AD128" s="102"/>
      <c r="AE128" s="102"/>
      <c r="AF128" s="102"/>
    </row>
    <row r="129" spans="17:32" x14ac:dyDescent="0.25">
      <c r="Q129" s="102"/>
      <c r="R129" s="102"/>
      <c r="S129" s="102"/>
      <c r="T129" s="102"/>
      <c r="U129" s="102"/>
      <c r="V129" s="102"/>
      <c r="W129" s="102"/>
      <c r="X129" s="102"/>
      <c r="Y129" s="102"/>
      <c r="Z129" s="102"/>
      <c r="AA129" s="102"/>
      <c r="AB129" s="102"/>
      <c r="AC129" s="102"/>
      <c r="AD129" s="102"/>
      <c r="AE129" s="102"/>
      <c r="AF129" s="102"/>
    </row>
    <row r="130" spans="17:32" x14ac:dyDescent="0.25">
      <c r="Q130" s="102"/>
      <c r="R130" s="102"/>
      <c r="S130" s="102"/>
      <c r="T130" s="102"/>
      <c r="U130" s="102"/>
      <c r="V130" s="102"/>
      <c r="W130" s="102"/>
      <c r="X130" s="102"/>
      <c r="Y130" s="102"/>
      <c r="Z130" s="102"/>
      <c r="AA130" s="102"/>
      <c r="AB130" s="102"/>
      <c r="AC130" s="102"/>
      <c r="AD130" s="102"/>
      <c r="AE130" s="102"/>
      <c r="AF130" s="102"/>
    </row>
    <row r="131" spans="17:32" x14ac:dyDescent="0.25">
      <c r="Q131" s="102"/>
      <c r="R131" s="102"/>
      <c r="S131" s="102"/>
      <c r="T131" s="102"/>
      <c r="U131" s="102"/>
      <c r="V131" s="102"/>
      <c r="W131" s="102"/>
      <c r="X131" s="102"/>
      <c r="Y131" s="102"/>
      <c r="Z131" s="102"/>
      <c r="AA131" s="102"/>
      <c r="AB131" s="102"/>
      <c r="AC131" s="102"/>
      <c r="AD131" s="102"/>
      <c r="AE131" s="102"/>
      <c r="AF131" s="102"/>
    </row>
    <row r="132" spans="17:32" x14ac:dyDescent="0.25">
      <c r="Q132" s="102"/>
      <c r="R132" s="102"/>
      <c r="S132" s="102"/>
      <c r="T132" s="102"/>
      <c r="U132" s="102"/>
      <c r="V132" s="102"/>
      <c r="W132" s="102"/>
      <c r="X132" s="102"/>
      <c r="Y132" s="102"/>
      <c r="Z132" s="102"/>
      <c r="AA132" s="102"/>
      <c r="AB132" s="102"/>
      <c r="AC132" s="102"/>
      <c r="AD132" s="102"/>
      <c r="AE132" s="102"/>
      <c r="AF132" s="102"/>
    </row>
    <row r="133" spans="17:32" x14ac:dyDescent="0.25">
      <c r="Q133" s="102"/>
      <c r="R133" s="102"/>
      <c r="S133" s="102"/>
      <c r="T133" s="102"/>
      <c r="U133" s="102"/>
      <c r="V133" s="102"/>
      <c r="W133" s="102"/>
      <c r="X133" s="102"/>
      <c r="Y133" s="102"/>
      <c r="Z133" s="102"/>
      <c r="AA133" s="102"/>
      <c r="AB133" s="102"/>
      <c r="AC133" s="102"/>
      <c r="AD133" s="102"/>
      <c r="AE133" s="102"/>
      <c r="AF133" s="102"/>
    </row>
    <row r="134" spans="17:32" x14ac:dyDescent="0.25">
      <c r="Q134" s="102"/>
      <c r="R134" s="102"/>
      <c r="S134" s="102"/>
      <c r="T134" s="102"/>
      <c r="U134" s="102"/>
      <c r="V134" s="102"/>
      <c r="W134" s="102"/>
      <c r="X134" s="102"/>
      <c r="Y134" s="102"/>
      <c r="Z134" s="102"/>
      <c r="AA134" s="102"/>
      <c r="AB134" s="102"/>
      <c r="AC134" s="102"/>
      <c r="AD134" s="102"/>
      <c r="AE134" s="102"/>
      <c r="AF134" s="102"/>
    </row>
    <row r="135" spans="17:32" x14ac:dyDescent="0.25">
      <c r="Q135" s="102"/>
      <c r="R135" s="102"/>
      <c r="S135" s="102"/>
      <c r="T135" s="102"/>
      <c r="U135" s="102"/>
      <c r="V135" s="102"/>
      <c r="W135" s="102"/>
      <c r="X135" s="102"/>
      <c r="Y135" s="102"/>
      <c r="Z135" s="102"/>
      <c r="AA135" s="102"/>
      <c r="AB135" s="102"/>
      <c r="AC135" s="102"/>
      <c r="AD135" s="102"/>
      <c r="AE135" s="102"/>
      <c r="AF135" s="102"/>
    </row>
    <row r="136" spans="17:32" x14ac:dyDescent="0.25">
      <c r="Q136" s="102"/>
      <c r="R136" s="102"/>
      <c r="S136" s="102"/>
      <c r="T136" s="102"/>
      <c r="U136" s="102"/>
      <c r="V136" s="102"/>
      <c r="W136" s="102"/>
      <c r="X136" s="102"/>
      <c r="Y136" s="102"/>
      <c r="Z136" s="102"/>
      <c r="AA136" s="102"/>
      <c r="AB136" s="102"/>
      <c r="AC136" s="102"/>
      <c r="AD136" s="102"/>
      <c r="AE136" s="102"/>
      <c r="AF136" s="102"/>
    </row>
    <row r="137" spans="17:32" x14ac:dyDescent="0.25">
      <c r="Q137" s="102"/>
      <c r="R137" s="102"/>
      <c r="S137" s="102"/>
      <c r="T137" s="102"/>
      <c r="U137" s="102"/>
      <c r="V137" s="102"/>
      <c r="W137" s="102"/>
      <c r="X137" s="102"/>
      <c r="Y137" s="102"/>
      <c r="Z137" s="102"/>
      <c r="AA137" s="102"/>
      <c r="AB137" s="102"/>
      <c r="AC137" s="102"/>
      <c r="AD137" s="102"/>
      <c r="AE137" s="102"/>
      <c r="AF137" s="102"/>
    </row>
    <row r="138" spans="17:32" x14ac:dyDescent="0.25">
      <c r="Q138" s="102"/>
      <c r="R138" s="102"/>
      <c r="S138" s="102"/>
      <c r="T138" s="102"/>
      <c r="U138" s="102"/>
      <c r="V138" s="102"/>
      <c r="W138" s="102"/>
      <c r="X138" s="102"/>
      <c r="Y138" s="102"/>
      <c r="Z138" s="102"/>
      <c r="AA138" s="102"/>
      <c r="AB138" s="102"/>
      <c r="AC138" s="102"/>
      <c r="AD138" s="102"/>
      <c r="AE138" s="102"/>
      <c r="AF138" s="102"/>
    </row>
    <row r="139" spans="17:32" x14ac:dyDescent="0.25">
      <c r="Q139" s="102"/>
      <c r="R139" s="102"/>
      <c r="S139" s="102"/>
      <c r="T139" s="102"/>
      <c r="U139" s="102"/>
      <c r="V139" s="102"/>
      <c r="W139" s="102"/>
      <c r="X139" s="102"/>
      <c r="Y139" s="102"/>
      <c r="Z139" s="102"/>
      <c r="AA139" s="102"/>
      <c r="AB139" s="102"/>
      <c r="AC139" s="102"/>
      <c r="AD139" s="102"/>
      <c r="AE139" s="102"/>
      <c r="AF139" s="102"/>
    </row>
    <row r="140" spans="17:32" x14ac:dyDescent="0.25">
      <c r="Q140" s="102"/>
      <c r="R140" s="102"/>
      <c r="S140" s="102"/>
      <c r="T140" s="102"/>
      <c r="U140" s="102"/>
      <c r="V140" s="102"/>
      <c r="W140" s="102"/>
      <c r="X140" s="102"/>
      <c r="Y140" s="102"/>
      <c r="Z140" s="102"/>
      <c r="AA140" s="102"/>
      <c r="AB140" s="102"/>
      <c r="AC140" s="102"/>
      <c r="AD140" s="102"/>
      <c r="AE140" s="102"/>
      <c r="AF140" s="102"/>
    </row>
    <row r="141" spans="17:32" x14ac:dyDescent="0.25">
      <c r="Q141" s="102"/>
      <c r="R141" s="102"/>
      <c r="S141" s="102"/>
      <c r="T141" s="102"/>
      <c r="U141" s="102"/>
      <c r="V141" s="102"/>
      <c r="W141" s="102"/>
      <c r="X141" s="102"/>
      <c r="Y141" s="102"/>
      <c r="Z141" s="102"/>
      <c r="AA141" s="102"/>
      <c r="AB141" s="102"/>
      <c r="AC141" s="102"/>
      <c r="AD141" s="102"/>
      <c r="AE141" s="102"/>
      <c r="AF141" s="102"/>
    </row>
    <row r="142" spans="17:32" x14ac:dyDescent="0.25">
      <c r="Q142" s="102"/>
      <c r="R142" s="102"/>
      <c r="S142" s="102"/>
      <c r="T142" s="102"/>
      <c r="U142" s="102"/>
      <c r="V142" s="102"/>
      <c r="W142" s="102"/>
      <c r="X142" s="102"/>
      <c r="Y142" s="102"/>
      <c r="Z142" s="102"/>
      <c r="AA142" s="102"/>
      <c r="AB142" s="102"/>
      <c r="AC142" s="102"/>
      <c r="AD142" s="102"/>
      <c r="AE142" s="102"/>
      <c r="AF142" s="102"/>
    </row>
    <row r="143" spans="17:32" x14ac:dyDescent="0.25">
      <c r="Q143" s="102"/>
      <c r="R143" s="102"/>
      <c r="S143" s="102"/>
      <c r="T143" s="102"/>
      <c r="U143" s="102"/>
      <c r="V143" s="102"/>
      <c r="W143" s="102"/>
      <c r="X143" s="102"/>
      <c r="Y143" s="102"/>
      <c r="Z143" s="102"/>
      <c r="AA143" s="102"/>
      <c r="AB143" s="102"/>
      <c r="AC143" s="102"/>
      <c r="AD143" s="102"/>
      <c r="AE143" s="102"/>
      <c r="AF143" s="102"/>
    </row>
    <row r="144" spans="17:32" x14ac:dyDescent="0.25">
      <c r="Q144" s="102"/>
      <c r="R144" s="102"/>
      <c r="S144" s="102"/>
      <c r="T144" s="102"/>
      <c r="U144" s="102"/>
      <c r="V144" s="102"/>
      <c r="W144" s="102"/>
      <c r="X144" s="102"/>
      <c r="Y144" s="102"/>
      <c r="Z144" s="102"/>
      <c r="AA144" s="102"/>
      <c r="AB144" s="102"/>
      <c r="AC144" s="102"/>
      <c r="AD144" s="102"/>
      <c r="AE144" s="102"/>
      <c r="AF144" s="102"/>
    </row>
    <row r="145" spans="17:32" x14ac:dyDescent="0.25">
      <c r="Q145" s="102"/>
      <c r="R145" s="102"/>
      <c r="S145" s="102"/>
      <c r="T145" s="102"/>
      <c r="U145" s="102"/>
      <c r="V145" s="102"/>
      <c r="W145" s="102"/>
      <c r="X145" s="102"/>
      <c r="Y145" s="102"/>
      <c r="Z145" s="102"/>
      <c r="AA145" s="102"/>
      <c r="AB145" s="102"/>
      <c r="AC145" s="102"/>
      <c r="AD145" s="102"/>
      <c r="AE145" s="102"/>
      <c r="AF145" s="102"/>
    </row>
    <row r="146" spans="17:32" x14ac:dyDescent="0.25">
      <c r="Q146" s="102"/>
      <c r="R146" s="102"/>
      <c r="S146" s="102"/>
      <c r="T146" s="102"/>
      <c r="U146" s="102"/>
      <c r="V146" s="102"/>
      <c r="W146" s="102"/>
      <c r="X146" s="102"/>
      <c r="Y146" s="102"/>
      <c r="Z146" s="102"/>
      <c r="AA146" s="102"/>
      <c r="AB146" s="102"/>
      <c r="AC146" s="102"/>
      <c r="AD146" s="102"/>
      <c r="AE146" s="102"/>
      <c r="AF146" s="102"/>
    </row>
    <row r="147" spans="17:32" x14ac:dyDescent="0.25">
      <c r="Q147" s="102"/>
      <c r="R147" s="102"/>
      <c r="S147" s="102"/>
      <c r="T147" s="102"/>
      <c r="U147" s="102"/>
      <c r="V147" s="102"/>
      <c r="W147" s="102"/>
      <c r="X147" s="102"/>
      <c r="Y147" s="102"/>
      <c r="Z147" s="102"/>
      <c r="AA147" s="102"/>
      <c r="AB147" s="102"/>
      <c r="AC147" s="102"/>
      <c r="AD147" s="102"/>
      <c r="AE147" s="102"/>
      <c r="AF147" s="102"/>
    </row>
    <row r="148" spans="17:32" x14ac:dyDescent="0.25">
      <c r="Q148" s="102"/>
      <c r="R148" s="102"/>
      <c r="S148" s="102"/>
      <c r="T148" s="102"/>
      <c r="U148" s="102"/>
      <c r="V148" s="102"/>
      <c r="W148" s="102"/>
      <c r="X148" s="102"/>
      <c r="Y148" s="102"/>
      <c r="Z148" s="102"/>
      <c r="AA148" s="102"/>
      <c r="AB148" s="102"/>
      <c r="AC148" s="102"/>
      <c r="AD148" s="102"/>
      <c r="AE148" s="102"/>
      <c r="AF148" s="102"/>
    </row>
    <row r="149" spans="17:32" x14ac:dyDescent="0.25">
      <c r="Q149" s="102"/>
      <c r="R149" s="102"/>
      <c r="S149" s="102"/>
      <c r="T149" s="102"/>
      <c r="U149" s="102"/>
      <c r="V149" s="102"/>
      <c r="W149" s="102"/>
      <c r="X149" s="102"/>
      <c r="Y149" s="102"/>
      <c r="Z149" s="102"/>
      <c r="AA149" s="102"/>
      <c r="AB149" s="102"/>
      <c r="AC149" s="102"/>
      <c r="AD149" s="102"/>
      <c r="AE149" s="102"/>
      <c r="AF149" s="102"/>
    </row>
    <row r="150" spans="17:32" x14ac:dyDescent="0.25">
      <c r="Q150" s="102"/>
      <c r="R150" s="102"/>
      <c r="S150" s="102"/>
      <c r="T150" s="102"/>
      <c r="U150" s="102"/>
      <c r="V150" s="102"/>
      <c r="W150" s="102"/>
      <c r="X150" s="102"/>
      <c r="Y150" s="102"/>
      <c r="Z150" s="102"/>
      <c r="AA150" s="102"/>
      <c r="AB150" s="102"/>
      <c r="AC150" s="102"/>
      <c r="AD150" s="102"/>
      <c r="AE150" s="102"/>
      <c r="AF150" s="102"/>
    </row>
    <row r="151" spans="17:32" x14ac:dyDescent="0.25">
      <c r="Q151" s="102"/>
      <c r="R151" s="102"/>
      <c r="S151" s="102"/>
      <c r="T151" s="102"/>
      <c r="U151" s="102"/>
      <c r="V151" s="102"/>
      <c r="W151" s="102"/>
      <c r="X151" s="102"/>
      <c r="Y151" s="102"/>
      <c r="Z151" s="102"/>
      <c r="AA151" s="102"/>
      <c r="AB151" s="102"/>
      <c r="AC151" s="102"/>
      <c r="AD151" s="102"/>
      <c r="AE151" s="102"/>
      <c r="AF151" s="102"/>
    </row>
    <row r="152" spans="17:32" x14ac:dyDescent="0.25">
      <c r="Q152" s="102"/>
      <c r="R152" s="102"/>
      <c r="S152" s="102"/>
      <c r="T152" s="102"/>
      <c r="U152" s="102"/>
      <c r="V152" s="102"/>
      <c r="W152" s="102"/>
      <c r="X152" s="102"/>
      <c r="Y152" s="102"/>
      <c r="Z152" s="102"/>
      <c r="AA152" s="102"/>
      <c r="AB152" s="102"/>
      <c r="AC152" s="102"/>
      <c r="AD152" s="102"/>
      <c r="AE152" s="102"/>
      <c r="AF152" s="102"/>
    </row>
    <row r="153" spans="17:32" x14ac:dyDescent="0.25">
      <c r="Q153" s="102"/>
      <c r="R153" s="102"/>
      <c r="S153" s="102"/>
      <c r="T153" s="102"/>
      <c r="U153" s="102"/>
      <c r="V153" s="102"/>
      <c r="W153" s="102"/>
      <c r="X153" s="102"/>
      <c r="Y153" s="102"/>
      <c r="Z153" s="102"/>
      <c r="AA153" s="102"/>
      <c r="AB153" s="102"/>
      <c r="AC153" s="102"/>
      <c r="AD153" s="102"/>
      <c r="AE153" s="102"/>
      <c r="AF153" s="102"/>
    </row>
    <row r="154" spans="17:32" x14ac:dyDescent="0.25">
      <c r="Q154" s="102"/>
      <c r="R154" s="102"/>
      <c r="S154" s="102"/>
      <c r="T154" s="102"/>
      <c r="U154" s="102"/>
      <c r="V154" s="102"/>
      <c r="W154" s="102"/>
      <c r="X154" s="102"/>
      <c r="Y154" s="102"/>
      <c r="Z154" s="102"/>
      <c r="AA154" s="102"/>
      <c r="AB154" s="102"/>
      <c r="AC154" s="102"/>
      <c r="AD154" s="102"/>
      <c r="AE154" s="102"/>
      <c r="AF154" s="102"/>
    </row>
    <row r="155" spans="17:32" x14ac:dyDescent="0.25">
      <c r="Q155" s="102"/>
      <c r="R155" s="102"/>
      <c r="S155" s="102"/>
      <c r="T155" s="102"/>
      <c r="U155" s="102"/>
      <c r="V155" s="102"/>
      <c r="W155" s="102"/>
      <c r="X155" s="102"/>
      <c r="Y155" s="102"/>
      <c r="Z155" s="102"/>
      <c r="AA155" s="102"/>
      <c r="AB155" s="102"/>
      <c r="AC155" s="102"/>
      <c r="AD155" s="102"/>
      <c r="AE155" s="102"/>
      <c r="AF155" s="102"/>
    </row>
    <row r="156" spans="17:32" x14ac:dyDescent="0.25">
      <c r="Q156" s="102"/>
      <c r="R156" s="102"/>
      <c r="S156" s="102"/>
      <c r="T156" s="102"/>
      <c r="U156" s="102"/>
      <c r="V156" s="102"/>
      <c r="W156" s="102"/>
      <c r="X156" s="102"/>
      <c r="Y156" s="102"/>
      <c r="Z156" s="102"/>
      <c r="AA156" s="102"/>
      <c r="AB156" s="102"/>
      <c r="AC156" s="102"/>
      <c r="AD156" s="102"/>
      <c r="AE156" s="102"/>
      <c r="AF156" s="102"/>
    </row>
    <row r="157" spans="17:32" x14ac:dyDescent="0.25">
      <c r="Q157" s="102"/>
      <c r="R157" s="102"/>
      <c r="S157" s="102"/>
      <c r="T157" s="102"/>
      <c r="U157" s="102"/>
      <c r="V157" s="102"/>
      <c r="W157" s="102"/>
      <c r="X157" s="102"/>
      <c r="Y157" s="102"/>
      <c r="Z157" s="102"/>
      <c r="AA157" s="102"/>
      <c r="AB157" s="102"/>
      <c r="AC157" s="102"/>
      <c r="AD157" s="102"/>
      <c r="AE157" s="102"/>
      <c r="AF157" s="102"/>
    </row>
    <row r="158" spans="17:32" x14ac:dyDescent="0.25">
      <c r="Q158" s="102"/>
      <c r="R158" s="102"/>
      <c r="S158" s="102"/>
      <c r="T158" s="102"/>
      <c r="U158" s="102"/>
      <c r="V158" s="102"/>
      <c r="W158" s="102"/>
      <c r="X158" s="102"/>
      <c r="Y158" s="102"/>
      <c r="Z158" s="102"/>
      <c r="AA158" s="102"/>
      <c r="AB158" s="102"/>
      <c r="AC158" s="102"/>
      <c r="AD158" s="102"/>
      <c r="AE158" s="102"/>
      <c r="AF158" s="102"/>
    </row>
    <row r="159" spans="17:32" x14ac:dyDescent="0.25">
      <c r="Q159" s="102"/>
      <c r="R159" s="102"/>
      <c r="S159" s="102"/>
      <c r="T159" s="102"/>
      <c r="U159" s="102"/>
      <c r="V159" s="102"/>
      <c r="W159" s="102"/>
      <c r="X159" s="102"/>
      <c r="Y159" s="102"/>
      <c r="Z159" s="102"/>
      <c r="AA159" s="102"/>
      <c r="AB159" s="102"/>
      <c r="AC159" s="102"/>
      <c r="AD159" s="102"/>
      <c r="AE159" s="102"/>
      <c r="AF159" s="102"/>
    </row>
    <row r="160" spans="17:32" x14ac:dyDescent="0.25">
      <c r="Q160" s="102"/>
      <c r="R160" s="102"/>
      <c r="S160" s="102"/>
      <c r="T160" s="102"/>
      <c r="U160" s="102"/>
      <c r="V160" s="102"/>
      <c r="W160" s="102"/>
      <c r="X160" s="102"/>
      <c r="Y160" s="102"/>
      <c r="Z160" s="102"/>
      <c r="AA160" s="102"/>
      <c r="AB160" s="102"/>
      <c r="AC160" s="102"/>
      <c r="AD160" s="102"/>
      <c r="AE160" s="102"/>
      <c r="AF160" s="102"/>
    </row>
    <row r="161" spans="1:32" x14ac:dyDescent="0.25">
      <c r="Q161" s="102"/>
      <c r="R161" s="102"/>
      <c r="S161" s="102"/>
      <c r="T161" s="102"/>
      <c r="U161" s="102"/>
      <c r="V161" s="102"/>
      <c r="W161" s="102"/>
      <c r="X161" s="102"/>
      <c r="Y161" s="102"/>
      <c r="Z161" s="102"/>
      <c r="AA161" s="102"/>
      <c r="AB161" s="102"/>
      <c r="AC161" s="102"/>
      <c r="AD161" s="102"/>
      <c r="AE161" s="102"/>
      <c r="AF161" s="102"/>
    </row>
    <row r="162" spans="1:32" x14ac:dyDescent="0.25">
      <c r="Q162" s="102"/>
      <c r="R162" s="102"/>
      <c r="S162" s="102"/>
      <c r="T162" s="102"/>
      <c r="U162" s="102"/>
      <c r="V162" s="102"/>
      <c r="W162" s="102"/>
      <c r="X162" s="102"/>
      <c r="Y162" s="102"/>
      <c r="Z162" s="102"/>
      <c r="AA162" s="102"/>
      <c r="AB162" s="102"/>
      <c r="AC162" s="102"/>
      <c r="AD162" s="102"/>
      <c r="AE162" s="102"/>
      <c r="AF162" s="102"/>
    </row>
    <row r="163" spans="1:32" x14ac:dyDescent="0.25">
      <c r="Q163" s="102"/>
      <c r="R163" s="102"/>
      <c r="S163" s="102"/>
      <c r="T163" s="102"/>
      <c r="U163" s="102"/>
      <c r="V163" s="102"/>
      <c r="W163" s="102"/>
      <c r="X163" s="102"/>
      <c r="Y163" s="102"/>
      <c r="Z163" s="102"/>
      <c r="AA163" s="102"/>
      <c r="AB163" s="102"/>
      <c r="AC163" s="102"/>
      <c r="AD163" s="102"/>
      <c r="AE163" s="102"/>
      <c r="AF163" s="102"/>
    </row>
    <row r="164" spans="1:32" x14ac:dyDescent="0.25">
      <c r="Q164" s="102"/>
      <c r="R164" s="102"/>
      <c r="S164" s="102"/>
      <c r="T164" s="102"/>
      <c r="U164" s="102"/>
      <c r="V164" s="102"/>
      <c r="W164" s="102"/>
      <c r="X164" s="102"/>
      <c r="Y164" s="102"/>
      <c r="Z164" s="102"/>
      <c r="AA164" s="102"/>
      <c r="AB164" s="102"/>
      <c r="AC164" s="102"/>
      <c r="AD164" s="102"/>
      <c r="AE164" s="102"/>
      <c r="AF164" s="102"/>
    </row>
    <row r="165" spans="1:32" x14ac:dyDescent="0.25">
      <c r="A165" s="135">
        <v>44637</v>
      </c>
      <c r="Q165" s="102"/>
      <c r="R165" s="102"/>
      <c r="S165" s="102"/>
      <c r="T165" s="102"/>
      <c r="U165" s="102"/>
      <c r="V165" s="102"/>
      <c r="W165" s="102"/>
      <c r="X165" s="102"/>
      <c r="Y165" s="102"/>
      <c r="Z165" s="102"/>
      <c r="AA165" s="102"/>
      <c r="AB165" s="102"/>
      <c r="AC165" s="102"/>
      <c r="AD165" s="102"/>
      <c r="AE165" s="102"/>
      <c r="AF165" s="102"/>
    </row>
    <row r="166" spans="1:32" x14ac:dyDescent="0.25">
      <c r="Q166" s="102"/>
      <c r="R166" s="102"/>
      <c r="S166" s="102"/>
      <c r="T166" s="102"/>
      <c r="U166" s="102"/>
      <c r="V166" s="102"/>
      <c r="W166" s="102"/>
      <c r="X166" s="102"/>
      <c r="Y166" s="102"/>
      <c r="Z166" s="102"/>
      <c r="AA166" s="102"/>
      <c r="AB166" s="102"/>
      <c r="AC166" s="102"/>
      <c r="AD166" s="102"/>
      <c r="AE166" s="102"/>
      <c r="AF166" s="102"/>
    </row>
    <row r="167" spans="1:32" x14ac:dyDescent="0.25">
      <c r="A167" s="136" t="s">
        <v>35</v>
      </c>
      <c r="B167" s="134"/>
      <c r="C167" s="119">
        <v>44637.834467592591</v>
      </c>
      <c r="Q167" s="102"/>
      <c r="R167" s="102"/>
      <c r="S167" s="102"/>
      <c r="T167" s="102"/>
      <c r="U167" s="102"/>
      <c r="V167" s="102"/>
      <c r="W167" s="102"/>
      <c r="X167" s="102"/>
      <c r="Y167" s="102"/>
      <c r="Z167" s="102"/>
      <c r="AA167" s="102"/>
      <c r="AB167" s="102"/>
      <c r="AC167" s="102"/>
      <c r="AD167" s="102"/>
      <c r="AE167" s="102"/>
      <c r="AF167" s="102"/>
    </row>
    <row r="168" spans="1:32" x14ac:dyDescent="0.25">
      <c r="A168" s="125" t="s">
        <v>21</v>
      </c>
      <c r="B168" s="134"/>
      <c r="C168" s="119">
        <v>44637.837060185186</v>
      </c>
      <c r="Q168" s="102"/>
      <c r="R168" s="102"/>
      <c r="S168" s="102"/>
      <c r="T168" s="102"/>
      <c r="U168" s="102"/>
      <c r="V168" s="102"/>
      <c r="W168" s="102"/>
      <c r="X168" s="102"/>
      <c r="Y168" s="102"/>
      <c r="Z168" s="102"/>
      <c r="AA168" s="102"/>
      <c r="AB168" s="102"/>
      <c r="AC168" s="102"/>
      <c r="AD168" s="102"/>
      <c r="AE168" s="102"/>
      <c r="AF168" s="102"/>
    </row>
    <row r="169" spans="1:32" x14ac:dyDescent="0.25">
      <c r="A169" s="126" t="s">
        <v>49</v>
      </c>
      <c r="B169" s="134"/>
      <c r="C169" s="119">
        <v>44637.837280092594</v>
      </c>
      <c r="Q169" s="102"/>
      <c r="R169" s="102"/>
      <c r="S169" s="102"/>
      <c r="T169" s="102"/>
      <c r="U169" s="102"/>
      <c r="V169" s="102"/>
      <c r="W169" s="102"/>
      <c r="X169" s="102"/>
      <c r="Y169" s="102"/>
      <c r="Z169" s="102"/>
      <c r="AA169" s="102"/>
      <c r="AB169" s="102"/>
      <c r="AC169" s="102"/>
      <c r="AD169" s="102"/>
      <c r="AE169" s="102"/>
      <c r="AF169" s="102"/>
    </row>
    <row r="170" spans="1:32" x14ac:dyDescent="0.25">
      <c r="A170" s="126" t="s">
        <v>31</v>
      </c>
      <c r="B170" s="134"/>
      <c r="C170" s="119">
        <v>44637.838645833333</v>
      </c>
      <c r="Q170" s="102"/>
      <c r="R170" s="102"/>
      <c r="S170" s="102"/>
      <c r="T170" s="102"/>
      <c r="U170" s="102"/>
      <c r="V170" s="102"/>
      <c r="W170" s="102"/>
      <c r="X170" s="102"/>
      <c r="Y170" s="102"/>
      <c r="Z170" s="102"/>
      <c r="AA170" s="102"/>
      <c r="AB170" s="102"/>
      <c r="AC170" s="102"/>
      <c r="AD170" s="102"/>
      <c r="AE170" s="102"/>
      <c r="AF170" s="102"/>
    </row>
    <row r="171" spans="1:32" x14ac:dyDescent="0.25">
      <c r="A171" s="125" t="s">
        <v>35</v>
      </c>
      <c r="B171" s="134"/>
      <c r="C171" s="119">
        <v>44637.839201388888</v>
      </c>
      <c r="Q171" s="102"/>
      <c r="R171" s="102"/>
      <c r="S171" s="102"/>
      <c r="T171" s="102"/>
      <c r="U171" s="102"/>
      <c r="V171" s="102"/>
      <c r="W171" s="102"/>
      <c r="X171" s="102"/>
      <c r="Y171" s="102"/>
      <c r="Z171" s="102"/>
      <c r="AA171" s="102"/>
      <c r="AB171" s="102"/>
      <c r="AC171" s="102"/>
      <c r="AD171" s="102"/>
      <c r="AE171" s="102"/>
      <c r="AF171" s="102"/>
    </row>
    <row r="172" spans="1:32" x14ac:dyDescent="0.25">
      <c r="A172" s="125" t="s">
        <v>35</v>
      </c>
      <c r="B172" s="134"/>
      <c r="C172" s="119">
        <v>44637.840763888889</v>
      </c>
      <c r="Q172" s="102"/>
      <c r="R172" s="102"/>
      <c r="S172" s="102"/>
      <c r="T172" s="102"/>
      <c r="U172" s="102"/>
      <c r="V172" s="102"/>
      <c r="W172" s="102"/>
      <c r="X172" s="102"/>
      <c r="Y172" s="102"/>
      <c r="Z172" s="102"/>
      <c r="AA172" s="102"/>
      <c r="AB172" s="102"/>
      <c r="AC172" s="102"/>
      <c r="AD172" s="102"/>
      <c r="AE172" s="102"/>
      <c r="AF172" s="102"/>
    </row>
    <row r="173" spans="1:32" x14ac:dyDescent="0.25">
      <c r="A173" s="126" t="s">
        <v>31</v>
      </c>
      <c r="B173" s="134"/>
      <c r="C173" s="119">
        <v>44637.842152777775</v>
      </c>
      <c r="Q173" s="102"/>
      <c r="R173" s="102"/>
      <c r="S173" s="102"/>
      <c r="T173" s="102"/>
      <c r="U173" s="102"/>
      <c r="V173" s="102"/>
      <c r="W173" s="102"/>
      <c r="X173" s="102"/>
      <c r="Y173" s="102"/>
      <c r="Z173" s="102"/>
      <c r="AA173" s="102"/>
      <c r="AB173" s="102"/>
      <c r="AC173" s="102"/>
      <c r="AD173" s="102"/>
      <c r="AE173" s="102"/>
      <c r="AF173" s="102"/>
    </row>
    <row r="174" spans="1:32" x14ac:dyDescent="0.25">
      <c r="A174" s="125" t="s">
        <v>35</v>
      </c>
      <c r="B174" s="134"/>
      <c r="C174" s="119">
        <v>44637.843287037038</v>
      </c>
      <c r="Q174" s="102"/>
      <c r="R174" s="102"/>
      <c r="S174" s="102"/>
      <c r="T174" s="102"/>
      <c r="U174" s="102"/>
      <c r="V174" s="102"/>
      <c r="W174" s="102"/>
      <c r="X174" s="102"/>
      <c r="Y174" s="102"/>
      <c r="Z174" s="102"/>
      <c r="AA174" s="102"/>
      <c r="AB174" s="102"/>
      <c r="AC174" s="102"/>
      <c r="AD174" s="102"/>
      <c r="AE174" s="102"/>
      <c r="AF174" s="102"/>
    </row>
    <row r="175" spans="1:32" x14ac:dyDescent="0.25">
      <c r="A175" s="125" t="s">
        <v>35</v>
      </c>
      <c r="B175" s="134"/>
      <c r="C175" s="119">
        <v>44637.846215277779</v>
      </c>
      <c r="Q175" s="102"/>
      <c r="R175" s="102"/>
      <c r="S175" s="102"/>
      <c r="T175" s="102"/>
      <c r="U175" s="102"/>
      <c r="V175" s="102"/>
      <c r="W175" s="102"/>
      <c r="X175" s="102"/>
      <c r="Y175" s="102"/>
      <c r="Z175" s="102"/>
      <c r="AA175" s="102"/>
      <c r="AB175" s="102"/>
      <c r="AC175" s="102"/>
      <c r="AD175" s="102"/>
      <c r="AE175" s="102"/>
      <c r="AF175" s="102"/>
    </row>
    <row r="176" spans="1:32" x14ac:dyDescent="0.25">
      <c r="A176" s="125" t="s">
        <v>21</v>
      </c>
      <c r="B176" s="134"/>
      <c r="C176" s="119">
        <v>44637.846296296295</v>
      </c>
      <c r="Q176" s="102"/>
      <c r="R176" s="102"/>
      <c r="S176" s="102"/>
      <c r="T176" s="102"/>
      <c r="U176" s="102"/>
      <c r="V176" s="102"/>
      <c r="W176" s="102"/>
      <c r="X176" s="102"/>
      <c r="Y176" s="102"/>
      <c r="Z176" s="102"/>
      <c r="AA176" s="102"/>
      <c r="AB176" s="102"/>
      <c r="AC176" s="102"/>
      <c r="AD176" s="102"/>
      <c r="AE176" s="102"/>
      <c r="AF176" s="102"/>
    </row>
    <row r="177" spans="1:32" x14ac:dyDescent="0.25">
      <c r="A177" s="125" t="s">
        <v>45</v>
      </c>
      <c r="B177" s="134"/>
      <c r="C177" s="119">
        <v>44637.846331018518</v>
      </c>
      <c r="Q177" s="102"/>
      <c r="R177" s="102"/>
      <c r="S177" s="102"/>
      <c r="T177" s="102"/>
      <c r="U177" s="102"/>
      <c r="V177" s="102"/>
      <c r="W177" s="102"/>
      <c r="X177" s="102"/>
      <c r="Y177" s="102"/>
      <c r="Z177" s="102"/>
      <c r="AA177" s="102"/>
      <c r="AB177" s="102"/>
      <c r="AC177" s="102"/>
      <c r="AD177" s="102"/>
      <c r="AE177" s="102"/>
      <c r="AF177" s="102"/>
    </row>
    <row r="178" spans="1:32" x14ac:dyDescent="0.25">
      <c r="A178" s="130" t="s">
        <v>84</v>
      </c>
      <c r="B178" s="134"/>
      <c r="C178" s="131"/>
      <c r="Q178" s="102"/>
      <c r="R178" s="102"/>
      <c r="S178" s="102"/>
      <c r="T178" s="102"/>
      <c r="U178" s="102"/>
      <c r="V178" s="102"/>
      <c r="W178" s="102"/>
      <c r="X178" s="102"/>
      <c r="Y178" s="102"/>
      <c r="Z178" s="102"/>
      <c r="AA178" s="102"/>
      <c r="AB178" s="102"/>
      <c r="AC178" s="102"/>
      <c r="AD178" s="102"/>
      <c r="AE178" s="102"/>
      <c r="AF178" s="102"/>
    </row>
    <row r="179" spans="1:32" x14ac:dyDescent="0.25">
      <c r="A179" s="126" t="s">
        <v>31</v>
      </c>
      <c r="B179" s="134"/>
      <c r="C179" s="119">
        <v>44637.849363425928</v>
      </c>
      <c r="Q179" s="102"/>
      <c r="R179" s="102"/>
      <c r="S179" s="102"/>
      <c r="T179" s="102"/>
      <c r="U179" s="102"/>
      <c r="V179" s="102"/>
      <c r="W179" s="102"/>
      <c r="X179" s="102"/>
      <c r="Y179" s="102"/>
      <c r="Z179" s="102"/>
      <c r="AA179" s="102"/>
      <c r="AB179" s="102"/>
      <c r="AC179" s="102"/>
      <c r="AD179" s="102"/>
      <c r="AE179" s="102"/>
      <c r="AF179" s="102"/>
    </row>
    <row r="180" spans="1:32" x14ac:dyDescent="0.25">
      <c r="A180" s="125" t="s">
        <v>21</v>
      </c>
      <c r="B180" s="134"/>
      <c r="C180" s="119">
        <v>44637.853356481479</v>
      </c>
      <c r="Q180" s="102"/>
      <c r="R180" s="102"/>
      <c r="S180" s="102"/>
      <c r="T180" s="102"/>
      <c r="U180" s="102"/>
      <c r="V180" s="102"/>
      <c r="W180" s="102"/>
      <c r="X180" s="102"/>
      <c r="Y180" s="102"/>
      <c r="Z180" s="102"/>
      <c r="AA180" s="102"/>
      <c r="AB180" s="102"/>
      <c r="AC180" s="102"/>
      <c r="AD180" s="102"/>
      <c r="AE180" s="102"/>
      <c r="AF180" s="102"/>
    </row>
    <row r="181" spans="1:32" x14ac:dyDescent="0.25">
      <c r="A181" s="126" t="s">
        <v>31</v>
      </c>
      <c r="B181" s="134"/>
      <c r="C181" s="119">
        <v>44637.853738425925</v>
      </c>
      <c r="Q181" s="102"/>
      <c r="R181" s="102"/>
      <c r="S181" s="102"/>
      <c r="T181" s="102"/>
      <c r="U181" s="102"/>
      <c r="V181" s="102"/>
      <c r="W181" s="102"/>
      <c r="X181" s="102"/>
      <c r="Y181" s="102"/>
      <c r="Z181" s="102"/>
      <c r="AA181" s="102"/>
      <c r="AB181" s="102"/>
      <c r="AC181" s="102"/>
      <c r="AD181" s="102"/>
      <c r="AE181" s="102"/>
      <c r="AF181" s="102"/>
    </row>
    <row r="182" spans="1:32" x14ac:dyDescent="0.25">
      <c r="A182" s="126" t="s">
        <v>11</v>
      </c>
      <c r="B182" s="134"/>
      <c r="C182" s="119">
        <v>44637.856354166666</v>
      </c>
      <c r="Q182" s="102"/>
      <c r="R182" s="102"/>
      <c r="S182" s="102"/>
      <c r="T182" s="102"/>
      <c r="U182" s="102"/>
      <c r="V182" s="102"/>
      <c r="W182" s="102"/>
      <c r="X182" s="102"/>
      <c r="Y182" s="102"/>
      <c r="Z182" s="102"/>
      <c r="AA182" s="102"/>
      <c r="AB182" s="102"/>
      <c r="AC182" s="102"/>
      <c r="AD182" s="102"/>
      <c r="AE182" s="102"/>
      <c r="AF182" s="102"/>
    </row>
    <row r="183" spans="1:32" x14ac:dyDescent="0.25">
      <c r="A183" s="125" t="s">
        <v>21</v>
      </c>
      <c r="B183" s="134"/>
      <c r="C183" s="119">
        <v>44637.857025462959</v>
      </c>
      <c r="Q183" s="102"/>
      <c r="R183" s="102"/>
      <c r="S183" s="102"/>
      <c r="T183" s="102"/>
      <c r="U183" s="102"/>
      <c r="V183" s="102"/>
      <c r="W183" s="102"/>
      <c r="X183" s="102"/>
      <c r="Y183" s="102"/>
      <c r="Z183" s="102"/>
      <c r="AA183" s="102"/>
      <c r="AB183" s="102"/>
      <c r="AC183" s="102"/>
      <c r="AD183" s="102"/>
      <c r="AE183" s="102"/>
      <c r="AF183" s="102"/>
    </row>
    <row r="184" spans="1:32" x14ac:dyDescent="0.25">
      <c r="A184" s="125" t="s">
        <v>35</v>
      </c>
      <c r="B184" s="134"/>
      <c r="C184" s="119">
        <v>44637.859224537038</v>
      </c>
      <c r="Q184" s="102"/>
      <c r="R184" s="102"/>
      <c r="S184" s="102"/>
      <c r="T184" s="102"/>
      <c r="U184" s="102"/>
      <c r="V184" s="102"/>
      <c r="W184" s="102"/>
      <c r="X184" s="102"/>
      <c r="Y184" s="102"/>
      <c r="Z184" s="102"/>
      <c r="AA184" s="102"/>
      <c r="AB184" s="102"/>
      <c r="AC184" s="102"/>
      <c r="AD184" s="102"/>
      <c r="AE184" s="102"/>
      <c r="AF184" s="102"/>
    </row>
    <row r="185" spans="1:32" x14ac:dyDescent="0.25">
      <c r="A185" s="126" t="s">
        <v>31</v>
      </c>
      <c r="B185" s="134"/>
      <c r="C185" s="119">
        <v>44637.860833333332</v>
      </c>
      <c r="Q185" s="102"/>
      <c r="R185" s="102"/>
      <c r="S185" s="102"/>
      <c r="T185" s="102"/>
      <c r="U185" s="102"/>
      <c r="V185" s="102"/>
      <c r="W185" s="102"/>
      <c r="X185" s="102"/>
      <c r="Y185" s="102"/>
      <c r="Z185" s="102"/>
      <c r="AA185" s="102"/>
      <c r="AB185" s="102"/>
      <c r="AC185" s="102"/>
      <c r="AD185" s="102"/>
      <c r="AE185" s="102"/>
      <c r="AF185" s="102"/>
    </row>
    <row r="186" spans="1:32" x14ac:dyDescent="0.25">
      <c r="A186" s="126" t="s">
        <v>22</v>
      </c>
      <c r="B186" s="134"/>
      <c r="C186" s="119">
        <v>44637.862314814818</v>
      </c>
      <c r="Q186" s="102"/>
      <c r="R186" s="102"/>
      <c r="S186" s="102"/>
      <c r="T186" s="102"/>
      <c r="U186" s="102"/>
      <c r="V186" s="102"/>
      <c r="W186" s="102"/>
      <c r="X186" s="102"/>
      <c r="Y186" s="102"/>
      <c r="Z186" s="102"/>
      <c r="AA186" s="102"/>
      <c r="AB186" s="102"/>
      <c r="AC186" s="102"/>
      <c r="AD186" s="102"/>
      <c r="AE186" s="102"/>
      <c r="AF186" s="102"/>
    </row>
    <row r="187" spans="1:32" x14ac:dyDescent="0.25">
      <c r="A187" s="126" t="s">
        <v>11</v>
      </c>
      <c r="B187" s="134"/>
      <c r="C187" s="119">
        <v>44637.862974537034</v>
      </c>
      <c r="Q187" s="102"/>
      <c r="R187" s="102"/>
      <c r="S187" s="102"/>
      <c r="T187" s="102"/>
      <c r="U187" s="102"/>
      <c r="V187" s="102"/>
      <c r="W187" s="102"/>
      <c r="X187" s="102"/>
      <c r="Y187" s="102"/>
      <c r="Z187" s="102"/>
      <c r="AA187" s="102"/>
      <c r="AB187" s="102"/>
      <c r="AC187" s="102"/>
      <c r="AD187" s="102"/>
      <c r="AE187" s="102"/>
      <c r="AF187" s="102"/>
    </row>
    <row r="188" spans="1:32" x14ac:dyDescent="0.25">
      <c r="A188" s="126" t="s">
        <v>11</v>
      </c>
      <c r="B188" s="134"/>
      <c r="C188" s="119">
        <v>44637.864722222221</v>
      </c>
      <c r="Q188" s="102"/>
      <c r="R188" s="102"/>
      <c r="S188" s="102"/>
      <c r="T188" s="102"/>
      <c r="U188" s="102"/>
      <c r="V188" s="102"/>
      <c r="W188" s="102"/>
      <c r="X188" s="102"/>
      <c r="Y188" s="102"/>
      <c r="Z188" s="102"/>
      <c r="AA188" s="102"/>
      <c r="AB188" s="102"/>
      <c r="AC188" s="102"/>
      <c r="AD188" s="102"/>
      <c r="AE188" s="102"/>
      <c r="AF188" s="102"/>
    </row>
    <row r="189" spans="1:32" x14ac:dyDescent="0.25">
      <c r="A189" s="125" t="s">
        <v>21</v>
      </c>
      <c r="B189" s="134"/>
      <c r="C189" s="119">
        <v>44637.865289351852</v>
      </c>
      <c r="Q189" s="102"/>
      <c r="R189" s="102"/>
      <c r="S189" s="102"/>
      <c r="T189" s="102"/>
      <c r="U189" s="102"/>
      <c r="V189" s="102"/>
      <c r="W189" s="102"/>
      <c r="X189" s="102"/>
      <c r="Y189" s="102"/>
      <c r="Z189" s="102"/>
      <c r="AA189" s="102"/>
      <c r="AB189" s="102"/>
      <c r="AC189" s="102"/>
      <c r="AD189" s="102"/>
      <c r="AE189" s="102"/>
      <c r="AF189" s="102"/>
    </row>
    <row r="190" spans="1:32" x14ac:dyDescent="0.25">
      <c r="A190" s="126" t="s">
        <v>31</v>
      </c>
      <c r="B190" s="134"/>
      <c r="C190" s="119">
        <v>44637.86681712963</v>
      </c>
      <c r="Q190" s="102"/>
      <c r="R190" s="102"/>
      <c r="S190" s="102"/>
      <c r="T190" s="102"/>
      <c r="U190" s="102"/>
      <c r="V190" s="102"/>
      <c r="W190" s="102"/>
      <c r="X190" s="102"/>
      <c r="Y190" s="102"/>
      <c r="Z190" s="102"/>
      <c r="AA190" s="102"/>
      <c r="AB190" s="102"/>
      <c r="AC190" s="102"/>
      <c r="AD190" s="102"/>
      <c r="AE190" s="102"/>
      <c r="AF190" s="102"/>
    </row>
    <row r="191" spans="1:32" x14ac:dyDescent="0.25">
      <c r="A191" s="126" t="s">
        <v>22</v>
      </c>
      <c r="B191" s="134"/>
      <c r="C191" s="119">
        <v>44637.869363425925</v>
      </c>
      <c r="Q191" s="102"/>
      <c r="R191" s="102"/>
      <c r="S191" s="102"/>
      <c r="T191" s="102"/>
      <c r="U191" s="102"/>
      <c r="V191" s="102"/>
      <c r="W191" s="102"/>
      <c r="X191" s="102"/>
      <c r="Y191" s="102"/>
      <c r="Z191" s="102"/>
      <c r="AA191" s="102"/>
      <c r="AB191" s="102"/>
      <c r="AC191" s="102"/>
      <c r="AD191" s="102"/>
      <c r="AE191" s="102"/>
      <c r="AF191" s="102"/>
    </row>
    <row r="192" spans="1:32" x14ac:dyDescent="0.25">
      <c r="A192" s="124" t="s">
        <v>23</v>
      </c>
      <c r="B192" s="134"/>
      <c r="C192" s="119">
        <v>44637.870011574072</v>
      </c>
      <c r="Q192" s="102"/>
      <c r="R192" s="102"/>
      <c r="S192" s="102"/>
      <c r="T192" s="102"/>
      <c r="U192" s="102"/>
      <c r="V192" s="102"/>
      <c r="W192" s="102"/>
      <c r="X192" s="102"/>
      <c r="Y192" s="102"/>
      <c r="Z192" s="102"/>
      <c r="AA192" s="102"/>
      <c r="AB192" s="102"/>
      <c r="AC192" s="102"/>
      <c r="AD192" s="102"/>
      <c r="AE192" s="102"/>
      <c r="AF192" s="102"/>
    </row>
    <row r="193" spans="1:32" x14ac:dyDescent="0.25">
      <c r="A193" s="125" t="s">
        <v>12</v>
      </c>
      <c r="B193" s="134"/>
      <c r="C193" s="119">
        <v>44637.870439814818</v>
      </c>
      <c r="Q193" s="102"/>
      <c r="R193" s="102"/>
      <c r="S193" s="102"/>
      <c r="T193" s="102"/>
      <c r="U193" s="102"/>
      <c r="V193" s="102"/>
      <c r="W193" s="102"/>
      <c r="X193" s="102"/>
      <c r="Y193" s="102"/>
      <c r="Z193" s="102"/>
      <c r="AA193" s="102"/>
      <c r="AB193" s="102"/>
      <c r="AC193" s="102"/>
      <c r="AD193" s="102"/>
      <c r="AE193" s="102"/>
      <c r="AF193" s="102"/>
    </row>
    <row r="194" spans="1:32" x14ac:dyDescent="0.25">
      <c r="A194" s="125" t="s">
        <v>12</v>
      </c>
      <c r="B194" s="134"/>
      <c r="C194" s="119">
        <v>44637.870983796296</v>
      </c>
      <c r="Q194" s="102"/>
      <c r="R194" s="102"/>
      <c r="S194" s="102"/>
      <c r="T194" s="102"/>
      <c r="U194" s="102"/>
      <c r="V194" s="102"/>
      <c r="W194" s="102"/>
      <c r="X194" s="102"/>
      <c r="Y194" s="102"/>
      <c r="Z194" s="102"/>
      <c r="AA194" s="102"/>
      <c r="AB194" s="102"/>
      <c r="AC194" s="102"/>
      <c r="AD194" s="102"/>
      <c r="AE194" s="102"/>
      <c r="AF194" s="102"/>
    </row>
    <row r="195" spans="1:32" x14ac:dyDescent="0.25">
      <c r="A195" s="124" t="s">
        <v>23</v>
      </c>
      <c r="B195" s="134"/>
      <c r="C195" s="119">
        <v>44637.874641203707</v>
      </c>
      <c r="Q195" s="102"/>
      <c r="R195" s="102"/>
      <c r="S195" s="102"/>
      <c r="T195" s="102"/>
      <c r="U195" s="102"/>
      <c r="V195" s="102"/>
      <c r="W195" s="102"/>
      <c r="X195" s="102"/>
      <c r="Y195" s="102"/>
      <c r="Z195" s="102"/>
      <c r="AA195" s="102"/>
      <c r="AB195" s="102"/>
      <c r="AC195" s="102"/>
      <c r="AD195" s="102"/>
      <c r="AE195" s="102"/>
      <c r="AF195" s="102"/>
    </row>
    <row r="196" spans="1:32" x14ac:dyDescent="0.25">
      <c r="A196" s="124" t="s">
        <v>23</v>
      </c>
      <c r="B196" s="134"/>
      <c r="C196" s="119">
        <v>44637.876354166663</v>
      </c>
      <c r="Q196" s="102"/>
      <c r="R196" s="102"/>
      <c r="S196" s="102"/>
      <c r="T196" s="102"/>
      <c r="U196" s="102"/>
      <c r="V196" s="102"/>
      <c r="W196" s="102"/>
      <c r="X196" s="102"/>
      <c r="Y196" s="102"/>
      <c r="Z196" s="102"/>
      <c r="AA196" s="102"/>
      <c r="AB196" s="102"/>
      <c r="AC196" s="102"/>
      <c r="AD196" s="102"/>
      <c r="AE196" s="102"/>
      <c r="AF196" s="102"/>
    </row>
    <row r="197" spans="1:32" x14ac:dyDescent="0.25">
      <c r="A197" s="125" t="s">
        <v>12</v>
      </c>
      <c r="B197" s="134"/>
      <c r="C197" s="119">
        <v>44637.877152777779</v>
      </c>
      <c r="Q197" s="102"/>
      <c r="R197" s="102"/>
      <c r="S197" s="102"/>
      <c r="T197" s="102"/>
      <c r="U197" s="102"/>
      <c r="V197" s="102"/>
      <c r="W197" s="102"/>
      <c r="X197" s="102"/>
      <c r="Y197" s="102"/>
      <c r="Z197" s="102"/>
      <c r="AA197" s="102"/>
      <c r="AB197" s="102"/>
      <c r="AC197" s="102"/>
      <c r="AD197" s="102"/>
      <c r="AE197" s="102"/>
      <c r="AF197" s="102"/>
    </row>
    <row r="198" spans="1:32" x14ac:dyDescent="0.25">
      <c r="Q198" s="102"/>
      <c r="R198" s="102"/>
      <c r="S198" s="102"/>
      <c r="T198" s="102"/>
      <c r="U198" s="102"/>
      <c r="V198" s="102"/>
      <c r="W198" s="102"/>
      <c r="X198" s="102"/>
      <c r="Y198" s="102"/>
      <c r="Z198" s="102"/>
      <c r="AA198" s="102"/>
      <c r="AB198" s="102"/>
      <c r="AC198" s="102"/>
      <c r="AD198" s="102"/>
      <c r="AE198" s="102"/>
      <c r="AF198" s="102"/>
    </row>
    <row r="199" spans="1:32" x14ac:dyDescent="0.25">
      <c r="Q199" s="102"/>
      <c r="R199" s="102"/>
      <c r="S199" s="102"/>
      <c r="T199" s="102"/>
      <c r="U199" s="102"/>
      <c r="V199" s="102"/>
      <c r="W199" s="102"/>
      <c r="X199" s="102"/>
      <c r="Y199" s="102"/>
      <c r="Z199" s="102"/>
      <c r="AA199" s="102"/>
      <c r="AB199" s="102"/>
      <c r="AC199" s="102"/>
      <c r="AD199" s="102"/>
      <c r="AE199" s="102"/>
      <c r="AF199" s="102"/>
    </row>
    <row r="200" spans="1:32" x14ac:dyDescent="0.25">
      <c r="Q200" s="102"/>
      <c r="R200" s="102"/>
      <c r="S200" s="102"/>
      <c r="T200" s="102"/>
      <c r="U200" s="102"/>
      <c r="V200" s="102"/>
      <c r="W200" s="102"/>
      <c r="X200" s="102"/>
      <c r="Y200" s="102"/>
      <c r="Z200" s="102"/>
      <c r="AA200" s="102"/>
      <c r="AB200" s="102"/>
      <c r="AC200" s="102"/>
      <c r="AD200" s="102"/>
      <c r="AE200" s="102"/>
      <c r="AF200" s="102"/>
    </row>
    <row r="201" spans="1:32" x14ac:dyDescent="0.25">
      <c r="Q201" s="102"/>
      <c r="R201" s="102"/>
      <c r="S201" s="102"/>
      <c r="T201" s="102"/>
      <c r="U201" s="102"/>
      <c r="V201" s="102"/>
      <c r="W201" s="102"/>
      <c r="X201" s="102"/>
      <c r="Y201" s="102"/>
      <c r="Z201" s="102"/>
      <c r="AA201" s="102"/>
      <c r="AB201" s="102"/>
      <c r="AC201" s="102"/>
      <c r="AD201" s="102"/>
      <c r="AE201" s="102"/>
      <c r="AF201" s="102"/>
    </row>
    <row r="202" spans="1:32" x14ac:dyDescent="0.25">
      <c r="Q202" s="102"/>
      <c r="R202" s="102"/>
      <c r="S202" s="102"/>
      <c r="T202" s="102"/>
      <c r="U202" s="102"/>
      <c r="V202" s="102"/>
      <c r="W202" s="102"/>
      <c r="X202" s="102"/>
      <c r="Y202" s="102"/>
      <c r="Z202" s="102"/>
      <c r="AA202" s="102"/>
      <c r="AB202" s="102"/>
      <c r="AC202" s="102"/>
      <c r="AD202" s="102"/>
      <c r="AE202" s="102"/>
      <c r="AF202" s="102"/>
    </row>
    <row r="203" spans="1:32" x14ac:dyDescent="0.25">
      <c r="Q203" s="102"/>
      <c r="R203" s="102"/>
      <c r="S203" s="102"/>
      <c r="T203" s="102"/>
      <c r="U203" s="102"/>
      <c r="V203" s="102"/>
      <c r="W203" s="102"/>
      <c r="X203" s="102"/>
      <c r="Y203" s="102"/>
      <c r="Z203" s="102"/>
      <c r="AA203" s="102"/>
      <c r="AB203" s="102"/>
      <c r="AC203" s="102"/>
      <c r="AD203" s="102"/>
      <c r="AE203" s="102"/>
      <c r="AF203" s="102"/>
    </row>
    <row r="204" spans="1:32" x14ac:dyDescent="0.25">
      <c r="Q204" s="102"/>
      <c r="R204" s="102"/>
      <c r="S204" s="102"/>
      <c r="T204" s="102"/>
      <c r="U204" s="102"/>
      <c r="V204" s="102"/>
      <c r="W204" s="102"/>
      <c r="X204" s="102"/>
      <c r="Y204" s="102"/>
      <c r="Z204" s="102"/>
      <c r="AA204" s="102"/>
      <c r="AB204" s="102"/>
      <c r="AC204" s="102"/>
      <c r="AD204" s="102"/>
      <c r="AE204" s="102"/>
      <c r="AF204" s="102"/>
    </row>
    <row r="205" spans="1:32" x14ac:dyDescent="0.25">
      <c r="Q205" s="102"/>
      <c r="R205" s="102"/>
      <c r="S205" s="102"/>
      <c r="T205" s="102"/>
      <c r="U205" s="102"/>
      <c r="V205" s="102"/>
      <c r="W205" s="102"/>
      <c r="X205" s="102"/>
      <c r="Y205" s="102"/>
      <c r="Z205" s="102"/>
      <c r="AA205" s="102"/>
      <c r="AB205" s="102"/>
      <c r="AC205" s="102"/>
      <c r="AD205" s="102"/>
      <c r="AE205" s="102"/>
      <c r="AF205" s="102"/>
    </row>
    <row r="206" spans="1:32" x14ac:dyDescent="0.25">
      <c r="Q206" s="102"/>
      <c r="R206" s="102"/>
      <c r="S206" s="102"/>
      <c r="T206" s="102"/>
      <c r="U206" s="102"/>
      <c r="V206" s="102"/>
      <c r="W206" s="102"/>
      <c r="X206" s="102"/>
      <c r="Y206" s="102"/>
      <c r="Z206" s="102"/>
      <c r="AA206" s="102"/>
      <c r="AB206" s="102"/>
      <c r="AC206" s="102"/>
      <c r="AD206" s="102"/>
      <c r="AE206" s="102"/>
      <c r="AF206" s="102"/>
    </row>
    <row r="207" spans="1:32" x14ac:dyDescent="0.25">
      <c r="Q207" s="102"/>
      <c r="R207" s="102"/>
      <c r="S207" s="102"/>
      <c r="T207" s="102"/>
      <c r="U207" s="102"/>
      <c r="V207" s="102"/>
      <c r="W207" s="102"/>
      <c r="X207" s="102"/>
      <c r="Y207" s="102"/>
      <c r="Z207" s="102"/>
      <c r="AA207" s="102"/>
      <c r="AB207" s="102"/>
      <c r="AC207" s="102"/>
      <c r="AD207" s="102"/>
      <c r="AE207" s="102"/>
      <c r="AF207" s="102"/>
    </row>
    <row r="208" spans="1:32" x14ac:dyDescent="0.25">
      <c r="Q208" s="102"/>
      <c r="R208" s="102"/>
      <c r="S208" s="102"/>
      <c r="T208" s="102"/>
      <c r="U208" s="102"/>
      <c r="V208" s="102"/>
      <c r="W208" s="102"/>
      <c r="X208" s="102"/>
      <c r="Y208" s="102"/>
      <c r="Z208" s="102"/>
      <c r="AA208" s="102"/>
      <c r="AB208" s="102"/>
      <c r="AC208" s="102"/>
      <c r="AD208" s="102"/>
      <c r="AE208" s="102"/>
      <c r="AF208" s="102"/>
    </row>
    <row r="209" spans="17:32" x14ac:dyDescent="0.25">
      <c r="Q209" s="102"/>
      <c r="R209" s="102"/>
      <c r="S209" s="102"/>
      <c r="T209" s="102"/>
      <c r="U209" s="102"/>
      <c r="V209" s="102"/>
      <c r="W209" s="102"/>
      <c r="X209" s="102"/>
      <c r="Y209" s="102"/>
      <c r="Z209" s="102"/>
      <c r="AA209" s="102"/>
      <c r="AB209" s="102"/>
      <c r="AC209" s="102"/>
      <c r="AD209" s="102"/>
      <c r="AE209" s="102"/>
      <c r="AF209" s="102"/>
    </row>
    <row r="210" spans="17:32" x14ac:dyDescent="0.25">
      <c r="Q210" s="102"/>
      <c r="R210" s="102"/>
      <c r="S210" s="102"/>
      <c r="T210" s="102"/>
      <c r="U210" s="102"/>
      <c r="V210" s="102"/>
      <c r="W210" s="102"/>
      <c r="X210" s="102"/>
      <c r="Y210" s="102"/>
      <c r="Z210" s="102"/>
      <c r="AA210" s="102"/>
      <c r="AB210" s="102"/>
      <c r="AC210" s="102"/>
      <c r="AD210" s="102"/>
      <c r="AE210" s="102"/>
      <c r="AF210" s="102"/>
    </row>
    <row r="211" spans="17:32" x14ac:dyDescent="0.25">
      <c r="Q211" s="102"/>
      <c r="R211" s="102"/>
      <c r="S211" s="102"/>
      <c r="T211" s="102"/>
      <c r="U211" s="102"/>
      <c r="V211" s="102"/>
      <c r="W211" s="102"/>
      <c r="X211" s="102"/>
      <c r="Y211" s="102"/>
      <c r="Z211" s="102"/>
      <c r="AA211" s="102"/>
      <c r="AB211" s="102"/>
      <c r="AC211" s="102"/>
      <c r="AD211" s="102"/>
      <c r="AE211" s="102"/>
      <c r="AF211" s="102"/>
    </row>
    <row r="212" spans="17:32" x14ac:dyDescent="0.25">
      <c r="Q212" s="102"/>
      <c r="R212" s="102"/>
      <c r="S212" s="102"/>
      <c r="T212" s="102"/>
      <c r="U212" s="102"/>
      <c r="V212" s="102"/>
      <c r="W212" s="102"/>
      <c r="X212" s="102"/>
      <c r="Y212" s="102"/>
      <c r="Z212" s="102"/>
      <c r="AA212" s="102"/>
      <c r="AB212" s="102"/>
      <c r="AC212" s="102"/>
      <c r="AD212" s="102"/>
      <c r="AE212" s="102"/>
      <c r="AF212" s="102"/>
    </row>
    <row r="213" spans="17:32" x14ac:dyDescent="0.25">
      <c r="Q213" s="102"/>
      <c r="R213" s="102"/>
      <c r="S213" s="102"/>
      <c r="T213" s="102"/>
      <c r="U213" s="102"/>
      <c r="V213" s="102"/>
      <c r="W213" s="102"/>
      <c r="X213" s="102"/>
      <c r="Y213" s="102"/>
      <c r="Z213" s="102"/>
      <c r="AA213" s="102"/>
      <c r="AB213" s="102"/>
      <c r="AC213" s="102"/>
      <c r="AD213" s="102"/>
      <c r="AE213" s="102"/>
      <c r="AF213" s="102"/>
    </row>
    <row r="214" spans="17:32" x14ac:dyDescent="0.25">
      <c r="Q214" s="102"/>
      <c r="R214" s="102"/>
      <c r="S214" s="102"/>
      <c r="T214" s="102"/>
      <c r="U214" s="102"/>
      <c r="V214" s="102"/>
      <c r="W214" s="102"/>
      <c r="X214" s="102"/>
      <c r="Y214" s="102"/>
      <c r="Z214" s="102"/>
      <c r="AA214" s="102"/>
      <c r="AB214" s="102"/>
      <c r="AC214" s="102"/>
      <c r="AD214" s="102"/>
      <c r="AE214" s="102"/>
      <c r="AF214" s="102"/>
    </row>
    <row r="215" spans="17:32" x14ac:dyDescent="0.25">
      <c r="Q215" s="102"/>
      <c r="R215" s="102"/>
      <c r="S215" s="102"/>
      <c r="T215" s="102"/>
      <c r="U215" s="102"/>
      <c r="V215" s="102"/>
      <c r="W215" s="102"/>
      <c r="X215" s="102"/>
      <c r="Y215" s="102"/>
      <c r="Z215" s="102"/>
      <c r="AA215" s="102"/>
      <c r="AB215" s="102"/>
      <c r="AC215" s="102"/>
      <c r="AD215" s="102"/>
      <c r="AE215" s="102"/>
      <c r="AF215" s="102"/>
    </row>
    <row r="216" spans="17:32" x14ac:dyDescent="0.25">
      <c r="Q216" s="102"/>
      <c r="R216" s="102"/>
      <c r="S216" s="102"/>
      <c r="T216" s="102"/>
      <c r="U216" s="102"/>
      <c r="V216" s="102"/>
      <c r="W216" s="102"/>
      <c r="X216" s="102"/>
      <c r="Y216" s="102"/>
      <c r="Z216" s="102"/>
      <c r="AA216" s="102"/>
      <c r="AB216" s="102"/>
      <c r="AC216" s="102"/>
      <c r="AD216" s="102"/>
      <c r="AE216" s="102"/>
      <c r="AF216" s="102"/>
    </row>
    <row r="217" spans="17:32" x14ac:dyDescent="0.25">
      <c r="Q217" s="102"/>
      <c r="R217" s="102"/>
      <c r="S217" s="102"/>
      <c r="T217" s="102"/>
      <c r="U217" s="102"/>
      <c r="V217" s="102"/>
      <c r="W217" s="102"/>
      <c r="X217" s="102"/>
      <c r="Y217" s="102"/>
      <c r="Z217" s="102"/>
      <c r="AA217" s="102"/>
      <c r="AB217" s="102"/>
      <c r="AC217" s="102"/>
      <c r="AD217" s="102"/>
      <c r="AE217" s="102"/>
      <c r="AF217" s="102"/>
    </row>
    <row r="218" spans="17:32" x14ac:dyDescent="0.25">
      <c r="Q218" s="102"/>
      <c r="R218" s="102"/>
      <c r="S218" s="102"/>
      <c r="T218" s="102"/>
      <c r="U218" s="102"/>
      <c r="V218" s="102"/>
      <c r="W218" s="102"/>
      <c r="X218" s="102"/>
      <c r="Y218" s="102"/>
      <c r="Z218" s="102"/>
      <c r="AA218" s="102"/>
      <c r="AB218" s="102"/>
      <c r="AC218" s="102"/>
      <c r="AD218" s="102"/>
      <c r="AE218" s="102"/>
      <c r="AF218" s="102"/>
    </row>
    <row r="219" spans="17:32" x14ac:dyDescent="0.25">
      <c r="Q219" s="102"/>
      <c r="R219" s="102"/>
      <c r="S219" s="102"/>
      <c r="T219" s="102"/>
      <c r="U219" s="102"/>
      <c r="V219" s="102"/>
      <c r="W219" s="102"/>
      <c r="X219" s="102"/>
      <c r="Y219" s="102"/>
      <c r="Z219" s="102"/>
      <c r="AA219" s="102"/>
      <c r="AB219" s="102"/>
      <c r="AC219" s="102"/>
      <c r="AD219" s="102"/>
      <c r="AE219" s="102"/>
      <c r="AF219" s="102"/>
    </row>
    <row r="220" spans="17:32" x14ac:dyDescent="0.25">
      <c r="Q220" s="102"/>
      <c r="R220" s="102"/>
      <c r="S220" s="102"/>
      <c r="T220" s="102"/>
      <c r="U220" s="102"/>
      <c r="V220" s="102"/>
      <c r="W220" s="102"/>
      <c r="X220" s="102"/>
      <c r="Y220" s="102"/>
      <c r="Z220" s="102"/>
      <c r="AA220" s="102"/>
      <c r="AB220" s="102"/>
      <c r="AC220" s="102"/>
      <c r="AD220" s="102"/>
      <c r="AE220" s="102"/>
      <c r="AF220" s="102"/>
    </row>
    <row r="221" spans="17:32" x14ac:dyDescent="0.25">
      <c r="Q221" s="102"/>
      <c r="R221" s="102"/>
      <c r="S221" s="102"/>
      <c r="T221" s="102"/>
      <c r="U221" s="102"/>
      <c r="V221" s="102"/>
      <c r="W221" s="102"/>
      <c r="X221" s="102"/>
      <c r="Y221" s="102"/>
      <c r="Z221" s="102"/>
      <c r="AA221" s="102"/>
      <c r="AB221" s="102"/>
      <c r="AC221" s="102"/>
      <c r="AD221" s="102"/>
      <c r="AE221" s="102"/>
      <c r="AF221" s="102"/>
    </row>
    <row r="222" spans="17:32" x14ac:dyDescent="0.25">
      <c r="Q222" s="102"/>
      <c r="R222" s="102"/>
      <c r="S222" s="102"/>
      <c r="T222" s="102"/>
      <c r="U222" s="102"/>
      <c r="V222" s="102"/>
      <c r="W222" s="102"/>
      <c r="X222" s="102"/>
      <c r="Y222" s="102"/>
      <c r="Z222" s="102"/>
      <c r="AA222" s="102"/>
      <c r="AB222" s="102"/>
      <c r="AC222" s="102"/>
      <c r="AD222" s="102"/>
      <c r="AE222" s="102"/>
      <c r="AF222" s="102"/>
    </row>
    <row r="223" spans="17:32" x14ac:dyDescent="0.25">
      <c r="Q223" s="102"/>
      <c r="R223" s="102"/>
      <c r="S223" s="102"/>
      <c r="T223" s="102"/>
      <c r="U223" s="102"/>
      <c r="V223" s="102"/>
      <c r="W223" s="102"/>
      <c r="X223" s="102"/>
      <c r="Y223" s="102"/>
      <c r="Z223" s="102"/>
      <c r="AA223" s="102"/>
      <c r="AB223" s="102"/>
      <c r="AC223" s="102"/>
      <c r="AD223" s="102"/>
      <c r="AE223" s="102"/>
      <c r="AF223" s="102"/>
    </row>
    <row r="224" spans="17:32" x14ac:dyDescent="0.25">
      <c r="Q224" s="102"/>
      <c r="R224" s="102"/>
      <c r="S224" s="102"/>
      <c r="T224" s="102"/>
      <c r="U224" s="102"/>
      <c r="V224" s="102"/>
      <c r="W224" s="102"/>
      <c r="X224" s="102"/>
      <c r="Y224" s="102"/>
      <c r="Z224" s="102"/>
      <c r="AA224" s="102"/>
      <c r="AB224" s="102"/>
      <c r="AC224" s="102"/>
      <c r="AD224" s="102"/>
      <c r="AE224" s="102"/>
      <c r="AF224" s="102"/>
    </row>
    <row r="225" spans="17:32" x14ac:dyDescent="0.25">
      <c r="Q225" s="102"/>
      <c r="R225" s="102"/>
      <c r="S225" s="102"/>
      <c r="T225" s="102"/>
      <c r="U225" s="102"/>
      <c r="V225" s="102"/>
      <c r="W225" s="102"/>
      <c r="X225" s="102"/>
      <c r="Y225" s="102"/>
      <c r="Z225" s="102"/>
      <c r="AA225" s="102"/>
      <c r="AB225" s="102"/>
      <c r="AC225" s="102"/>
      <c r="AD225" s="102"/>
      <c r="AE225" s="102"/>
      <c r="AF225" s="102"/>
    </row>
    <row r="226" spans="17:32" x14ac:dyDescent="0.25">
      <c r="Q226" s="102"/>
      <c r="R226" s="102"/>
      <c r="S226" s="102"/>
      <c r="T226" s="102"/>
      <c r="U226" s="102"/>
      <c r="V226" s="102"/>
      <c r="W226" s="102"/>
      <c r="X226" s="102"/>
      <c r="Y226" s="102"/>
      <c r="Z226" s="102"/>
      <c r="AA226" s="102"/>
      <c r="AB226" s="102"/>
      <c r="AC226" s="102"/>
      <c r="AD226" s="102"/>
      <c r="AE226" s="102"/>
      <c r="AF226" s="102"/>
    </row>
    <row r="227" spans="17:32" x14ac:dyDescent="0.25">
      <c r="Q227" s="102"/>
      <c r="R227" s="102"/>
      <c r="S227" s="102"/>
      <c r="T227" s="102"/>
      <c r="U227" s="102"/>
      <c r="V227" s="102"/>
      <c r="W227" s="102"/>
      <c r="X227" s="102"/>
      <c r="Y227" s="102"/>
      <c r="Z227" s="102"/>
      <c r="AA227" s="102"/>
      <c r="AB227" s="102"/>
      <c r="AC227" s="102"/>
      <c r="AD227" s="102"/>
      <c r="AE227" s="102"/>
      <c r="AF227" s="102"/>
    </row>
    <row r="228" spans="17:32" x14ac:dyDescent="0.25">
      <c r="Q228" s="102"/>
      <c r="R228" s="102"/>
      <c r="S228" s="102"/>
      <c r="T228" s="102"/>
      <c r="U228" s="102"/>
      <c r="V228" s="102"/>
      <c r="W228" s="102"/>
      <c r="X228" s="102"/>
      <c r="Y228" s="102"/>
      <c r="Z228" s="102"/>
      <c r="AA228" s="102"/>
      <c r="AB228" s="102"/>
      <c r="AC228" s="102"/>
      <c r="AD228" s="102"/>
      <c r="AE228" s="102"/>
      <c r="AF228" s="102"/>
    </row>
    <row r="229" spans="17:32" x14ac:dyDescent="0.25">
      <c r="Q229" s="102"/>
      <c r="R229" s="102"/>
      <c r="S229" s="102"/>
      <c r="T229" s="102"/>
      <c r="U229" s="102"/>
      <c r="V229" s="102"/>
      <c r="W229" s="102"/>
      <c r="X229" s="102"/>
      <c r="Y229" s="102"/>
      <c r="Z229" s="102"/>
      <c r="AA229" s="102"/>
      <c r="AB229" s="102"/>
      <c r="AC229" s="102"/>
      <c r="AD229" s="102"/>
      <c r="AE229" s="102"/>
      <c r="AF229" s="102"/>
    </row>
    <row r="230" spans="17:32" x14ac:dyDescent="0.25">
      <c r="Q230" s="102"/>
      <c r="R230" s="102"/>
      <c r="S230" s="102"/>
      <c r="T230" s="102"/>
      <c r="U230" s="102"/>
      <c r="V230" s="102"/>
      <c r="W230" s="102"/>
      <c r="X230" s="102"/>
      <c r="Y230" s="102"/>
      <c r="Z230" s="102"/>
      <c r="AA230" s="102"/>
      <c r="AB230" s="102"/>
      <c r="AC230" s="102"/>
      <c r="AD230" s="102"/>
      <c r="AE230" s="102"/>
      <c r="AF230" s="102"/>
    </row>
    <row r="231" spans="17:32" x14ac:dyDescent="0.25">
      <c r="Q231" s="102"/>
      <c r="R231" s="102"/>
      <c r="S231" s="102"/>
      <c r="T231" s="102"/>
      <c r="U231" s="102"/>
      <c r="V231" s="102"/>
      <c r="W231" s="102"/>
      <c r="X231" s="102"/>
      <c r="Y231" s="102"/>
      <c r="Z231" s="102"/>
      <c r="AA231" s="102"/>
      <c r="AB231" s="102"/>
      <c r="AC231" s="102"/>
      <c r="AD231" s="102"/>
      <c r="AE231" s="102"/>
      <c r="AF231" s="102"/>
    </row>
    <row r="232" spans="17:32" x14ac:dyDescent="0.25">
      <c r="Q232" s="102"/>
      <c r="R232" s="102"/>
      <c r="S232" s="102"/>
      <c r="T232" s="102"/>
      <c r="U232" s="102"/>
      <c r="V232" s="102"/>
      <c r="W232" s="102"/>
      <c r="X232" s="102"/>
      <c r="Y232" s="102"/>
      <c r="Z232" s="102"/>
      <c r="AA232" s="102"/>
      <c r="AB232" s="102"/>
      <c r="AC232" s="102"/>
      <c r="AD232" s="102"/>
      <c r="AE232" s="102"/>
      <c r="AF232" s="102"/>
    </row>
    <row r="233" spans="17:32" x14ac:dyDescent="0.25">
      <c r="Q233" s="102"/>
      <c r="R233" s="102"/>
      <c r="S233" s="102"/>
      <c r="T233" s="102"/>
      <c r="U233" s="102"/>
      <c r="V233" s="102"/>
      <c r="W233" s="102"/>
      <c r="X233" s="102"/>
      <c r="Y233" s="102"/>
      <c r="Z233" s="102"/>
      <c r="AA233" s="102"/>
      <c r="AB233" s="102"/>
      <c r="AC233" s="102"/>
      <c r="AD233" s="102"/>
      <c r="AE233" s="102"/>
      <c r="AF233" s="102"/>
    </row>
    <row r="234" spans="17:32" x14ac:dyDescent="0.25">
      <c r="Q234" s="102"/>
      <c r="R234" s="102"/>
      <c r="S234" s="102"/>
      <c r="T234" s="102"/>
      <c r="U234" s="102"/>
      <c r="V234" s="102"/>
      <c r="W234" s="102"/>
      <c r="X234" s="102"/>
      <c r="Y234" s="102"/>
      <c r="Z234" s="102"/>
      <c r="AA234" s="102"/>
      <c r="AB234" s="102"/>
      <c r="AC234" s="102"/>
      <c r="AD234" s="102"/>
      <c r="AE234" s="102"/>
      <c r="AF234" s="102"/>
    </row>
    <row r="235" spans="17:32" x14ac:dyDescent="0.25">
      <c r="Q235" s="102"/>
      <c r="R235" s="102"/>
      <c r="S235" s="102"/>
      <c r="T235" s="102"/>
      <c r="U235" s="102"/>
      <c r="V235" s="102"/>
      <c r="W235" s="102"/>
      <c r="X235" s="102"/>
      <c r="Y235" s="102"/>
      <c r="Z235" s="102"/>
      <c r="AA235" s="102"/>
      <c r="AB235" s="102"/>
      <c r="AC235" s="102"/>
      <c r="AD235" s="102"/>
      <c r="AE235" s="102"/>
      <c r="AF235" s="102"/>
    </row>
    <row r="236" spans="17:32" x14ac:dyDescent="0.25">
      <c r="Q236" s="102"/>
      <c r="R236" s="102"/>
      <c r="S236" s="102"/>
      <c r="T236" s="102"/>
      <c r="U236" s="102"/>
      <c r="V236" s="102"/>
      <c r="W236" s="102"/>
      <c r="X236" s="102"/>
      <c r="Y236" s="102"/>
      <c r="Z236" s="102"/>
      <c r="AA236" s="102"/>
      <c r="AB236" s="102"/>
      <c r="AC236" s="102"/>
      <c r="AD236" s="102"/>
      <c r="AE236" s="102"/>
      <c r="AF236" s="102"/>
    </row>
    <row r="237" spans="17:32" x14ac:dyDescent="0.25">
      <c r="Q237" s="102"/>
      <c r="R237" s="102"/>
      <c r="S237" s="102"/>
      <c r="T237" s="102"/>
      <c r="U237" s="102"/>
      <c r="V237" s="102"/>
      <c r="W237" s="102"/>
      <c r="X237" s="102"/>
      <c r="Y237" s="102"/>
      <c r="Z237" s="102"/>
      <c r="AA237" s="102"/>
      <c r="AB237" s="102"/>
      <c r="AC237" s="102"/>
      <c r="AD237" s="102"/>
      <c r="AE237" s="102"/>
      <c r="AF237" s="102"/>
    </row>
    <row r="238" spans="17:32" x14ac:dyDescent="0.25">
      <c r="Q238" s="102"/>
      <c r="R238" s="102"/>
      <c r="S238" s="102"/>
      <c r="T238" s="102"/>
      <c r="U238" s="102"/>
      <c r="V238" s="102"/>
      <c r="W238" s="102"/>
      <c r="X238" s="102"/>
      <c r="Y238" s="102"/>
      <c r="Z238" s="102"/>
      <c r="AA238" s="102"/>
      <c r="AB238" s="102"/>
      <c r="AC238" s="102"/>
      <c r="AD238" s="102"/>
      <c r="AE238" s="102"/>
      <c r="AF238" s="102"/>
    </row>
    <row r="239" spans="17:32" x14ac:dyDescent="0.25">
      <c r="Q239" s="102"/>
      <c r="R239" s="102"/>
      <c r="S239" s="102"/>
      <c r="T239" s="102"/>
      <c r="U239" s="102"/>
      <c r="V239" s="102"/>
      <c r="W239" s="102"/>
      <c r="X239" s="102"/>
      <c r="Y239" s="102"/>
      <c r="Z239" s="102"/>
      <c r="AA239" s="102"/>
      <c r="AB239" s="102"/>
      <c r="AC239" s="102"/>
      <c r="AD239" s="102"/>
      <c r="AE239" s="102"/>
      <c r="AF239" s="102"/>
    </row>
    <row r="240" spans="17:32" x14ac:dyDescent="0.25">
      <c r="Q240" s="102"/>
      <c r="R240" s="102"/>
      <c r="S240" s="102"/>
      <c r="T240" s="102"/>
      <c r="U240" s="102"/>
      <c r="V240" s="102"/>
      <c r="W240" s="102"/>
      <c r="X240" s="102"/>
      <c r="Y240" s="102"/>
      <c r="Z240" s="102"/>
      <c r="AA240" s="102"/>
      <c r="AB240" s="102"/>
      <c r="AC240" s="102"/>
      <c r="AD240" s="102"/>
      <c r="AE240" s="102"/>
      <c r="AF240" s="102"/>
    </row>
    <row r="241" spans="17:32" x14ac:dyDescent="0.25">
      <c r="Q241" s="102"/>
      <c r="R241" s="102"/>
      <c r="S241" s="102"/>
      <c r="T241" s="102"/>
      <c r="U241" s="102"/>
      <c r="V241" s="102"/>
      <c r="W241" s="102"/>
      <c r="X241" s="102"/>
      <c r="Y241" s="102"/>
      <c r="Z241" s="102"/>
      <c r="AA241" s="102"/>
      <c r="AB241" s="102"/>
      <c r="AC241" s="102"/>
      <c r="AD241" s="102"/>
      <c r="AE241" s="102"/>
      <c r="AF241" s="102"/>
    </row>
    <row r="242" spans="17:32" x14ac:dyDescent="0.25">
      <c r="Q242" s="102"/>
      <c r="R242" s="102"/>
      <c r="S242" s="102"/>
      <c r="T242" s="102"/>
      <c r="U242" s="102"/>
      <c r="V242" s="102"/>
      <c r="W242" s="102"/>
      <c r="X242" s="102"/>
      <c r="Y242" s="102"/>
      <c r="Z242" s="102"/>
      <c r="AA242" s="102"/>
      <c r="AB242" s="102"/>
      <c r="AC242" s="102"/>
      <c r="AD242" s="102"/>
      <c r="AE242" s="102"/>
      <c r="AF242" s="102"/>
    </row>
    <row r="243" spans="17:32" x14ac:dyDescent="0.25">
      <c r="Q243" s="102"/>
      <c r="R243" s="102"/>
      <c r="S243" s="102"/>
      <c r="T243" s="102"/>
      <c r="U243" s="102"/>
      <c r="V243" s="102"/>
      <c r="W243" s="102"/>
      <c r="X243" s="102"/>
      <c r="Y243" s="102"/>
      <c r="Z243" s="102"/>
      <c r="AA243" s="102"/>
      <c r="AB243" s="102"/>
      <c r="AC243" s="102"/>
      <c r="AD243" s="102"/>
      <c r="AE243" s="102"/>
      <c r="AF243" s="102"/>
    </row>
    <row r="244" spans="17:32" x14ac:dyDescent="0.25">
      <c r="Q244" s="102"/>
      <c r="R244" s="102"/>
      <c r="S244" s="102"/>
      <c r="T244" s="102"/>
      <c r="U244" s="102"/>
      <c r="V244" s="102"/>
      <c r="W244" s="102"/>
      <c r="X244" s="102"/>
      <c r="Y244" s="102"/>
      <c r="Z244" s="102"/>
      <c r="AA244" s="102"/>
      <c r="AB244" s="102"/>
      <c r="AC244" s="102"/>
      <c r="AD244" s="102"/>
      <c r="AE244" s="102"/>
      <c r="AF244" s="102"/>
    </row>
    <row r="245" spans="17:32" x14ac:dyDescent="0.25">
      <c r="Q245" s="102"/>
      <c r="R245" s="102"/>
      <c r="S245" s="102"/>
      <c r="T245" s="102"/>
      <c r="U245" s="102"/>
      <c r="V245" s="102"/>
      <c r="W245" s="102"/>
      <c r="X245" s="102"/>
      <c r="Y245" s="102"/>
      <c r="Z245" s="102"/>
      <c r="AA245" s="102"/>
      <c r="AB245" s="102"/>
      <c r="AC245" s="102"/>
      <c r="AD245" s="102"/>
      <c r="AE245" s="102"/>
      <c r="AF245" s="102"/>
    </row>
    <row r="246" spans="17:32" x14ac:dyDescent="0.25">
      <c r="Q246" s="102"/>
      <c r="R246" s="102"/>
      <c r="S246" s="102"/>
      <c r="T246" s="102"/>
      <c r="U246" s="102"/>
      <c r="V246" s="102"/>
      <c r="W246" s="102"/>
      <c r="X246" s="102"/>
      <c r="Y246" s="102"/>
      <c r="Z246" s="102"/>
      <c r="AA246" s="102"/>
      <c r="AB246" s="102"/>
      <c r="AC246" s="102"/>
      <c r="AD246" s="102"/>
      <c r="AE246" s="102"/>
      <c r="AF246" s="102"/>
    </row>
    <row r="247" spans="17:32" x14ac:dyDescent="0.25">
      <c r="Q247" s="102"/>
      <c r="R247" s="102"/>
      <c r="S247" s="102"/>
      <c r="T247" s="102"/>
      <c r="U247" s="102"/>
      <c r="V247" s="102"/>
      <c r="W247" s="102"/>
      <c r="X247" s="102"/>
      <c r="Y247" s="102"/>
      <c r="Z247" s="102"/>
      <c r="AA247" s="102"/>
      <c r="AB247" s="102"/>
      <c r="AC247" s="102"/>
      <c r="AD247" s="102"/>
      <c r="AE247" s="102"/>
      <c r="AF247" s="102"/>
    </row>
    <row r="248" spans="17:32" x14ac:dyDescent="0.25">
      <c r="Q248" s="102"/>
      <c r="R248" s="102"/>
      <c r="S248" s="102"/>
      <c r="T248" s="102"/>
      <c r="U248" s="102"/>
      <c r="V248" s="102"/>
      <c r="W248" s="102"/>
      <c r="X248" s="102"/>
      <c r="Y248" s="102"/>
      <c r="Z248" s="102"/>
      <c r="AA248" s="102"/>
      <c r="AB248" s="102"/>
      <c r="AC248" s="102"/>
      <c r="AD248" s="102"/>
      <c r="AE248" s="102"/>
      <c r="AF248" s="102"/>
    </row>
    <row r="249" spans="17:32" x14ac:dyDescent="0.25">
      <c r="Q249" s="102"/>
      <c r="R249" s="102"/>
      <c r="S249" s="102"/>
      <c r="T249" s="102"/>
      <c r="U249" s="102"/>
      <c r="V249" s="102"/>
      <c r="W249" s="102"/>
      <c r="X249" s="102"/>
      <c r="Y249" s="102"/>
      <c r="Z249" s="102"/>
      <c r="AA249" s="102"/>
      <c r="AB249" s="102"/>
      <c r="AC249" s="102"/>
      <c r="AD249" s="102"/>
      <c r="AE249" s="102"/>
      <c r="AF249" s="102"/>
    </row>
    <row r="250" spans="17:32" x14ac:dyDescent="0.25">
      <c r="Q250" s="102"/>
      <c r="R250" s="102"/>
      <c r="S250" s="102"/>
      <c r="T250" s="102"/>
      <c r="U250" s="102"/>
      <c r="V250" s="102"/>
      <c r="W250" s="102"/>
      <c r="X250" s="102"/>
      <c r="Y250" s="102"/>
      <c r="Z250" s="102"/>
      <c r="AA250" s="102"/>
      <c r="AB250" s="102"/>
      <c r="AC250" s="102"/>
      <c r="AD250" s="102"/>
      <c r="AE250" s="102"/>
      <c r="AF250" s="102"/>
    </row>
    <row r="251" spans="17:32" x14ac:dyDescent="0.25">
      <c r="Q251" s="102"/>
      <c r="R251" s="102"/>
      <c r="S251" s="102"/>
      <c r="T251" s="102"/>
      <c r="U251" s="102"/>
      <c r="V251" s="102"/>
      <c r="W251" s="102"/>
      <c r="X251" s="102"/>
      <c r="Y251" s="102"/>
      <c r="Z251" s="102"/>
      <c r="AA251" s="102"/>
      <c r="AB251" s="102"/>
      <c r="AC251" s="102"/>
      <c r="AD251" s="102"/>
      <c r="AE251" s="102"/>
      <c r="AF251" s="102"/>
    </row>
    <row r="252" spans="17:32" x14ac:dyDescent="0.25">
      <c r="Q252" s="102"/>
      <c r="R252" s="102"/>
      <c r="S252" s="102"/>
      <c r="T252" s="102"/>
      <c r="U252" s="102"/>
      <c r="V252" s="102"/>
      <c r="W252" s="102"/>
      <c r="X252" s="102"/>
      <c r="Y252" s="102"/>
      <c r="Z252" s="102"/>
      <c r="AA252" s="102"/>
      <c r="AB252" s="102"/>
      <c r="AC252" s="102"/>
      <c r="AD252" s="102"/>
      <c r="AE252" s="102"/>
      <c r="AF252" s="102"/>
    </row>
    <row r="253" spans="17:32" x14ac:dyDescent="0.25">
      <c r="Q253" s="102"/>
      <c r="R253" s="102"/>
      <c r="S253" s="102"/>
      <c r="T253" s="102"/>
      <c r="U253" s="102"/>
      <c r="V253" s="102"/>
      <c r="W253" s="102"/>
      <c r="X253" s="102"/>
      <c r="Y253" s="102"/>
      <c r="Z253" s="102"/>
      <c r="AA253" s="102"/>
      <c r="AB253" s="102"/>
      <c r="AC253" s="102"/>
      <c r="AD253" s="102"/>
      <c r="AE253" s="102"/>
      <c r="AF253" s="102"/>
    </row>
    <row r="254" spans="17:32" x14ac:dyDescent="0.25">
      <c r="Q254" s="102"/>
      <c r="R254" s="102"/>
      <c r="S254" s="102"/>
      <c r="T254" s="102"/>
      <c r="U254" s="102"/>
      <c r="V254" s="102"/>
      <c r="W254" s="102"/>
      <c r="X254" s="102"/>
      <c r="Y254" s="102"/>
      <c r="Z254" s="102"/>
      <c r="AA254" s="102"/>
      <c r="AB254" s="102"/>
      <c r="AC254" s="102"/>
      <c r="AD254" s="102"/>
      <c r="AE254" s="102"/>
      <c r="AF254" s="102"/>
    </row>
    <row r="255" spans="17:32" x14ac:dyDescent="0.25">
      <c r="Q255" s="102"/>
      <c r="R255" s="102"/>
      <c r="S255" s="102"/>
      <c r="T255" s="102"/>
      <c r="U255" s="102"/>
      <c r="V255" s="102"/>
      <c r="W255" s="102"/>
      <c r="X255" s="102"/>
      <c r="Y255" s="102"/>
      <c r="Z255" s="102"/>
      <c r="AA255" s="102"/>
      <c r="AB255" s="102"/>
      <c r="AC255" s="102"/>
      <c r="AD255" s="102"/>
      <c r="AE255" s="102"/>
      <c r="AF255" s="102"/>
    </row>
    <row r="256" spans="17:32" x14ac:dyDescent="0.25">
      <c r="Q256" s="102"/>
      <c r="R256" s="102"/>
      <c r="S256" s="102"/>
      <c r="T256" s="102"/>
      <c r="U256" s="102"/>
      <c r="V256" s="102"/>
      <c r="W256" s="102"/>
      <c r="X256" s="102"/>
      <c r="Y256" s="102"/>
      <c r="Z256" s="102"/>
      <c r="AA256" s="102"/>
      <c r="AB256" s="102"/>
      <c r="AC256" s="102"/>
      <c r="AD256" s="102"/>
      <c r="AE256" s="102"/>
      <c r="AF256" s="102"/>
    </row>
    <row r="257" spans="17:32" x14ac:dyDescent="0.25">
      <c r="Q257" s="102"/>
      <c r="R257" s="102"/>
      <c r="S257" s="102"/>
      <c r="T257" s="102"/>
      <c r="U257" s="102"/>
      <c r="V257" s="102"/>
      <c r="W257" s="102"/>
      <c r="X257" s="102"/>
      <c r="Y257" s="102"/>
      <c r="Z257" s="102"/>
      <c r="AA257" s="102"/>
      <c r="AB257" s="102"/>
      <c r="AC257" s="102"/>
      <c r="AD257" s="102"/>
      <c r="AE257" s="102"/>
      <c r="AF257" s="102"/>
    </row>
    <row r="258" spans="17:32" x14ac:dyDescent="0.25">
      <c r="Q258" s="102"/>
      <c r="R258" s="102"/>
      <c r="S258" s="102"/>
      <c r="T258" s="102"/>
      <c r="U258" s="102"/>
      <c r="V258" s="102"/>
      <c r="W258" s="102"/>
      <c r="X258" s="102"/>
      <c r="Y258" s="102"/>
      <c r="Z258" s="102"/>
      <c r="AA258" s="102"/>
      <c r="AB258" s="102"/>
      <c r="AC258" s="102"/>
      <c r="AD258" s="102"/>
      <c r="AE258" s="102"/>
      <c r="AF258" s="102"/>
    </row>
    <row r="259" spans="17:32" x14ac:dyDescent="0.25">
      <c r="Q259" s="102"/>
      <c r="R259" s="102"/>
      <c r="S259" s="102"/>
      <c r="T259" s="102"/>
      <c r="U259" s="102"/>
      <c r="V259" s="102"/>
      <c r="W259" s="102"/>
      <c r="X259" s="102"/>
      <c r="Y259" s="102"/>
      <c r="Z259" s="102"/>
      <c r="AA259" s="102"/>
      <c r="AB259" s="102"/>
      <c r="AC259" s="102"/>
      <c r="AD259" s="102"/>
      <c r="AE259" s="102"/>
      <c r="AF259" s="102"/>
    </row>
    <row r="260" spans="17:32" x14ac:dyDescent="0.25">
      <c r="Q260" s="102"/>
      <c r="R260" s="102"/>
      <c r="S260" s="102"/>
      <c r="T260" s="102"/>
      <c r="U260" s="102"/>
      <c r="V260" s="102"/>
      <c r="W260" s="102"/>
      <c r="X260" s="102"/>
      <c r="Y260" s="102"/>
      <c r="Z260" s="102"/>
      <c r="AA260" s="102"/>
      <c r="AB260" s="102"/>
      <c r="AC260" s="102"/>
      <c r="AD260" s="102"/>
      <c r="AE260" s="102"/>
      <c r="AF260" s="102"/>
    </row>
    <row r="261" spans="17:32" x14ac:dyDescent="0.25">
      <c r="Q261" s="102"/>
      <c r="R261" s="102"/>
      <c r="S261" s="102"/>
      <c r="T261" s="102"/>
      <c r="U261" s="102"/>
      <c r="V261" s="102"/>
      <c r="W261" s="102"/>
      <c r="X261" s="102"/>
      <c r="Y261" s="102"/>
      <c r="Z261" s="102"/>
      <c r="AA261" s="102"/>
      <c r="AB261" s="102"/>
      <c r="AC261" s="102"/>
      <c r="AD261" s="102"/>
      <c r="AE261" s="102"/>
      <c r="AF261" s="102"/>
    </row>
    <row r="262" spans="17:32" x14ac:dyDescent="0.25">
      <c r="Q262" s="102"/>
      <c r="R262" s="102"/>
      <c r="S262" s="102"/>
      <c r="T262" s="102"/>
      <c r="U262" s="102"/>
      <c r="V262" s="102"/>
      <c r="W262" s="102"/>
      <c r="X262" s="102"/>
      <c r="Y262" s="102"/>
      <c r="Z262" s="102"/>
      <c r="AA262" s="102"/>
      <c r="AB262" s="102"/>
      <c r="AC262" s="102"/>
      <c r="AD262" s="102"/>
      <c r="AE262" s="102"/>
      <c r="AF262" s="102"/>
    </row>
    <row r="263" spans="17:32" x14ac:dyDescent="0.25">
      <c r="Q263" s="102"/>
      <c r="R263" s="102"/>
      <c r="S263" s="102"/>
      <c r="T263" s="102"/>
      <c r="U263" s="102"/>
      <c r="V263" s="102"/>
      <c r="W263" s="102"/>
      <c r="X263" s="102"/>
      <c r="Y263" s="102"/>
      <c r="Z263" s="102"/>
      <c r="AA263" s="102"/>
      <c r="AB263" s="102"/>
      <c r="AC263" s="102"/>
      <c r="AD263" s="102"/>
      <c r="AE263" s="102"/>
      <c r="AF263" s="102"/>
    </row>
    <row r="264" spans="17:32" x14ac:dyDescent="0.25">
      <c r="Q264" s="102"/>
      <c r="R264" s="102"/>
      <c r="S264" s="102"/>
      <c r="T264" s="102"/>
      <c r="U264" s="102"/>
      <c r="V264" s="102"/>
      <c r="W264" s="102"/>
      <c r="X264" s="102"/>
      <c r="Y264" s="102"/>
      <c r="Z264" s="102"/>
      <c r="AA264" s="102"/>
      <c r="AB264" s="102"/>
      <c r="AC264" s="102"/>
      <c r="AD264" s="102"/>
      <c r="AE264" s="102"/>
      <c r="AF264" s="102"/>
    </row>
    <row r="265" spans="17:32" x14ac:dyDescent="0.25">
      <c r="Q265" s="102"/>
      <c r="R265" s="102"/>
      <c r="S265" s="102"/>
      <c r="T265" s="102"/>
      <c r="U265" s="102"/>
      <c r="V265" s="102"/>
      <c r="W265" s="102"/>
      <c r="X265" s="102"/>
      <c r="Y265" s="102"/>
      <c r="Z265" s="102"/>
      <c r="AA265" s="102"/>
      <c r="AB265" s="102"/>
      <c r="AC265" s="102"/>
      <c r="AD265" s="102"/>
      <c r="AE265" s="102"/>
      <c r="AF265" s="102"/>
    </row>
    <row r="266" spans="17:32" x14ac:dyDescent="0.25">
      <c r="Q266" s="102"/>
      <c r="R266" s="102"/>
      <c r="S266" s="102"/>
      <c r="T266" s="102"/>
      <c r="U266" s="102"/>
      <c r="V266" s="102"/>
      <c r="W266" s="102"/>
      <c r="X266" s="102"/>
      <c r="Y266" s="102"/>
      <c r="Z266" s="102"/>
      <c r="AA266" s="102"/>
      <c r="AB266" s="102"/>
      <c r="AC266" s="102"/>
      <c r="AD266" s="102"/>
      <c r="AE266" s="102"/>
      <c r="AF266" s="102"/>
    </row>
    <row r="267" spans="17:32" x14ac:dyDescent="0.25">
      <c r="Q267" s="102"/>
      <c r="R267" s="102"/>
      <c r="S267" s="102"/>
      <c r="T267" s="102"/>
      <c r="U267" s="102"/>
      <c r="V267" s="102"/>
      <c r="W267" s="102"/>
      <c r="X267" s="102"/>
      <c r="Y267" s="102"/>
      <c r="Z267" s="102"/>
      <c r="AA267" s="102"/>
      <c r="AB267" s="102"/>
      <c r="AC267" s="102"/>
      <c r="AD267" s="102"/>
      <c r="AE267" s="102"/>
      <c r="AF267" s="102"/>
    </row>
    <row r="268" spans="17:32" x14ac:dyDescent="0.25">
      <c r="Q268" s="102"/>
      <c r="R268" s="102"/>
      <c r="S268" s="102"/>
      <c r="T268" s="102"/>
      <c r="U268" s="102"/>
      <c r="V268" s="102"/>
      <c r="W268" s="102"/>
      <c r="X268" s="102"/>
      <c r="Y268" s="102"/>
      <c r="Z268" s="102"/>
      <c r="AA268" s="102"/>
      <c r="AB268" s="102"/>
      <c r="AC268" s="102"/>
      <c r="AD268" s="102"/>
      <c r="AE268" s="102"/>
      <c r="AF268" s="102"/>
    </row>
    <row r="269" spans="17:32" x14ac:dyDescent="0.25">
      <c r="Q269" s="102"/>
      <c r="R269" s="102"/>
      <c r="S269" s="102"/>
      <c r="T269" s="102"/>
      <c r="U269" s="102"/>
      <c r="V269" s="102"/>
      <c r="W269" s="102"/>
      <c r="X269" s="102"/>
      <c r="Y269" s="102"/>
      <c r="Z269" s="102"/>
      <c r="AA269" s="102"/>
      <c r="AB269" s="102"/>
      <c r="AC269" s="102"/>
      <c r="AD269" s="102"/>
      <c r="AE269" s="102"/>
      <c r="AF269" s="102"/>
    </row>
    <row r="270" spans="17:32" x14ac:dyDescent="0.25">
      <c r="Q270" s="102"/>
      <c r="R270" s="102"/>
      <c r="S270" s="102"/>
      <c r="T270" s="102"/>
      <c r="U270" s="102"/>
      <c r="V270" s="102"/>
      <c r="W270" s="102"/>
      <c r="X270" s="102"/>
      <c r="Y270" s="102"/>
      <c r="Z270" s="102"/>
      <c r="AA270" s="102"/>
      <c r="AB270" s="102"/>
      <c r="AC270" s="102"/>
      <c r="AD270" s="102"/>
      <c r="AE270" s="102"/>
      <c r="AF270" s="102"/>
    </row>
    <row r="271" spans="17:32" x14ac:dyDescent="0.25">
      <c r="Q271" s="102"/>
      <c r="R271" s="102"/>
      <c r="S271" s="102"/>
      <c r="T271" s="102"/>
      <c r="U271" s="102"/>
      <c r="V271" s="102"/>
      <c r="W271" s="102"/>
      <c r="X271" s="102"/>
      <c r="Y271" s="102"/>
      <c r="Z271" s="102"/>
      <c r="AA271" s="102"/>
      <c r="AB271" s="102"/>
      <c r="AC271" s="102"/>
      <c r="AD271" s="102"/>
      <c r="AE271" s="102"/>
      <c r="AF271" s="102"/>
    </row>
    <row r="272" spans="17:32" x14ac:dyDescent="0.25">
      <c r="Q272" s="102"/>
      <c r="R272" s="102"/>
      <c r="S272" s="102"/>
      <c r="T272" s="102"/>
      <c r="U272" s="102"/>
      <c r="V272" s="102"/>
      <c r="W272" s="102"/>
      <c r="X272" s="102"/>
      <c r="Y272" s="102"/>
      <c r="Z272" s="102"/>
      <c r="AA272" s="102"/>
      <c r="AB272" s="102"/>
      <c r="AC272" s="102"/>
      <c r="AD272" s="102"/>
      <c r="AE272" s="102"/>
      <c r="AF272" s="102"/>
    </row>
    <row r="273" spans="17:32" x14ac:dyDescent="0.25">
      <c r="Q273" s="102"/>
      <c r="R273" s="102"/>
      <c r="S273" s="102"/>
      <c r="T273" s="102"/>
      <c r="U273" s="102"/>
      <c r="V273" s="102"/>
      <c r="W273" s="102"/>
      <c r="X273" s="102"/>
      <c r="Y273" s="102"/>
      <c r="Z273" s="102"/>
      <c r="AA273" s="102"/>
      <c r="AB273" s="102"/>
      <c r="AC273" s="102"/>
      <c r="AD273" s="102"/>
      <c r="AE273" s="102"/>
      <c r="AF273" s="102"/>
    </row>
    <row r="274" spans="17:32" x14ac:dyDescent="0.25">
      <c r="Q274" s="102"/>
      <c r="R274" s="102"/>
      <c r="S274" s="102"/>
      <c r="T274" s="102"/>
      <c r="U274" s="102"/>
      <c r="V274" s="102"/>
      <c r="W274" s="102"/>
      <c r="X274" s="102"/>
      <c r="Y274" s="102"/>
      <c r="Z274" s="102"/>
      <c r="AA274" s="102"/>
      <c r="AB274" s="102"/>
      <c r="AC274" s="102"/>
      <c r="AD274" s="102"/>
      <c r="AE274" s="102"/>
      <c r="AF274" s="102"/>
    </row>
    <row r="275" spans="17:32" x14ac:dyDescent="0.25">
      <c r="Q275" s="102"/>
      <c r="R275" s="102"/>
      <c r="S275" s="102"/>
      <c r="T275" s="102"/>
      <c r="U275" s="102"/>
      <c r="V275" s="102"/>
      <c r="W275" s="102"/>
      <c r="X275" s="102"/>
      <c r="Y275" s="102"/>
      <c r="Z275" s="102"/>
      <c r="AA275" s="102"/>
      <c r="AB275" s="102"/>
      <c r="AC275" s="102"/>
      <c r="AD275" s="102"/>
      <c r="AE275" s="102"/>
      <c r="AF275" s="102"/>
    </row>
    <row r="276" spans="17:32" x14ac:dyDescent="0.25">
      <c r="Q276" s="102"/>
      <c r="R276" s="102"/>
      <c r="S276" s="102"/>
      <c r="T276" s="102"/>
      <c r="U276" s="102"/>
      <c r="V276" s="102"/>
      <c r="W276" s="102"/>
      <c r="X276" s="102"/>
      <c r="Y276" s="102"/>
      <c r="Z276" s="102"/>
      <c r="AA276" s="102"/>
      <c r="AB276" s="102"/>
      <c r="AC276" s="102"/>
      <c r="AD276" s="102"/>
      <c r="AE276" s="102"/>
      <c r="AF276" s="102"/>
    </row>
    <row r="277" spans="17:32" x14ac:dyDescent="0.25">
      <c r="Q277" s="102"/>
      <c r="R277" s="102"/>
      <c r="S277" s="102"/>
      <c r="T277" s="102"/>
      <c r="U277" s="102"/>
      <c r="V277" s="102"/>
      <c r="W277" s="102"/>
      <c r="X277" s="102"/>
      <c r="Y277" s="102"/>
      <c r="Z277" s="102"/>
      <c r="AA277" s="102"/>
      <c r="AB277" s="102"/>
      <c r="AC277" s="102"/>
      <c r="AD277" s="102"/>
      <c r="AE277" s="102"/>
      <c r="AF277" s="102"/>
    </row>
    <row r="278" spans="17:32" x14ac:dyDescent="0.25">
      <c r="Q278" s="102"/>
      <c r="R278" s="102"/>
      <c r="S278" s="102"/>
      <c r="T278" s="102"/>
      <c r="U278" s="102"/>
      <c r="V278" s="102"/>
      <c r="W278" s="102"/>
      <c r="X278" s="102"/>
      <c r="Y278" s="102"/>
      <c r="Z278" s="102"/>
      <c r="AA278" s="102"/>
      <c r="AB278" s="102"/>
      <c r="AC278" s="102"/>
      <c r="AD278" s="102"/>
      <c r="AE278" s="102"/>
      <c r="AF278" s="102"/>
    </row>
    <row r="279" spans="17:32" x14ac:dyDescent="0.25">
      <c r="Q279" s="102"/>
      <c r="R279" s="102"/>
      <c r="S279" s="102"/>
      <c r="T279" s="102"/>
      <c r="U279" s="102"/>
      <c r="V279" s="102"/>
      <c r="W279" s="102"/>
      <c r="X279" s="102"/>
      <c r="Y279" s="102"/>
      <c r="Z279" s="102"/>
      <c r="AA279" s="102"/>
      <c r="AB279" s="102"/>
      <c r="AC279" s="102"/>
      <c r="AD279" s="102"/>
      <c r="AE279" s="102"/>
      <c r="AF279" s="102"/>
    </row>
    <row r="280" spans="17:32" x14ac:dyDescent="0.25">
      <c r="Q280" s="102"/>
      <c r="R280" s="102"/>
      <c r="S280" s="102"/>
      <c r="T280" s="102"/>
      <c r="U280" s="102"/>
      <c r="V280" s="102"/>
      <c r="W280" s="102"/>
      <c r="X280" s="102"/>
      <c r="Y280" s="102"/>
      <c r="Z280" s="102"/>
      <c r="AA280" s="102"/>
      <c r="AB280" s="102"/>
      <c r="AC280" s="102"/>
      <c r="AD280" s="102"/>
      <c r="AE280" s="102"/>
      <c r="AF280" s="102"/>
    </row>
    <row r="281" spans="17:32" x14ac:dyDescent="0.25">
      <c r="Q281" s="102"/>
      <c r="R281" s="102"/>
      <c r="S281" s="102"/>
      <c r="T281" s="102"/>
      <c r="U281" s="102"/>
      <c r="V281" s="102"/>
      <c r="W281" s="102"/>
      <c r="X281" s="102"/>
      <c r="Y281" s="102"/>
      <c r="Z281" s="102"/>
      <c r="AA281" s="102"/>
      <c r="AB281" s="102"/>
      <c r="AC281" s="102"/>
      <c r="AD281" s="102"/>
      <c r="AE281" s="102"/>
      <c r="AF281" s="102"/>
    </row>
    <row r="282" spans="17:32" x14ac:dyDescent="0.25">
      <c r="Q282" s="102"/>
      <c r="R282" s="102"/>
      <c r="S282" s="102"/>
      <c r="T282" s="102"/>
      <c r="U282" s="102"/>
      <c r="V282" s="102"/>
      <c r="W282" s="102"/>
      <c r="X282" s="102"/>
      <c r="Y282" s="102"/>
      <c r="Z282" s="102"/>
      <c r="AA282" s="102"/>
      <c r="AB282" s="102"/>
      <c r="AC282" s="102"/>
      <c r="AD282" s="102"/>
      <c r="AE282" s="102"/>
      <c r="AF282" s="102"/>
    </row>
    <row r="283" spans="17:32" x14ac:dyDescent="0.25">
      <c r="Q283" s="102"/>
      <c r="R283" s="102"/>
      <c r="S283" s="102"/>
      <c r="T283" s="102"/>
      <c r="U283" s="102"/>
      <c r="V283" s="102"/>
      <c r="W283" s="102"/>
      <c r="X283" s="102"/>
      <c r="Y283" s="102"/>
      <c r="Z283" s="102"/>
      <c r="AA283" s="102"/>
      <c r="AB283" s="102"/>
      <c r="AC283" s="102"/>
      <c r="AD283" s="102"/>
      <c r="AE283" s="102"/>
      <c r="AF283" s="102"/>
    </row>
    <row r="284" spans="17:32" x14ac:dyDescent="0.25">
      <c r="Q284" s="102"/>
      <c r="R284" s="102"/>
      <c r="S284" s="102"/>
      <c r="T284" s="102"/>
      <c r="U284" s="102"/>
      <c r="V284" s="102"/>
      <c r="W284" s="102"/>
      <c r="X284" s="102"/>
      <c r="Y284" s="102"/>
      <c r="Z284" s="102"/>
      <c r="AA284" s="102"/>
      <c r="AB284" s="102"/>
      <c r="AC284" s="102"/>
      <c r="AD284" s="102"/>
      <c r="AE284" s="102"/>
      <c r="AF284" s="102"/>
    </row>
    <row r="285" spans="17:32" x14ac:dyDescent="0.25">
      <c r="Q285" s="102"/>
      <c r="R285" s="102"/>
      <c r="S285" s="102"/>
      <c r="T285" s="102"/>
      <c r="U285" s="102"/>
      <c r="V285" s="102"/>
      <c r="W285" s="102"/>
      <c r="X285" s="102"/>
      <c r="Y285" s="102"/>
      <c r="Z285" s="102"/>
      <c r="AA285" s="102"/>
      <c r="AB285" s="102"/>
      <c r="AC285" s="102"/>
      <c r="AD285" s="102"/>
      <c r="AE285" s="102"/>
      <c r="AF285" s="102"/>
    </row>
    <row r="286" spans="17:32" x14ac:dyDescent="0.25">
      <c r="Q286" s="102"/>
      <c r="R286" s="102"/>
      <c r="S286" s="102"/>
      <c r="T286" s="102"/>
      <c r="U286" s="102"/>
      <c r="V286" s="102"/>
      <c r="W286" s="102"/>
      <c r="X286" s="102"/>
      <c r="Y286" s="102"/>
      <c r="Z286" s="102"/>
      <c r="AA286" s="102"/>
      <c r="AB286" s="102"/>
      <c r="AC286" s="102"/>
      <c r="AD286" s="102"/>
      <c r="AE286" s="102"/>
      <c r="AF286" s="102"/>
    </row>
    <row r="287" spans="17:32" x14ac:dyDescent="0.25">
      <c r="Q287" s="102"/>
      <c r="R287" s="102"/>
      <c r="S287" s="102"/>
      <c r="T287" s="102"/>
      <c r="U287" s="102"/>
      <c r="V287" s="102"/>
      <c r="W287" s="102"/>
      <c r="X287" s="102"/>
      <c r="Y287" s="102"/>
      <c r="Z287" s="102"/>
      <c r="AA287" s="102"/>
      <c r="AB287" s="102"/>
      <c r="AC287" s="102"/>
      <c r="AD287" s="102"/>
      <c r="AE287" s="102"/>
      <c r="AF287" s="102"/>
    </row>
    <row r="288" spans="17:32" x14ac:dyDescent="0.25">
      <c r="Q288" s="102"/>
      <c r="R288" s="102"/>
      <c r="S288" s="102"/>
      <c r="T288" s="102"/>
      <c r="U288" s="102"/>
      <c r="V288" s="102"/>
      <c r="W288" s="102"/>
      <c r="X288" s="102"/>
      <c r="Y288" s="102"/>
      <c r="Z288" s="102"/>
      <c r="AA288" s="102"/>
      <c r="AB288" s="102"/>
      <c r="AC288" s="102"/>
      <c r="AD288" s="102"/>
      <c r="AE288" s="102"/>
      <c r="AF288" s="102"/>
    </row>
    <row r="289" spans="17:32" x14ac:dyDescent="0.25">
      <c r="Q289" s="102"/>
      <c r="R289" s="102"/>
      <c r="S289" s="102"/>
      <c r="T289" s="102"/>
      <c r="U289" s="102"/>
      <c r="V289" s="102"/>
      <c r="W289" s="102"/>
      <c r="X289" s="102"/>
      <c r="Y289" s="102"/>
      <c r="Z289" s="102"/>
      <c r="AA289" s="102"/>
      <c r="AB289" s="102"/>
      <c r="AC289" s="102"/>
      <c r="AD289" s="102"/>
      <c r="AE289" s="102"/>
      <c r="AF289" s="102"/>
    </row>
    <row r="290" spans="17:32" x14ac:dyDescent="0.25">
      <c r="Q290" s="102"/>
      <c r="R290" s="102"/>
      <c r="S290" s="102"/>
      <c r="T290" s="102"/>
      <c r="U290" s="102"/>
      <c r="V290" s="102"/>
      <c r="W290" s="102"/>
      <c r="X290" s="102"/>
      <c r="Y290" s="102"/>
      <c r="Z290" s="102"/>
      <c r="AA290" s="102"/>
      <c r="AB290" s="102"/>
      <c r="AC290" s="102"/>
      <c r="AD290" s="102"/>
      <c r="AE290" s="102"/>
      <c r="AF290" s="102"/>
    </row>
    <row r="291" spans="17:32" x14ac:dyDescent="0.25">
      <c r="Q291" s="102"/>
      <c r="R291" s="102"/>
      <c r="S291" s="102"/>
      <c r="T291" s="102"/>
      <c r="U291" s="102"/>
      <c r="V291" s="102"/>
      <c r="W291" s="102"/>
      <c r="X291" s="102"/>
      <c r="Y291" s="102"/>
      <c r="Z291" s="102"/>
      <c r="AA291" s="102"/>
      <c r="AB291" s="102"/>
      <c r="AC291" s="102"/>
      <c r="AD291" s="102"/>
      <c r="AE291" s="102"/>
      <c r="AF291" s="102"/>
    </row>
    <row r="292" spans="17:32" x14ac:dyDescent="0.25">
      <c r="Q292" s="102"/>
      <c r="R292" s="102"/>
      <c r="S292" s="102"/>
      <c r="T292" s="102"/>
      <c r="U292" s="102"/>
      <c r="V292" s="102"/>
      <c r="W292" s="102"/>
      <c r="X292" s="102"/>
      <c r="Y292" s="102"/>
      <c r="Z292" s="102"/>
      <c r="AA292" s="102"/>
      <c r="AB292" s="102"/>
      <c r="AC292" s="102"/>
      <c r="AD292" s="102"/>
      <c r="AE292" s="102"/>
      <c r="AF292" s="102"/>
    </row>
    <row r="293" spans="17:32" x14ac:dyDescent="0.25">
      <c r="Q293" s="102"/>
      <c r="R293" s="102"/>
      <c r="S293" s="102"/>
      <c r="T293" s="102"/>
      <c r="U293" s="102"/>
      <c r="V293" s="102"/>
      <c r="W293" s="102"/>
      <c r="X293" s="102"/>
      <c r="Y293" s="102"/>
      <c r="Z293" s="102"/>
      <c r="AA293" s="102"/>
      <c r="AB293" s="102"/>
      <c r="AC293" s="102"/>
      <c r="AD293" s="102"/>
      <c r="AE293" s="102"/>
      <c r="AF293" s="102"/>
    </row>
    <row r="294" spans="17:32" x14ac:dyDescent="0.25">
      <c r="Q294" s="102"/>
      <c r="R294" s="102"/>
      <c r="S294" s="102"/>
      <c r="T294" s="102"/>
      <c r="U294" s="102"/>
      <c r="V294" s="102"/>
      <c r="W294" s="102"/>
      <c r="X294" s="102"/>
      <c r="Y294" s="102"/>
      <c r="Z294" s="102"/>
      <c r="AA294" s="102"/>
      <c r="AB294" s="102"/>
      <c r="AC294" s="102"/>
      <c r="AD294" s="102"/>
      <c r="AE294" s="102"/>
      <c r="AF294" s="102"/>
    </row>
    <row r="295" spans="17:32" x14ac:dyDescent="0.25">
      <c r="Q295" s="102"/>
      <c r="R295" s="102"/>
      <c r="S295" s="102"/>
      <c r="T295" s="102"/>
      <c r="U295" s="102"/>
      <c r="V295" s="102"/>
      <c r="W295" s="102"/>
      <c r="X295" s="102"/>
      <c r="Y295" s="102"/>
      <c r="Z295" s="102"/>
      <c r="AA295" s="102"/>
      <c r="AB295" s="102"/>
      <c r="AC295" s="102"/>
      <c r="AD295" s="102"/>
      <c r="AE295" s="102"/>
      <c r="AF295" s="102"/>
    </row>
    <row r="296" spans="17:32" x14ac:dyDescent="0.25">
      <c r="Q296" s="102"/>
      <c r="R296" s="102"/>
      <c r="S296" s="102"/>
      <c r="T296" s="102"/>
      <c r="U296" s="102"/>
      <c r="V296" s="102"/>
      <c r="W296" s="102"/>
      <c r="X296" s="102"/>
      <c r="Y296" s="102"/>
      <c r="Z296" s="102"/>
      <c r="AA296" s="102"/>
      <c r="AB296" s="102"/>
      <c r="AC296" s="102"/>
      <c r="AD296" s="102"/>
      <c r="AE296" s="102"/>
      <c r="AF296" s="102"/>
    </row>
    <row r="297" spans="17:32" x14ac:dyDescent="0.25">
      <c r="Q297" s="102"/>
      <c r="R297" s="102"/>
      <c r="S297" s="102"/>
      <c r="T297" s="102"/>
      <c r="U297" s="102"/>
      <c r="V297" s="102"/>
      <c r="W297" s="102"/>
      <c r="X297" s="102"/>
      <c r="Y297" s="102"/>
      <c r="Z297" s="102"/>
      <c r="AA297" s="102"/>
      <c r="AB297" s="102"/>
      <c r="AC297" s="102"/>
      <c r="AD297" s="102"/>
      <c r="AE297" s="102"/>
      <c r="AF297" s="102"/>
    </row>
    <row r="298" spans="17:32" x14ac:dyDescent="0.25">
      <c r="Q298" s="102"/>
      <c r="R298" s="102"/>
      <c r="S298" s="102"/>
      <c r="T298" s="102"/>
      <c r="U298" s="102"/>
      <c r="V298" s="102"/>
      <c r="W298" s="102"/>
      <c r="X298" s="102"/>
      <c r="Y298" s="102"/>
      <c r="Z298" s="102"/>
      <c r="AA298" s="102"/>
      <c r="AB298" s="102"/>
      <c r="AC298" s="102"/>
      <c r="AD298" s="102"/>
      <c r="AE298" s="102"/>
      <c r="AF298" s="102"/>
    </row>
    <row r="299" spans="17:32" x14ac:dyDescent="0.25">
      <c r="Q299" s="102"/>
      <c r="R299" s="102"/>
      <c r="S299" s="102"/>
      <c r="T299" s="102"/>
      <c r="U299" s="102"/>
      <c r="V299" s="102"/>
      <c r="W299" s="102"/>
      <c r="X299" s="102"/>
      <c r="Y299" s="102"/>
      <c r="Z299" s="102"/>
      <c r="AA299" s="102"/>
      <c r="AB299" s="102"/>
      <c r="AC299" s="102"/>
      <c r="AD299" s="102"/>
      <c r="AE299" s="102"/>
      <c r="AF299" s="102"/>
    </row>
    <row r="300" spans="17:32" x14ac:dyDescent="0.25">
      <c r="Q300" s="102"/>
      <c r="R300" s="102"/>
      <c r="S300" s="102"/>
      <c r="T300" s="102"/>
      <c r="U300" s="102"/>
      <c r="V300" s="102"/>
      <c r="W300" s="102"/>
      <c r="X300" s="102"/>
      <c r="Y300" s="102"/>
      <c r="Z300" s="102"/>
      <c r="AA300" s="102"/>
      <c r="AB300" s="102"/>
      <c r="AC300" s="102"/>
      <c r="AD300" s="102"/>
      <c r="AE300" s="102"/>
      <c r="AF300" s="102"/>
    </row>
    <row r="301" spans="17:32" x14ac:dyDescent="0.25">
      <c r="Q301" s="102"/>
      <c r="R301" s="102"/>
      <c r="S301" s="102"/>
      <c r="T301" s="102"/>
      <c r="U301" s="102"/>
      <c r="V301" s="102"/>
      <c r="W301" s="102"/>
      <c r="X301" s="102"/>
      <c r="Y301" s="102"/>
      <c r="Z301" s="102"/>
      <c r="AA301" s="102"/>
      <c r="AB301" s="102"/>
      <c r="AC301" s="102"/>
      <c r="AD301" s="102"/>
      <c r="AE301" s="102"/>
      <c r="AF301" s="102"/>
    </row>
    <row r="302" spans="17:32" x14ac:dyDescent="0.25">
      <c r="Q302" s="102"/>
      <c r="R302" s="102"/>
      <c r="S302" s="102"/>
      <c r="T302" s="102"/>
      <c r="U302" s="102"/>
      <c r="V302" s="102"/>
      <c r="W302" s="102"/>
      <c r="X302" s="102"/>
      <c r="Y302" s="102"/>
      <c r="Z302" s="102"/>
      <c r="AA302" s="102"/>
      <c r="AB302" s="102"/>
      <c r="AC302" s="102"/>
      <c r="AD302" s="102"/>
      <c r="AE302" s="102"/>
      <c r="AF302" s="102"/>
    </row>
    <row r="303" spans="17:32" x14ac:dyDescent="0.25">
      <c r="Q303" s="102"/>
      <c r="R303" s="102"/>
      <c r="S303" s="102"/>
      <c r="T303" s="102"/>
      <c r="U303" s="102"/>
      <c r="V303" s="102"/>
      <c r="W303" s="102"/>
      <c r="X303" s="102"/>
      <c r="Y303" s="102"/>
      <c r="Z303" s="102"/>
      <c r="AA303" s="102"/>
      <c r="AB303" s="102"/>
      <c r="AC303" s="102"/>
      <c r="AD303" s="102"/>
      <c r="AE303" s="102"/>
      <c r="AF303" s="102"/>
    </row>
    <row r="304" spans="17:32" x14ac:dyDescent="0.25">
      <c r="Q304" s="102"/>
      <c r="R304" s="102"/>
      <c r="S304" s="102"/>
      <c r="T304" s="102"/>
      <c r="U304" s="102"/>
      <c r="V304" s="102"/>
      <c r="W304" s="102"/>
      <c r="X304" s="102"/>
      <c r="Y304" s="102"/>
      <c r="Z304" s="102"/>
      <c r="AA304" s="102"/>
      <c r="AB304" s="102"/>
      <c r="AC304" s="102"/>
      <c r="AD304" s="102"/>
      <c r="AE304" s="102"/>
      <c r="AF304" s="102"/>
    </row>
    <row r="305" spans="17:32" x14ac:dyDescent="0.25">
      <c r="Q305" s="102"/>
      <c r="R305" s="102"/>
      <c r="S305" s="102"/>
      <c r="T305" s="102"/>
      <c r="U305" s="102"/>
      <c r="V305" s="102"/>
      <c r="W305" s="102"/>
      <c r="X305" s="102"/>
      <c r="Y305" s="102"/>
      <c r="Z305" s="102"/>
      <c r="AA305" s="102"/>
      <c r="AB305" s="102"/>
      <c r="AC305" s="102"/>
      <c r="AD305" s="102"/>
      <c r="AE305" s="102"/>
      <c r="AF305" s="102"/>
    </row>
    <row r="306" spans="17:32" x14ac:dyDescent="0.25">
      <c r="Q306" s="102"/>
      <c r="R306" s="102"/>
      <c r="S306" s="102"/>
      <c r="T306" s="102"/>
      <c r="U306" s="102"/>
      <c r="V306" s="102"/>
      <c r="W306" s="102"/>
      <c r="X306" s="102"/>
      <c r="Y306" s="102"/>
      <c r="Z306" s="102"/>
      <c r="AA306" s="102"/>
      <c r="AB306" s="102"/>
      <c r="AC306" s="102"/>
      <c r="AD306" s="102"/>
      <c r="AE306" s="102"/>
      <c r="AF306" s="102"/>
    </row>
    <row r="307" spans="17:32" x14ac:dyDescent="0.25">
      <c r="Q307" s="102"/>
      <c r="R307" s="102"/>
      <c r="S307" s="102"/>
      <c r="T307" s="102"/>
      <c r="U307" s="102"/>
      <c r="V307" s="102"/>
      <c r="W307" s="102"/>
      <c r="X307" s="102"/>
      <c r="Y307" s="102"/>
      <c r="Z307" s="102"/>
      <c r="AA307" s="102"/>
      <c r="AB307" s="102"/>
      <c r="AC307" s="102"/>
      <c r="AD307" s="102"/>
      <c r="AE307" s="102"/>
      <c r="AF307" s="102"/>
    </row>
    <row r="308" spans="17:32" x14ac:dyDescent="0.25">
      <c r="Q308" s="102"/>
      <c r="R308" s="102"/>
      <c r="S308" s="102"/>
      <c r="T308" s="102"/>
      <c r="U308" s="102"/>
      <c r="V308" s="102"/>
      <c r="W308" s="102"/>
      <c r="X308" s="102"/>
      <c r="Y308" s="102"/>
      <c r="Z308" s="102"/>
      <c r="AA308" s="102"/>
      <c r="AB308" s="102"/>
      <c r="AC308" s="102"/>
      <c r="AD308" s="102"/>
      <c r="AE308" s="102"/>
      <c r="AF308" s="102"/>
    </row>
    <row r="309" spans="17:32" x14ac:dyDescent="0.25">
      <c r="Q309" s="102"/>
      <c r="R309" s="102"/>
      <c r="S309" s="102"/>
      <c r="T309" s="102"/>
      <c r="U309" s="102"/>
      <c r="V309" s="102"/>
      <c r="W309" s="102"/>
      <c r="X309" s="102"/>
      <c r="Y309" s="102"/>
      <c r="Z309" s="102"/>
      <c r="AA309" s="102"/>
      <c r="AB309" s="102"/>
      <c r="AC309" s="102"/>
      <c r="AD309" s="102"/>
      <c r="AE309" s="102"/>
      <c r="AF309" s="102"/>
    </row>
    <row r="310" spans="17:32" x14ac:dyDescent="0.25">
      <c r="Q310" s="102"/>
      <c r="R310" s="102"/>
      <c r="S310" s="102"/>
      <c r="T310" s="102"/>
      <c r="U310" s="102"/>
      <c r="V310" s="102"/>
      <c r="W310" s="102"/>
      <c r="X310" s="102"/>
      <c r="Y310" s="102"/>
      <c r="Z310" s="102"/>
      <c r="AA310" s="102"/>
      <c r="AB310" s="102"/>
      <c r="AC310" s="102"/>
      <c r="AD310" s="102"/>
      <c r="AE310" s="102"/>
      <c r="AF310" s="102"/>
    </row>
    <row r="311" spans="17:32" x14ac:dyDescent="0.25">
      <c r="Q311" s="102"/>
      <c r="R311" s="102"/>
      <c r="S311" s="102"/>
      <c r="T311" s="102"/>
      <c r="U311" s="102"/>
      <c r="V311" s="102"/>
      <c r="W311" s="102"/>
      <c r="X311" s="102"/>
      <c r="Y311" s="102"/>
      <c r="Z311" s="102"/>
      <c r="AA311" s="102"/>
      <c r="AB311" s="102"/>
      <c r="AC311" s="102"/>
      <c r="AD311" s="102"/>
      <c r="AE311" s="102"/>
      <c r="AF311" s="102"/>
    </row>
    <row r="312" spans="17:32" x14ac:dyDescent="0.25">
      <c r="Q312" s="102"/>
      <c r="R312" s="102"/>
      <c r="S312" s="102"/>
      <c r="T312" s="102"/>
      <c r="U312" s="102"/>
      <c r="V312" s="102"/>
      <c r="W312" s="102"/>
      <c r="X312" s="102"/>
      <c r="Y312" s="102"/>
      <c r="Z312" s="102"/>
      <c r="AA312" s="102"/>
      <c r="AB312" s="102"/>
      <c r="AC312" s="102"/>
      <c r="AD312" s="102"/>
      <c r="AE312" s="102"/>
      <c r="AF312" s="102"/>
    </row>
    <row r="313" spans="17:32" x14ac:dyDescent="0.25">
      <c r="Q313" s="102"/>
      <c r="R313" s="102"/>
      <c r="S313" s="102"/>
      <c r="T313" s="102"/>
      <c r="U313" s="102"/>
      <c r="V313" s="102"/>
      <c r="W313" s="102"/>
      <c r="X313" s="102"/>
      <c r="Y313" s="102"/>
      <c r="Z313" s="102"/>
      <c r="AA313" s="102"/>
      <c r="AB313" s="102"/>
      <c r="AC313" s="102"/>
      <c r="AD313" s="102"/>
      <c r="AE313" s="102"/>
      <c r="AF313" s="102"/>
    </row>
    <row r="314" spans="17:32" x14ac:dyDescent="0.25">
      <c r="Q314" s="102"/>
      <c r="R314" s="102"/>
      <c r="S314" s="102"/>
      <c r="T314" s="102"/>
      <c r="U314" s="102"/>
      <c r="V314" s="102"/>
      <c r="W314" s="102"/>
      <c r="X314" s="102"/>
      <c r="Y314" s="102"/>
      <c r="Z314" s="102"/>
      <c r="AA314" s="102"/>
      <c r="AB314" s="102"/>
      <c r="AC314" s="102"/>
      <c r="AD314" s="102"/>
      <c r="AE314" s="102"/>
      <c r="AF314" s="102"/>
    </row>
    <row r="315" spans="17:32" x14ac:dyDescent="0.25">
      <c r="Q315" s="102"/>
      <c r="R315" s="102"/>
      <c r="S315" s="102"/>
      <c r="T315" s="102"/>
      <c r="U315" s="102"/>
      <c r="V315" s="102"/>
      <c r="W315" s="102"/>
      <c r="X315" s="102"/>
      <c r="Y315" s="102"/>
      <c r="Z315" s="102"/>
      <c r="AA315" s="102"/>
      <c r="AB315" s="102"/>
      <c r="AC315" s="102"/>
      <c r="AD315" s="102"/>
      <c r="AE315" s="102"/>
      <c r="AF315" s="102"/>
    </row>
    <row r="316" spans="17:32" x14ac:dyDescent="0.25">
      <c r="Q316" s="102"/>
      <c r="R316" s="102"/>
      <c r="S316" s="102"/>
      <c r="T316" s="102"/>
      <c r="U316" s="102"/>
      <c r="V316" s="102"/>
      <c r="W316" s="102"/>
      <c r="X316" s="102"/>
      <c r="Y316" s="102"/>
      <c r="Z316" s="102"/>
      <c r="AA316" s="102"/>
      <c r="AB316" s="102"/>
      <c r="AC316" s="102"/>
      <c r="AD316" s="102"/>
      <c r="AE316" s="102"/>
      <c r="AF316" s="102"/>
    </row>
    <row r="317" spans="17:32" x14ac:dyDescent="0.25">
      <c r="Q317" s="102"/>
      <c r="R317" s="102"/>
      <c r="S317" s="102"/>
      <c r="T317" s="102"/>
      <c r="U317" s="102"/>
      <c r="V317" s="102"/>
      <c r="W317" s="102"/>
      <c r="X317" s="102"/>
      <c r="Y317" s="102"/>
      <c r="Z317" s="102"/>
      <c r="AA317" s="102"/>
      <c r="AB317" s="102"/>
      <c r="AC317" s="102"/>
      <c r="AD317" s="102"/>
      <c r="AE317" s="102"/>
      <c r="AF317" s="102"/>
    </row>
    <row r="318" spans="17:32" x14ac:dyDescent="0.25">
      <c r="Q318" s="102"/>
      <c r="R318" s="102"/>
      <c r="S318" s="102"/>
      <c r="T318" s="102"/>
      <c r="U318" s="102"/>
      <c r="V318" s="102"/>
      <c r="W318" s="102"/>
      <c r="X318" s="102"/>
      <c r="Y318" s="102"/>
      <c r="Z318" s="102"/>
      <c r="AA318" s="102"/>
      <c r="AB318" s="102"/>
      <c r="AC318" s="102"/>
      <c r="AD318" s="102"/>
      <c r="AE318" s="102"/>
      <c r="AF318" s="102"/>
    </row>
    <row r="319" spans="17:32" x14ac:dyDescent="0.25">
      <c r="Q319" s="102"/>
      <c r="R319" s="102"/>
      <c r="S319" s="102"/>
      <c r="T319" s="102"/>
      <c r="U319" s="102"/>
      <c r="V319" s="102"/>
      <c r="W319" s="102"/>
      <c r="X319" s="102"/>
      <c r="Y319" s="102"/>
      <c r="Z319" s="102"/>
      <c r="AA319" s="102"/>
      <c r="AB319" s="102"/>
      <c r="AC319" s="102"/>
      <c r="AD319" s="102"/>
      <c r="AE319" s="102"/>
      <c r="AF319" s="102"/>
    </row>
    <row r="320" spans="17:32" x14ac:dyDescent="0.25">
      <c r="Q320" s="102"/>
      <c r="R320" s="102"/>
      <c r="S320" s="102"/>
      <c r="T320" s="102"/>
      <c r="U320" s="102"/>
      <c r="V320" s="102"/>
      <c r="W320" s="102"/>
      <c r="X320" s="102"/>
      <c r="Y320" s="102"/>
      <c r="Z320" s="102"/>
      <c r="AA320" s="102"/>
      <c r="AB320" s="102"/>
      <c r="AC320" s="102"/>
      <c r="AD320" s="102"/>
      <c r="AE320" s="102"/>
      <c r="AF320" s="102"/>
    </row>
    <row r="321" spans="17:32" x14ac:dyDescent="0.25">
      <c r="Q321" s="102"/>
      <c r="R321" s="102"/>
      <c r="S321" s="102"/>
      <c r="T321" s="102"/>
      <c r="U321" s="102"/>
      <c r="V321" s="102"/>
      <c r="W321" s="102"/>
      <c r="X321" s="102"/>
      <c r="Y321" s="102"/>
      <c r="Z321" s="102"/>
      <c r="AA321" s="102"/>
      <c r="AB321" s="102"/>
      <c r="AC321" s="102"/>
      <c r="AD321" s="102"/>
      <c r="AE321" s="102"/>
      <c r="AF321" s="102"/>
    </row>
    <row r="322" spans="17:32" x14ac:dyDescent="0.25">
      <c r="Q322" s="102"/>
      <c r="R322" s="102"/>
      <c r="S322" s="102"/>
      <c r="T322" s="102"/>
      <c r="U322" s="102"/>
      <c r="V322" s="102"/>
      <c r="W322" s="102"/>
      <c r="X322" s="102"/>
      <c r="Y322" s="102"/>
      <c r="Z322" s="102"/>
      <c r="AA322" s="102"/>
      <c r="AB322" s="102"/>
      <c r="AC322" s="102"/>
      <c r="AD322" s="102"/>
      <c r="AE322" s="102"/>
      <c r="AF322" s="102"/>
    </row>
    <row r="323" spans="17:32" x14ac:dyDescent="0.25">
      <c r="Q323" s="102"/>
      <c r="R323" s="102"/>
      <c r="S323" s="102"/>
      <c r="T323" s="102"/>
      <c r="U323" s="102"/>
      <c r="V323" s="102"/>
      <c r="W323" s="102"/>
      <c r="X323" s="102"/>
      <c r="Y323" s="102"/>
      <c r="Z323" s="102"/>
      <c r="AA323" s="102"/>
      <c r="AB323" s="102"/>
      <c r="AC323" s="102"/>
      <c r="AD323" s="102"/>
      <c r="AE323" s="102"/>
      <c r="AF323" s="102"/>
    </row>
    <row r="324" spans="17:32" x14ac:dyDescent="0.25">
      <c r="Q324" s="102"/>
      <c r="R324" s="102"/>
      <c r="S324" s="102"/>
      <c r="T324" s="102"/>
      <c r="U324" s="102"/>
      <c r="V324" s="102"/>
      <c r="W324" s="102"/>
      <c r="X324" s="102"/>
      <c r="Y324" s="102"/>
      <c r="Z324" s="102"/>
      <c r="AA324" s="102"/>
      <c r="AB324" s="102"/>
      <c r="AC324" s="102"/>
      <c r="AD324" s="102"/>
      <c r="AE324" s="102"/>
      <c r="AF324" s="102"/>
    </row>
    <row r="325" spans="17:32" x14ac:dyDescent="0.25">
      <c r="Q325" s="102"/>
      <c r="R325" s="102"/>
      <c r="S325" s="102"/>
      <c r="T325" s="102"/>
      <c r="U325" s="102"/>
      <c r="V325" s="102"/>
      <c r="W325" s="102"/>
      <c r="X325" s="102"/>
      <c r="Y325" s="102"/>
      <c r="Z325" s="102"/>
      <c r="AA325" s="102"/>
      <c r="AB325" s="102"/>
      <c r="AC325" s="102"/>
      <c r="AD325" s="102"/>
      <c r="AE325" s="102"/>
      <c r="AF325" s="102"/>
    </row>
    <row r="326" spans="17:32" x14ac:dyDescent="0.25">
      <c r="Q326" s="102"/>
      <c r="R326" s="102"/>
      <c r="S326" s="102"/>
      <c r="T326" s="102"/>
      <c r="U326" s="102"/>
      <c r="V326" s="102"/>
      <c r="W326" s="102"/>
      <c r="X326" s="102"/>
      <c r="Y326" s="102"/>
      <c r="Z326" s="102"/>
      <c r="AA326" s="102"/>
      <c r="AB326" s="102"/>
      <c r="AC326" s="102"/>
      <c r="AD326" s="102"/>
      <c r="AE326" s="102"/>
      <c r="AF326" s="102"/>
    </row>
    <row r="327" spans="17:32" x14ac:dyDescent="0.25">
      <c r="Q327" s="102"/>
      <c r="R327" s="102"/>
      <c r="S327" s="102"/>
      <c r="T327" s="102"/>
      <c r="U327" s="102"/>
      <c r="V327" s="102"/>
      <c r="W327" s="102"/>
      <c r="X327" s="102"/>
      <c r="Y327" s="102"/>
      <c r="Z327" s="102"/>
      <c r="AA327" s="102"/>
      <c r="AB327" s="102"/>
      <c r="AC327" s="102"/>
      <c r="AD327" s="102"/>
      <c r="AE327" s="102"/>
      <c r="AF327" s="102"/>
    </row>
    <row r="328" spans="17:32" x14ac:dyDescent="0.25">
      <c r="Q328" s="102"/>
      <c r="R328" s="102"/>
      <c r="S328" s="102"/>
      <c r="T328" s="102"/>
      <c r="U328" s="102"/>
      <c r="V328" s="102"/>
      <c r="W328" s="102"/>
      <c r="X328" s="102"/>
      <c r="Y328" s="102"/>
      <c r="Z328" s="102"/>
      <c r="AA328" s="102"/>
      <c r="AB328" s="102"/>
      <c r="AC328" s="102"/>
      <c r="AD328" s="102"/>
      <c r="AE328" s="102"/>
      <c r="AF328" s="102"/>
    </row>
    <row r="329" spans="17:32" x14ac:dyDescent="0.25">
      <c r="Q329" s="102"/>
      <c r="R329" s="102"/>
      <c r="S329" s="102"/>
      <c r="T329" s="102"/>
      <c r="U329" s="102"/>
      <c r="V329" s="102"/>
      <c r="W329" s="102"/>
      <c r="X329" s="102"/>
      <c r="Y329" s="102"/>
      <c r="Z329" s="102"/>
      <c r="AA329" s="102"/>
      <c r="AB329" s="102"/>
      <c r="AC329" s="102"/>
      <c r="AD329" s="102"/>
      <c r="AE329" s="102"/>
      <c r="AF329" s="102"/>
    </row>
    <row r="330" spans="17:32" x14ac:dyDescent="0.25">
      <c r="Q330" s="102"/>
      <c r="R330" s="102"/>
      <c r="S330" s="102"/>
      <c r="T330" s="102"/>
      <c r="U330" s="102"/>
      <c r="V330" s="102"/>
      <c r="W330" s="102"/>
      <c r="X330" s="102"/>
      <c r="Y330" s="102"/>
      <c r="Z330" s="102"/>
      <c r="AA330" s="102"/>
      <c r="AB330" s="102"/>
      <c r="AC330" s="102"/>
      <c r="AD330" s="102"/>
      <c r="AE330" s="102"/>
      <c r="AF330" s="102"/>
    </row>
    <row r="331" spans="17:32" x14ac:dyDescent="0.25">
      <c r="Q331" s="102"/>
      <c r="R331" s="102"/>
      <c r="S331" s="102"/>
      <c r="T331" s="102"/>
      <c r="U331" s="102"/>
      <c r="V331" s="102"/>
      <c r="W331" s="102"/>
      <c r="X331" s="102"/>
      <c r="Y331" s="102"/>
      <c r="Z331" s="102"/>
      <c r="AA331" s="102"/>
      <c r="AB331" s="102"/>
      <c r="AC331" s="102"/>
      <c r="AD331" s="102"/>
      <c r="AE331" s="102"/>
      <c r="AF331" s="102"/>
    </row>
    <row r="332" spans="17:32" x14ac:dyDescent="0.25">
      <c r="Q332" s="102"/>
      <c r="R332" s="102"/>
      <c r="S332" s="102"/>
      <c r="T332" s="102"/>
      <c r="U332" s="102"/>
      <c r="V332" s="102"/>
      <c r="W332" s="102"/>
      <c r="X332" s="102"/>
      <c r="Y332" s="102"/>
      <c r="Z332" s="102"/>
      <c r="AA332" s="102"/>
      <c r="AB332" s="102"/>
      <c r="AC332" s="102"/>
      <c r="AD332" s="102"/>
      <c r="AE332" s="102"/>
      <c r="AF332" s="102"/>
    </row>
    <row r="333" spans="17:32" x14ac:dyDescent="0.25">
      <c r="Q333" s="102"/>
      <c r="R333" s="102"/>
      <c r="S333" s="102"/>
      <c r="T333" s="102"/>
      <c r="U333" s="102"/>
      <c r="V333" s="102"/>
      <c r="W333" s="102"/>
      <c r="X333" s="102"/>
      <c r="Y333" s="102"/>
      <c r="Z333" s="102"/>
      <c r="AA333" s="102"/>
      <c r="AB333" s="102"/>
      <c r="AC333" s="102"/>
      <c r="AD333" s="102"/>
      <c r="AE333" s="102"/>
      <c r="AF333" s="102"/>
    </row>
    <row r="334" spans="17:32" x14ac:dyDescent="0.25">
      <c r="Q334" s="102"/>
      <c r="R334" s="102"/>
      <c r="S334" s="102"/>
      <c r="T334" s="102"/>
      <c r="U334" s="102"/>
      <c r="V334" s="102"/>
      <c r="W334" s="102"/>
      <c r="X334" s="102"/>
      <c r="Y334" s="102"/>
      <c r="Z334" s="102"/>
      <c r="AA334" s="102"/>
      <c r="AB334" s="102"/>
      <c r="AC334" s="102"/>
      <c r="AD334" s="102"/>
      <c r="AE334" s="102"/>
      <c r="AF334" s="102"/>
    </row>
    <row r="335" spans="17:32" x14ac:dyDescent="0.25">
      <c r="Q335" s="102"/>
      <c r="R335" s="102"/>
      <c r="S335" s="102"/>
      <c r="T335" s="102"/>
      <c r="U335" s="102"/>
      <c r="V335" s="102"/>
      <c r="W335" s="102"/>
      <c r="X335" s="102"/>
      <c r="Y335" s="102"/>
      <c r="Z335" s="102"/>
      <c r="AA335" s="102"/>
      <c r="AB335" s="102"/>
      <c r="AC335" s="102"/>
      <c r="AD335" s="102"/>
      <c r="AE335" s="102"/>
      <c r="AF335" s="102"/>
    </row>
    <row r="336" spans="17:32" x14ac:dyDescent="0.25">
      <c r="Q336" s="102"/>
      <c r="R336" s="102"/>
      <c r="S336" s="102"/>
      <c r="T336" s="102"/>
      <c r="U336" s="102"/>
      <c r="V336" s="102"/>
      <c r="W336" s="102"/>
      <c r="X336" s="102"/>
      <c r="Y336" s="102"/>
      <c r="Z336" s="102"/>
      <c r="AA336" s="102"/>
      <c r="AB336" s="102"/>
      <c r="AC336" s="102"/>
      <c r="AD336" s="102"/>
      <c r="AE336" s="102"/>
      <c r="AF336" s="102"/>
    </row>
    <row r="337" spans="17:32" x14ac:dyDescent="0.25">
      <c r="Q337" s="102"/>
      <c r="R337" s="102"/>
      <c r="S337" s="102"/>
      <c r="T337" s="102"/>
      <c r="U337" s="102"/>
      <c r="V337" s="102"/>
      <c r="W337" s="102"/>
      <c r="X337" s="102"/>
      <c r="Y337" s="102"/>
      <c r="Z337" s="102"/>
      <c r="AA337" s="102"/>
      <c r="AB337" s="102"/>
      <c r="AC337" s="102"/>
      <c r="AD337" s="102"/>
      <c r="AE337" s="102"/>
      <c r="AF337" s="102"/>
    </row>
    <row r="338" spans="17:32" x14ac:dyDescent="0.25">
      <c r="Q338" s="102"/>
      <c r="R338" s="102"/>
      <c r="S338" s="102"/>
      <c r="T338" s="102"/>
      <c r="U338" s="102"/>
      <c r="V338" s="102"/>
      <c r="W338" s="102"/>
      <c r="X338" s="102"/>
      <c r="Y338" s="102"/>
      <c r="Z338" s="102"/>
      <c r="AA338" s="102"/>
      <c r="AB338" s="102"/>
      <c r="AC338" s="102"/>
      <c r="AD338" s="102"/>
      <c r="AE338" s="102"/>
      <c r="AF338" s="102"/>
    </row>
    <row r="339" spans="17:32" x14ac:dyDescent="0.25">
      <c r="Q339" s="102"/>
      <c r="R339" s="102"/>
      <c r="S339" s="102"/>
      <c r="T339" s="102"/>
      <c r="U339" s="102"/>
      <c r="V339" s="102"/>
      <c r="W339" s="102"/>
      <c r="X339" s="102"/>
      <c r="Y339" s="102"/>
      <c r="Z339" s="102"/>
      <c r="AA339" s="102"/>
      <c r="AB339" s="102"/>
      <c r="AC339" s="102"/>
      <c r="AD339" s="102"/>
      <c r="AE339" s="102"/>
      <c r="AF339" s="102"/>
    </row>
    <row r="340" spans="17:32" x14ac:dyDescent="0.25">
      <c r="Q340" s="102"/>
      <c r="R340" s="102"/>
      <c r="S340" s="102"/>
      <c r="T340" s="102"/>
      <c r="U340" s="102"/>
      <c r="V340" s="102"/>
      <c r="W340" s="102"/>
      <c r="X340" s="102"/>
      <c r="Y340" s="102"/>
      <c r="Z340" s="102"/>
      <c r="AA340" s="102"/>
      <c r="AB340" s="102"/>
      <c r="AC340" s="102"/>
      <c r="AD340" s="102"/>
      <c r="AE340" s="102"/>
      <c r="AF340" s="102"/>
    </row>
    <row r="341" spans="17:32" x14ac:dyDescent="0.25">
      <c r="Q341" s="102"/>
      <c r="R341" s="102"/>
      <c r="S341" s="102"/>
      <c r="T341" s="102"/>
      <c r="U341" s="102"/>
      <c r="V341" s="102"/>
      <c r="W341" s="102"/>
      <c r="X341" s="102"/>
      <c r="Y341" s="102"/>
      <c r="Z341" s="102"/>
      <c r="AA341" s="102"/>
      <c r="AB341" s="102"/>
      <c r="AC341" s="102"/>
      <c r="AD341" s="102"/>
      <c r="AE341" s="102"/>
      <c r="AF341" s="102"/>
    </row>
    <row r="342" spans="17:32" x14ac:dyDescent="0.25">
      <c r="Q342" s="102"/>
      <c r="R342" s="102"/>
      <c r="S342" s="102"/>
      <c r="T342" s="102"/>
      <c r="U342" s="102"/>
      <c r="V342" s="102"/>
      <c r="W342" s="102"/>
      <c r="X342" s="102"/>
      <c r="Y342" s="102"/>
      <c r="Z342" s="102"/>
      <c r="AA342" s="102"/>
      <c r="AB342" s="102"/>
      <c r="AC342" s="102"/>
      <c r="AD342" s="102"/>
      <c r="AE342" s="102"/>
      <c r="AF342" s="102"/>
    </row>
    <row r="343" spans="17:32" x14ac:dyDescent="0.25">
      <c r="Q343" s="102"/>
      <c r="R343" s="102"/>
      <c r="S343" s="102"/>
      <c r="T343" s="102"/>
      <c r="U343" s="102"/>
      <c r="V343" s="102"/>
      <c r="W343" s="102"/>
      <c r="X343" s="102"/>
      <c r="Y343" s="102"/>
      <c r="Z343" s="102"/>
      <c r="AA343" s="102"/>
      <c r="AB343" s="102"/>
      <c r="AC343" s="102"/>
      <c r="AD343" s="102"/>
      <c r="AE343" s="102"/>
      <c r="AF343" s="102"/>
    </row>
    <row r="344" spans="17:32" x14ac:dyDescent="0.25">
      <c r="Q344" s="102"/>
      <c r="R344" s="102"/>
      <c r="S344" s="102"/>
      <c r="T344" s="102"/>
      <c r="U344" s="102"/>
      <c r="V344" s="102"/>
      <c r="W344" s="102"/>
      <c r="X344" s="102"/>
      <c r="Y344" s="102"/>
      <c r="Z344" s="102"/>
      <c r="AA344" s="102"/>
      <c r="AB344" s="102"/>
      <c r="AC344" s="102"/>
      <c r="AD344" s="102"/>
      <c r="AE344" s="102"/>
      <c r="AF344" s="102"/>
    </row>
    <row r="345" spans="17:32" x14ac:dyDescent="0.25">
      <c r="Q345" s="102"/>
      <c r="R345" s="102"/>
      <c r="S345" s="102"/>
      <c r="T345" s="102"/>
      <c r="U345" s="102"/>
      <c r="V345" s="102"/>
      <c r="W345" s="102"/>
      <c r="X345" s="102"/>
      <c r="Y345" s="102"/>
      <c r="Z345" s="102"/>
      <c r="AA345" s="102"/>
      <c r="AB345" s="102"/>
      <c r="AC345" s="102"/>
      <c r="AD345" s="102"/>
      <c r="AE345" s="102"/>
      <c r="AF345" s="102"/>
    </row>
    <row r="346" spans="17:32" x14ac:dyDescent="0.25">
      <c r="Q346" s="102"/>
      <c r="R346" s="102"/>
      <c r="S346" s="102"/>
      <c r="T346" s="102"/>
      <c r="U346" s="102"/>
      <c r="V346" s="102"/>
      <c r="W346" s="102"/>
      <c r="X346" s="102"/>
      <c r="Y346" s="102"/>
      <c r="Z346" s="102"/>
      <c r="AA346" s="102"/>
      <c r="AB346" s="102"/>
      <c r="AC346" s="102"/>
      <c r="AD346" s="102"/>
      <c r="AE346" s="102"/>
      <c r="AF346" s="102"/>
    </row>
    <row r="347" spans="17:32" x14ac:dyDescent="0.25">
      <c r="Q347" s="102"/>
      <c r="R347" s="102"/>
      <c r="S347" s="102"/>
      <c r="T347" s="102"/>
      <c r="U347" s="102"/>
      <c r="V347" s="102"/>
      <c r="W347" s="102"/>
      <c r="X347" s="102"/>
      <c r="Y347" s="102"/>
      <c r="Z347" s="102"/>
      <c r="AA347" s="102"/>
      <c r="AB347" s="102"/>
      <c r="AC347" s="102"/>
      <c r="AD347" s="102"/>
      <c r="AE347" s="102"/>
      <c r="AF347" s="102"/>
    </row>
    <row r="348" spans="17:32" x14ac:dyDescent="0.25">
      <c r="Q348" s="102"/>
      <c r="R348" s="102"/>
      <c r="S348" s="102"/>
      <c r="T348" s="102"/>
      <c r="U348" s="102"/>
      <c r="V348" s="102"/>
      <c r="W348" s="102"/>
      <c r="X348" s="102"/>
      <c r="Y348" s="102"/>
      <c r="Z348" s="102"/>
      <c r="AA348" s="102"/>
      <c r="AB348" s="102"/>
      <c r="AC348" s="102"/>
      <c r="AD348" s="102"/>
      <c r="AE348" s="102"/>
      <c r="AF348" s="102"/>
    </row>
    <row r="349" spans="17:32" x14ac:dyDescent="0.25">
      <c r="Q349" s="102"/>
      <c r="R349" s="102"/>
      <c r="S349" s="102"/>
      <c r="T349" s="102"/>
      <c r="U349" s="102"/>
      <c r="V349" s="102"/>
      <c r="W349" s="102"/>
      <c r="X349" s="102"/>
      <c r="Y349" s="102"/>
      <c r="Z349" s="102"/>
      <c r="AA349" s="102"/>
      <c r="AB349" s="102"/>
      <c r="AC349" s="102"/>
      <c r="AD349" s="102"/>
      <c r="AE349" s="102"/>
      <c r="AF349" s="102"/>
    </row>
    <row r="350" spans="17:32" x14ac:dyDescent="0.25">
      <c r="Q350" s="102"/>
      <c r="R350" s="102"/>
      <c r="S350" s="102"/>
      <c r="T350" s="102"/>
      <c r="U350" s="102"/>
      <c r="V350" s="102"/>
      <c r="W350" s="102"/>
      <c r="X350" s="102"/>
      <c r="Y350" s="102"/>
      <c r="Z350" s="102"/>
      <c r="AA350" s="102"/>
      <c r="AB350" s="102"/>
      <c r="AC350" s="102"/>
      <c r="AD350" s="102"/>
      <c r="AE350" s="102"/>
      <c r="AF350" s="102"/>
    </row>
    <row r="351" spans="17:32" x14ac:dyDescent="0.25">
      <c r="Q351" s="102"/>
      <c r="R351" s="102"/>
      <c r="S351" s="102"/>
      <c r="T351" s="102"/>
      <c r="U351" s="102"/>
      <c r="V351" s="102"/>
      <c r="W351" s="102"/>
      <c r="X351" s="102"/>
      <c r="Y351" s="102"/>
      <c r="Z351" s="102"/>
      <c r="AA351" s="102"/>
      <c r="AB351" s="102"/>
      <c r="AC351" s="102"/>
      <c r="AD351" s="102"/>
      <c r="AE351" s="102"/>
      <c r="AF351" s="102"/>
    </row>
    <row r="352" spans="17:32" x14ac:dyDescent="0.25">
      <c r="Q352" s="102"/>
      <c r="R352" s="102"/>
      <c r="S352" s="102"/>
      <c r="T352" s="102"/>
      <c r="U352" s="102"/>
      <c r="V352" s="102"/>
      <c r="W352" s="102"/>
      <c r="X352" s="102"/>
      <c r="Y352" s="102"/>
      <c r="Z352" s="102"/>
      <c r="AA352" s="102"/>
      <c r="AB352" s="102"/>
      <c r="AC352" s="102"/>
      <c r="AD352" s="102"/>
      <c r="AE352" s="102"/>
      <c r="AF352" s="102"/>
    </row>
    <row r="353" spans="17:32" x14ac:dyDescent="0.25">
      <c r="Q353" s="102"/>
      <c r="R353" s="102"/>
      <c r="S353" s="102"/>
      <c r="T353" s="102"/>
      <c r="U353" s="102"/>
      <c r="V353" s="102"/>
      <c r="W353" s="102"/>
      <c r="X353" s="102"/>
      <c r="Y353" s="102"/>
      <c r="Z353" s="102"/>
      <c r="AA353" s="102"/>
      <c r="AB353" s="102"/>
      <c r="AC353" s="102"/>
      <c r="AD353" s="102"/>
      <c r="AE353" s="102"/>
      <c r="AF353" s="102"/>
    </row>
    <row r="354" spans="17:32" x14ac:dyDescent="0.25">
      <c r="Q354" s="102"/>
      <c r="R354" s="102"/>
      <c r="S354" s="102"/>
      <c r="T354" s="102"/>
      <c r="U354" s="102"/>
      <c r="V354" s="102"/>
      <c r="W354" s="102"/>
      <c r="X354" s="102"/>
      <c r="Y354" s="102"/>
      <c r="Z354" s="102"/>
      <c r="AA354" s="102"/>
      <c r="AB354" s="102"/>
      <c r="AC354" s="102"/>
      <c r="AD354" s="102"/>
      <c r="AE354" s="102"/>
      <c r="AF354" s="102"/>
    </row>
    <row r="355" spans="17:32" x14ac:dyDescent="0.25">
      <c r="Q355" s="102"/>
      <c r="R355" s="102"/>
      <c r="S355" s="102"/>
      <c r="T355" s="102"/>
      <c r="U355" s="102"/>
      <c r="V355" s="102"/>
      <c r="W355" s="102"/>
      <c r="X355" s="102"/>
      <c r="Y355" s="102"/>
      <c r="Z355" s="102"/>
      <c r="AA355" s="102"/>
      <c r="AB355" s="102"/>
      <c r="AC355" s="102"/>
      <c r="AD355" s="102"/>
      <c r="AE355" s="102"/>
      <c r="AF355" s="102"/>
    </row>
    <row r="356" spans="17:32" x14ac:dyDescent="0.25">
      <c r="Q356" s="102"/>
      <c r="R356" s="102"/>
      <c r="S356" s="102"/>
      <c r="T356" s="102"/>
      <c r="U356" s="102"/>
      <c r="V356" s="102"/>
      <c r="W356" s="102"/>
      <c r="X356" s="102"/>
      <c r="Y356" s="102"/>
      <c r="Z356" s="102"/>
      <c r="AA356" s="102"/>
      <c r="AB356" s="102"/>
      <c r="AC356" s="102"/>
      <c r="AD356" s="102"/>
      <c r="AE356" s="102"/>
      <c r="AF356" s="102"/>
    </row>
    <row r="357" spans="17:32" x14ac:dyDescent="0.25">
      <c r="Q357" s="102"/>
      <c r="R357" s="102"/>
      <c r="S357" s="102"/>
      <c r="T357" s="102"/>
      <c r="U357" s="102"/>
      <c r="V357" s="102"/>
      <c r="W357" s="102"/>
      <c r="X357" s="102"/>
      <c r="Y357" s="102"/>
      <c r="Z357" s="102"/>
      <c r="AA357" s="102"/>
      <c r="AB357" s="102"/>
      <c r="AC357" s="102"/>
      <c r="AD357" s="102"/>
      <c r="AE357" s="102"/>
      <c r="AF357" s="102"/>
    </row>
    <row r="358" spans="17:32" x14ac:dyDescent="0.25">
      <c r="Q358" s="102"/>
      <c r="R358" s="102"/>
      <c r="S358" s="102"/>
      <c r="T358" s="102"/>
      <c r="U358" s="102"/>
      <c r="V358" s="102"/>
      <c r="W358" s="102"/>
      <c r="X358" s="102"/>
      <c r="Y358" s="102"/>
      <c r="Z358" s="102"/>
      <c r="AA358" s="102"/>
      <c r="AB358" s="102"/>
      <c r="AC358" s="102"/>
      <c r="AD358" s="102"/>
      <c r="AE358" s="102"/>
      <c r="AF358" s="102"/>
    </row>
    <row r="359" spans="17:32" x14ac:dyDescent="0.25">
      <c r="Q359" s="102"/>
      <c r="R359" s="102"/>
      <c r="S359" s="102"/>
      <c r="T359" s="102"/>
      <c r="U359" s="102"/>
      <c r="V359" s="102"/>
      <c r="W359" s="102"/>
      <c r="X359" s="102"/>
      <c r="Y359" s="102"/>
      <c r="Z359" s="102"/>
      <c r="AA359" s="102"/>
      <c r="AB359" s="102"/>
      <c r="AC359" s="102"/>
      <c r="AD359" s="102"/>
      <c r="AE359" s="102"/>
      <c r="AF359" s="102"/>
    </row>
    <row r="360" spans="17:32" x14ac:dyDescent="0.25">
      <c r="Q360" s="102"/>
      <c r="R360" s="102"/>
      <c r="S360" s="102"/>
      <c r="T360" s="102"/>
      <c r="U360" s="102"/>
      <c r="V360" s="102"/>
      <c r="W360" s="102"/>
      <c r="X360" s="102"/>
      <c r="Y360" s="102"/>
      <c r="Z360" s="102"/>
      <c r="AA360" s="102"/>
      <c r="AB360" s="102"/>
      <c r="AC360" s="102"/>
      <c r="AD360" s="102"/>
      <c r="AE360" s="102"/>
      <c r="AF360" s="102"/>
    </row>
    <row r="361" spans="17:32" x14ac:dyDescent="0.25">
      <c r="Q361" s="102"/>
      <c r="R361" s="102"/>
      <c r="S361" s="102"/>
      <c r="T361" s="102"/>
      <c r="U361" s="102"/>
      <c r="V361" s="102"/>
      <c r="W361" s="102"/>
      <c r="X361" s="102"/>
      <c r="Y361" s="102"/>
      <c r="Z361" s="102"/>
      <c r="AA361" s="102"/>
      <c r="AB361" s="102"/>
      <c r="AC361" s="102"/>
      <c r="AD361" s="102"/>
      <c r="AE361" s="102"/>
      <c r="AF361" s="102"/>
    </row>
    <row r="362" spans="17:32" x14ac:dyDescent="0.25">
      <c r="Q362" s="102"/>
      <c r="R362" s="102"/>
      <c r="S362" s="102"/>
      <c r="T362" s="102"/>
      <c r="U362" s="102"/>
      <c r="V362" s="102"/>
      <c r="W362" s="102"/>
      <c r="X362" s="102"/>
      <c r="Y362" s="102"/>
      <c r="Z362" s="102"/>
      <c r="AA362" s="102"/>
      <c r="AB362" s="102"/>
      <c r="AC362" s="102"/>
      <c r="AD362" s="102"/>
      <c r="AE362" s="102"/>
      <c r="AF362" s="102"/>
    </row>
    <row r="363" spans="17:32" x14ac:dyDescent="0.25">
      <c r="Q363" s="102"/>
      <c r="R363" s="102"/>
      <c r="S363" s="102"/>
      <c r="T363" s="102"/>
      <c r="U363" s="102"/>
      <c r="V363" s="102"/>
      <c r="W363" s="102"/>
      <c r="X363" s="102"/>
      <c r="Y363" s="102"/>
      <c r="Z363" s="102"/>
      <c r="AA363" s="102"/>
      <c r="AB363" s="102"/>
      <c r="AC363" s="102"/>
      <c r="AD363" s="102"/>
      <c r="AE363" s="102"/>
      <c r="AF363" s="102"/>
    </row>
    <row r="364" spans="17:32" x14ac:dyDescent="0.25">
      <c r="Q364" s="102"/>
      <c r="R364" s="102"/>
      <c r="S364" s="102"/>
      <c r="T364" s="102"/>
      <c r="U364" s="102"/>
      <c r="V364" s="102"/>
      <c r="W364" s="102"/>
      <c r="X364" s="102"/>
      <c r="Y364" s="102"/>
      <c r="Z364" s="102"/>
      <c r="AA364" s="102"/>
      <c r="AB364" s="102"/>
      <c r="AC364" s="102"/>
      <c r="AD364" s="102"/>
      <c r="AE364" s="102"/>
      <c r="AF364" s="102"/>
    </row>
    <row r="365" spans="17:32" x14ac:dyDescent="0.25">
      <c r="Q365" s="102"/>
      <c r="R365" s="102"/>
      <c r="S365" s="102"/>
      <c r="T365" s="102"/>
      <c r="U365" s="102"/>
      <c r="V365" s="102"/>
      <c r="W365" s="102"/>
      <c r="X365" s="102"/>
      <c r="Y365" s="102"/>
      <c r="Z365" s="102"/>
      <c r="AA365" s="102"/>
      <c r="AB365" s="102"/>
      <c r="AC365" s="102"/>
      <c r="AD365" s="102"/>
      <c r="AE365" s="102"/>
      <c r="AF365" s="102"/>
    </row>
    <row r="366" spans="17:32" x14ac:dyDescent="0.25">
      <c r="Q366" s="102"/>
      <c r="R366" s="102"/>
      <c r="S366" s="102"/>
      <c r="T366" s="102"/>
      <c r="U366" s="102"/>
      <c r="V366" s="102"/>
      <c r="W366" s="102"/>
      <c r="X366" s="102"/>
      <c r="Y366" s="102"/>
      <c r="Z366" s="102"/>
      <c r="AA366" s="102"/>
      <c r="AB366" s="102"/>
      <c r="AC366" s="102"/>
      <c r="AD366" s="102"/>
      <c r="AE366" s="102"/>
      <c r="AF366" s="102"/>
    </row>
    <row r="367" spans="17:32" x14ac:dyDescent="0.25">
      <c r="Q367" s="102"/>
      <c r="R367" s="102"/>
      <c r="S367" s="102"/>
      <c r="T367" s="102"/>
      <c r="U367" s="102"/>
      <c r="V367" s="102"/>
      <c r="W367" s="102"/>
      <c r="X367" s="102"/>
      <c r="Y367" s="102"/>
      <c r="Z367" s="102"/>
      <c r="AA367" s="102"/>
      <c r="AB367" s="102"/>
      <c r="AC367" s="102"/>
      <c r="AD367" s="102"/>
      <c r="AE367" s="102"/>
      <c r="AF367" s="102"/>
    </row>
    <row r="368" spans="17:32" x14ac:dyDescent="0.25">
      <c r="Q368" s="102"/>
      <c r="R368" s="102"/>
      <c r="S368" s="102"/>
      <c r="T368" s="102"/>
      <c r="U368" s="102"/>
      <c r="V368" s="102"/>
      <c r="W368" s="102"/>
      <c r="X368" s="102"/>
      <c r="Y368" s="102"/>
      <c r="Z368" s="102"/>
      <c r="AA368" s="102"/>
      <c r="AB368" s="102"/>
      <c r="AC368" s="102"/>
      <c r="AD368" s="102"/>
      <c r="AE368" s="102"/>
      <c r="AF368" s="102"/>
    </row>
    <row r="369" spans="17:32" x14ac:dyDescent="0.25">
      <c r="Q369" s="102"/>
      <c r="R369" s="102"/>
      <c r="S369" s="102"/>
      <c r="T369" s="102"/>
      <c r="U369" s="102"/>
      <c r="V369" s="102"/>
      <c r="W369" s="102"/>
      <c r="X369" s="102"/>
      <c r="Y369" s="102"/>
      <c r="Z369" s="102"/>
      <c r="AA369" s="102"/>
      <c r="AB369" s="102"/>
      <c r="AC369" s="102"/>
      <c r="AD369" s="102"/>
      <c r="AE369" s="102"/>
      <c r="AF369" s="102"/>
    </row>
    <row r="370" spans="17:32" x14ac:dyDescent="0.25">
      <c r="Q370" s="102"/>
      <c r="R370" s="102"/>
      <c r="S370" s="102"/>
      <c r="T370" s="102"/>
      <c r="U370" s="102"/>
      <c r="V370" s="102"/>
      <c r="W370" s="102"/>
      <c r="X370" s="102"/>
      <c r="Y370" s="102"/>
      <c r="Z370" s="102"/>
      <c r="AA370" s="102"/>
      <c r="AB370" s="102"/>
      <c r="AC370" s="102"/>
      <c r="AD370" s="102"/>
      <c r="AE370" s="102"/>
      <c r="AF370" s="102"/>
    </row>
    <row r="371" spans="17:32" x14ac:dyDescent="0.25">
      <c r="Q371" s="102"/>
      <c r="R371" s="102"/>
      <c r="S371" s="102"/>
      <c r="T371" s="102"/>
      <c r="U371" s="102"/>
      <c r="V371" s="102"/>
      <c r="W371" s="102"/>
      <c r="X371" s="102"/>
      <c r="Y371" s="102"/>
      <c r="Z371" s="102"/>
      <c r="AA371" s="102"/>
      <c r="AB371" s="102"/>
      <c r="AC371" s="102"/>
      <c r="AD371" s="102"/>
      <c r="AE371" s="102"/>
      <c r="AF371" s="102"/>
    </row>
    <row r="372" spans="17:32" x14ac:dyDescent="0.25">
      <c r="Q372" s="102"/>
      <c r="R372" s="102"/>
      <c r="S372" s="102"/>
      <c r="T372" s="102"/>
      <c r="U372" s="102"/>
      <c r="V372" s="102"/>
      <c r="W372" s="102"/>
      <c r="X372" s="102"/>
      <c r="Y372" s="102"/>
      <c r="Z372" s="102"/>
      <c r="AA372" s="102"/>
      <c r="AB372" s="102"/>
      <c r="AC372" s="102"/>
      <c r="AD372" s="102"/>
      <c r="AE372" s="102"/>
      <c r="AF372" s="102"/>
    </row>
    <row r="373" spans="17:32" x14ac:dyDescent="0.25">
      <c r="Q373" s="102"/>
      <c r="R373" s="102"/>
      <c r="S373" s="102"/>
      <c r="T373" s="102"/>
      <c r="U373" s="102"/>
      <c r="V373" s="102"/>
      <c r="W373" s="102"/>
      <c r="X373" s="102"/>
      <c r="Y373" s="102"/>
      <c r="Z373" s="102"/>
      <c r="AA373" s="102"/>
      <c r="AB373" s="102"/>
      <c r="AC373" s="102"/>
      <c r="AD373" s="102"/>
      <c r="AE373" s="102"/>
      <c r="AF373" s="102"/>
    </row>
    <row r="374" spans="17:32" x14ac:dyDescent="0.25">
      <c r="Q374" s="102"/>
      <c r="R374" s="102"/>
      <c r="S374" s="102"/>
      <c r="T374" s="102"/>
      <c r="U374" s="102"/>
      <c r="V374" s="102"/>
      <c r="W374" s="102"/>
      <c r="X374" s="102"/>
      <c r="Y374" s="102"/>
      <c r="Z374" s="102"/>
      <c r="AA374" s="102"/>
      <c r="AB374" s="102"/>
      <c r="AC374" s="102"/>
      <c r="AD374" s="102"/>
      <c r="AE374" s="102"/>
      <c r="AF374" s="102"/>
    </row>
    <row r="375" spans="17:32" x14ac:dyDescent="0.25">
      <c r="Q375" s="102"/>
      <c r="R375" s="102"/>
      <c r="S375" s="102"/>
      <c r="T375" s="102"/>
      <c r="U375" s="102"/>
      <c r="V375" s="102"/>
      <c r="W375" s="102"/>
      <c r="X375" s="102"/>
      <c r="Y375" s="102"/>
      <c r="Z375" s="102"/>
      <c r="AA375" s="102"/>
      <c r="AB375" s="102"/>
      <c r="AC375" s="102"/>
      <c r="AD375" s="102"/>
      <c r="AE375" s="102"/>
      <c r="AF375" s="102"/>
    </row>
    <row r="376" spans="17:32" x14ac:dyDescent="0.25">
      <c r="Q376" s="102"/>
      <c r="R376" s="102"/>
      <c r="S376" s="102"/>
      <c r="T376" s="102"/>
      <c r="U376" s="102"/>
      <c r="V376" s="102"/>
      <c r="W376" s="102"/>
      <c r="X376" s="102"/>
      <c r="Y376" s="102"/>
      <c r="Z376" s="102"/>
      <c r="AA376" s="102"/>
      <c r="AB376" s="102"/>
      <c r="AC376" s="102"/>
      <c r="AD376" s="102"/>
      <c r="AE376" s="102"/>
      <c r="AF376" s="102"/>
    </row>
    <row r="377" spans="17:32" x14ac:dyDescent="0.25">
      <c r="Q377" s="102"/>
      <c r="R377" s="102"/>
      <c r="S377" s="102"/>
      <c r="T377" s="102"/>
      <c r="U377" s="102"/>
      <c r="V377" s="102"/>
      <c r="W377" s="102"/>
      <c r="X377" s="102"/>
      <c r="Y377" s="102"/>
      <c r="Z377" s="102"/>
      <c r="AA377" s="102"/>
      <c r="AB377" s="102"/>
      <c r="AC377" s="102"/>
      <c r="AD377" s="102"/>
      <c r="AE377" s="102"/>
      <c r="AF377" s="102"/>
    </row>
    <row r="378" spans="17:32" x14ac:dyDescent="0.25">
      <c r="Q378" s="102"/>
      <c r="R378" s="102"/>
      <c r="S378" s="102"/>
      <c r="T378" s="102"/>
      <c r="U378" s="102"/>
      <c r="V378" s="102"/>
      <c r="W378" s="102"/>
      <c r="X378" s="102"/>
      <c r="Y378" s="102"/>
      <c r="Z378" s="102"/>
      <c r="AA378" s="102"/>
      <c r="AB378" s="102"/>
      <c r="AC378" s="102"/>
      <c r="AD378" s="102"/>
      <c r="AE378" s="102"/>
      <c r="AF378" s="102"/>
    </row>
    <row r="379" spans="17:32" x14ac:dyDescent="0.25">
      <c r="Q379" s="102"/>
      <c r="R379" s="102"/>
      <c r="S379" s="102"/>
      <c r="T379" s="102"/>
      <c r="U379" s="102"/>
      <c r="V379" s="102"/>
      <c r="W379" s="102"/>
      <c r="X379" s="102"/>
      <c r="Y379" s="102"/>
      <c r="Z379" s="102"/>
      <c r="AA379" s="102"/>
      <c r="AB379" s="102"/>
      <c r="AC379" s="102"/>
      <c r="AD379" s="102"/>
      <c r="AE379" s="102"/>
      <c r="AF379" s="102"/>
    </row>
    <row r="380" spans="17:32" x14ac:dyDescent="0.25">
      <c r="Q380" s="102"/>
      <c r="R380" s="102"/>
      <c r="S380" s="102"/>
      <c r="T380" s="102"/>
      <c r="U380" s="102"/>
      <c r="V380" s="102"/>
      <c r="W380" s="102"/>
      <c r="X380" s="102"/>
      <c r="Y380" s="102"/>
      <c r="Z380" s="102"/>
      <c r="AA380" s="102"/>
      <c r="AB380" s="102"/>
      <c r="AC380" s="102"/>
      <c r="AD380" s="102"/>
      <c r="AE380" s="102"/>
      <c r="AF380" s="102"/>
    </row>
    <row r="381" spans="17:32" x14ac:dyDescent="0.25">
      <c r="Q381" s="102"/>
      <c r="R381" s="102"/>
      <c r="S381" s="102"/>
      <c r="T381" s="102"/>
      <c r="U381" s="102"/>
      <c r="V381" s="102"/>
      <c r="W381" s="102"/>
      <c r="X381" s="102"/>
      <c r="Y381" s="102"/>
      <c r="Z381" s="102"/>
      <c r="AA381" s="102"/>
      <c r="AB381" s="102"/>
      <c r="AC381" s="102"/>
      <c r="AD381" s="102"/>
      <c r="AE381" s="102"/>
      <c r="AF381" s="102"/>
    </row>
    <row r="382" spans="17:32" x14ac:dyDescent="0.25">
      <c r="Q382" s="102"/>
      <c r="R382" s="102"/>
      <c r="S382" s="102"/>
      <c r="T382" s="102"/>
      <c r="U382" s="102"/>
      <c r="V382" s="102"/>
      <c r="W382" s="102"/>
      <c r="X382" s="102"/>
      <c r="Y382" s="102"/>
      <c r="Z382" s="102"/>
      <c r="AA382" s="102"/>
      <c r="AB382" s="102"/>
      <c r="AC382" s="102"/>
      <c r="AD382" s="102"/>
      <c r="AE382" s="102"/>
      <c r="AF382" s="102"/>
    </row>
    <row r="383" spans="17:32" x14ac:dyDescent="0.25">
      <c r="Q383" s="102"/>
      <c r="R383" s="102"/>
      <c r="S383" s="102"/>
      <c r="T383" s="102"/>
      <c r="U383" s="102"/>
      <c r="V383" s="102"/>
      <c r="W383" s="102"/>
      <c r="X383" s="102"/>
      <c r="Y383" s="102"/>
      <c r="Z383" s="102"/>
      <c r="AA383" s="102"/>
      <c r="AB383" s="102"/>
      <c r="AC383" s="102"/>
      <c r="AD383" s="102"/>
      <c r="AE383" s="102"/>
      <c r="AF383" s="102"/>
    </row>
    <row r="384" spans="17:32" x14ac:dyDescent="0.25">
      <c r="Q384" s="102"/>
      <c r="R384" s="102"/>
      <c r="S384" s="102"/>
      <c r="T384" s="102"/>
      <c r="U384" s="102"/>
      <c r="V384" s="102"/>
      <c r="W384" s="102"/>
      <c r="X384" s="102"/>
      <c r="Y384" s="102"/>
      <c r="Z384" s="102"/>
      <c r="AA384" s="102"/>
      <c r="AB384" s="102"/>
      <c r="AC384" s="102"/>
      <c r="AD384" s="102"/>
      <c r="AE384" s="102"/>
      <c r="AF384" s="102"/>
    </row>
    <row r="385" spans="17:32" x14ac:dyDescent="0.25">
      <c r="Q385" s="102"/>
      <c r="R385" s="102"/>
      <c r="S385" s="102"/>
      <c r="T385" s="102"/>
      <c r="U385" s="102"/>
      <c r="V385" s="102"/>
      <c r="W385" s="102"/>
      <c r="X385" s="102"/>
      <c r="Y385" s="102"/>
      <c r="Z385" s="102"/>
      <c r="AA385" s="102"/>
      <c r="AB385" s="102"/>
      <c r="AC385" s="102"/>
      <c r="AD385" s="102"/>
      <c r="AE385" s="102"/>
      <c r="AF385" s="102"/>
    </row>
    <row r="386" spans="17:32" x14ac:dyDescent="0.25">
      <c r="Q386" s="102"/>
      <c r="R386" s="102"/>
      <c r="S386" s="102"/>
      <c r="T386" s="102"/>
      <c r="U386" s="102"/>
      <c r="V386" s="102"/>
      <c r="W386" s="102"/>
      <c r="X386" s="102"/>
      <c r="Y386" s="102"/>
      <c r="Z386" s="102"/>
      <c r="AA386" s="102"/>
      <c r="AB386" s="102"/>
      <c r="AC386" s="102"/>
      <c r="AD386" s="102"/>
      <c r="AE386" s="102"/>
      <c r="AF386" s="102"/>
    </row>
    <row r="387" spans="17:32" x14ac:dyDescent="0.25">
      <c r="Q387" s="102"/>
      <c r="R387" s="102"/>
      <c r="S387" s="102"/>
      <c r="T387" s="102"/>
      <c r="U387" s="102"/>
      <c r="V387" s="102"/>
      <c r="W387" s="102"/>
      <c r="X387" s="102"/>
      <c r="Y387" s="102"/>
      <c r="Z387" s="102"/>
      <c r="AA387" s="102"/>
      <c r="AB387" s="102"/>
      <c r="AC387" s="102"/>
      <c r="AD387" s="102"/>
      <c r="AE387" s="102"/>
      <c r="AF387" s="102"/>
    </row>
    <row r="388" spans="17:32" x14ac:dyDescent="0.25">
      <c r="Q388" s="102"/>
      <c r="R388" s="102"/>
      <c r="S388" s="102"/>
      <c r="T388" s="102"/>
      <c r="U388" s="102"/>
      <c r="V388" s="102"/>
      <c r="W388" s="102"/>
      <c r="X388" s="102"/>
      <c r="Y388" s="102"/>
      <c r="Z388" s="102"/>
      <c r="AA388" s="102"/>
      <c r="AB388" s="102"/>
      <c r="AC388" s="102"/>
      <c r="AD388" s="102"/>
      <c r="AE388" s="102"/>
      <c r="AF388" s="102"/>
    </row>
    <row r="389" spans="17:32" x14ac:dyDescent="0.25">
      <c r="Q389" s="102"/>
      <c r="R389" s="102"/>
      <c r="S389" s="102"/>
      <c r="T389" s="102"/>
      <c r="U389" s="102"/>
      <c r="V389" s="102"/>
      <c r="W389" s="102"/>
      <c r="X389" s="102"/>
      <c r="Y389" s="102"/>
      <c r="Z389" s="102"/>
      <c r="AA389" s="102"/>
      <c r="AB389" s="102"/>
      <c r="AC389" s="102"/>
      <c r="AD389" s="102"/>
      <c r="AE389" s="102"/>
      <c r="AF389" s="102"/>
    </row>
    <row r="390" spans="17:32" x14ac:dyDescent="0.25">
      <c r="Q390" s="102"/>
      <c r="R390" s="102"/>
      <c r="S390" s="102"/>
      <c r="T390" s="102"/>
      <c r="U390" s="102"/>
      <c r="V390" s="102"/>
      <c r="W390" s="102"/>
      <c r="X390" s="102"/>
      <c r="Y390" s="102"/>
      <c r="Z390" s="102"/>
      <c r="AA390" s="102"/>
      <c r="AB390" s="102"/>
      <c r="AC390" s="102"/>
      <c r="AD390" s="102"/>
      <c r="AE390" s="102"/>
      <c r="AF390" s="102"/>
    </row>
    <row r="391" spans="17:32" x14ac:dyDescent="0.25">
      <c r="Q391" s="102"/>
      <c r="R391" s="102"/>
      <c r="S391" s="102"/>
      <c r="T391" s="102"/>
      <c r="U391" s="102"/>
      <c r="V391" s="102"/>
      <c r="W391" s="102"/>
      <c r="X391" s="102"/>
      <c r="Y391" s="102"/>
      <c r="Z391" s="102"/>
      <c r="AA391" s="102"/>
      <c r="AB391" s="102"/>
      <c r="AC391" s="102"/>
      <c r="AD391" s="102"/>
      <c r="AE391" s="102"/>
      <c r="AF391" s="102"/>
    </row>
    <row r="392" spans="17:32" x14ac:dyDescent="0.25">
      <c r="Q392" s="102"/>
      <c r="R392" s="102"/>
      <c r="S392" s="102"/>
      <c r="T392" s="102"/>
      <c r="U392" s="102"/>
      <c r="V392" s="102"/>
      <c r="W392" s="102"/>
      <c r="X392" s="102"/>
      <c r="Y392" s="102"/>
      <c r="Z392" s="102"/>
      <c r="AA392" s="102"/>
      <c r="AB392" s="102"/>
      <c r="AC392" s="102"/>
      <c r="AD392" s="102"/>
      <c r="AE392" s="102"/>
      <c r="AF392" s="102"/>
    </row>
    <row r="393" spans="17:32" x14ac:dyDescent="0.25">
      <c r="Q393" s="102"/>
      <c r="R393" s="102"/>
      <c r="S393" s="102"/>
      <c r="T393" s="102"/>
      <c r="U393" s="102"/>
      <c r="V393" s="102"/>
      <c r="W393" s="102"/>
      <c r="X393" s="102"/>
      <c r="Y393" s="102"/>
      <c r="Z393" s="102"/>
      <c r="AA393" s="102"/>
      <c r="AB393" s="102"/>
      <c r="AC393" s="102"/>
      <c r="AD393" s="102"/>
      <c r="AE393" s="102"/>
      <c r="AF393" s="102"/>
    </row>
    <row r="394" spans="17:32" x14ac:dyDescent="0.25">
      <c r="Q394" s="102"/>
      <c r="R394" s="102"/>
      <c r="S394" s="102"/>
      <c r="T394" s="102"/>
      <c r="U394" s="102"/>
      <c r="V394" s="102"/>
      <c r="W394" s="102"/>
      <c r="X394" s="102"/>
      <c r="Y394" s="102"/>
      <c r="Z394" s="102"/>
      <c r="AA394" s="102"/>
      <c r="AB394" s="102"/>
      <c r="AC394" s="102"/>
      <c r="AD394" s="102"/>
      <c r="AE394" s="102"/>
      <c r="AF394" s="102"/>
    </row>
    <row r="395" spans="17:32" x14ac:dyDescent="0.25">
      <c r="Q395" s="102"/>
      <c r="R395" s="102"/>
      <c r="S395" s="102"/>
      <c r="T395" s="102"/>
      <c r="U395" s="102"/>
      <c r="V395" s="102"/>
      <c r="W395" s="102"/>
      <c r="X395" s="102"/>
      <c r="Y395" s="102"/>
      <c r="Z395" s="102"/>
      <c r="AA395" s="102"/>
      <c r="AB395" s="102"/>
      <c r="AC395" s="102"/>
      <c r="AD395" s="102"/>
      <c r="AE395" s="102"/>
      <c r="AF395" s="102"/>
    </row>
    <row r="396" spans="17:32" x14ac:dyDescent="0.25">
      <c r="Q396" s="102"/>
      <c r="R396" s="102"/>
      <c r="S396" s="102"/>
      <c r="T396" s="102"/>
      <c r="U396" s="102"/>
      <c r="V396" s="102"/>
      <c r="W396" s="102"/>
      <c r="X396" s="102"/>
      <c r="Y396" s="102"/>
      <c r="Z396" s="102"/>
      <c r="AA396" s="102"/>
      <c r="AB396" s="102"/>
      <c r="AC396" s="102"/>
      <c r="AD396" s="102"/>
      <c r="AE396" s="102"/>
      <c r="AF396" s="102"/>
    </row>
    <row r="397" spans="17:32" x14ac:dyDescent="0.25">
      <c r="Q397" s="102"/>
      <c r="R397" s="102"/>
      <c r="S397" s="102"/>
      <c r="T397" s="102"/>
      <c r="U397" s="102"/>
      <c r="V397" s="102"/>
      <c r="W397" s="102"/>
      <c r="X397" s="102"/>
      <c r="Y397" s="102"/>
      <c r="Z397" s="102"/>
      <c r="AA397" s="102"/>
      <c r="AB397" s="102"/>
      <c r="AC397" s="102"/>
      <c r="AD397" s="102"/>
      <c r="AE397" s="102"/>
      <c r="AF397" s="102"/>
    </row>
    <row r="398" spans="17:32" x14ac:dyDescent="0.25">
      <c r="Q398" s="102"/>
      <c r="R398" s="102"/>
      <c r="S398" s="102"/>
      <c r="T398" s="102"/>
      <c r="U398" s="102"/>
      <c r="V398" s="102"/>
      <c r="W398" s="102"/>
      <c r="X398" s="102"/>
      <c r="Y398" s="102"/>
      <c r="Z398" s="102"/>
      <c r="AA398" s="102"/>
      <c r="AB398" s="102"/>
      <c r="AC398" s="102"/>
      <c r="AD398" s="102"/>
      <c r="AE398" s="102"/>
      <c r="AF398" s="102"/>
    </row>
    <row r="399" spans="17:32" x14ac:dyDescent="0.25">
      <c r="Q399" s="102"/>
      <c r="R399" s="102"/>
      <c r="S399" s="102"/>
      <c r="T399" s="102"/>
      <c r="U399" s="102"/>
      <c r="V399" s="102"/>
      <c r="W399" s="102"/>
      <c r="X399" s="102"/>
      <c r="Y399" s="102"/>
      <c r="Z399" s="102"/>
      <c r="AA399" s="102"/>
      <c r="AB399" s="102"/>
      <c r="AC399" s="102"/>
      <c r="AD399" s="102"/>
      <c r="AE399" s="102"/>
      <c r="AF399" s="102"/>
    </row>
    <row r="400" spans="17:32" x14ac:dyDescent="0.25">
      <c r="Q400" s="102"/>
      <c r="R400" s="102"/>
      <c r="S400" s="102"/>
      <c r="T400" s="102"/>
      <c r="U400" s="102"/>
      <c r="V400" s="102"/>
      <c r="W400" s="102"/>
      <c r="X400" s="102"/>
      <c r="Y400" s="102"/>
      <c r="Z400" s="102"/>
      <c r="AA400" s="102"/>
      <c r="AB400" s="102"/>
      <c r="AC400" s="102"/>
      <c r="AD400" s="102"/>
      <c r="AE400" s="102"/>
      <c r="AF400" s="102"/>
    </row>
    <row r="401" spans="17:32" x14ac:dyDescent="0.25">
      <c r="Q401" s="102"/>
      <c r="R401" s="102"/>
      <c r="S401" s="102"/>
      <c r="T401" s="102"/>
      <c r="U401" s="102"/>
      <c r="V401" s="102"/>
      <c r="W401" s="102"/>
      <c r="X401" s="102"/>
      <c r="Y401" s="102"/>
      <c r="Z401" s="102"/>
      <c r="AA401" s="102"/>
      <c r="AB401" s="102"/>
      <c r="AC401" s="102"/>
      <c r="AD401" s="102"/>
      <c r="AE401" s="102"/>
      <c r="AF401" s="102"/>
    </row>
    <row r="402" spans="17:32" x14ac:dyDescent="0.25">
      <c r="Q402" s="102"/>
      <c r="R402" s="102"/>
      <c r="S402" s="102"/>
      <c r="T402" s="102"/>
      <c r="U402" s="102"/>
      <c r="V402" s="102"/>
      <c r="W402" s="102"/>
      <c r="X402" s="102"/>
      <c r="Y402" s="102"/>
      <c r="Z402" s="102"/>
      <c r="AA402" s="102"/>
      <c r="AB402" s="102"/>
      <c r="AC402" s="102"/>
      <c r="AD402" s="102"/>
      <c r="AE402" s="102"/>
      <c r="AF402" s="102"/>
    </row>
    <row r="403" spans="17:32" x14ac:dyDescent="0.25">
      <c r="Q403" s="102"/>
      <c r="R403" s="102"/>
      <c r="S403" s="102"/>
      <c r="T403" s="102"/>
      <c r="U403" s="102"/>
      <c r="V403" s="102"/>
      <c r="W403" s="102"/>
      <c r="X403" s="102"/>
      <c r="Y403" s="102"/>
      <c r="Z403" s="102"/>
      <c r="AA403" s="102"/>
      <c r="AB403" s="102"/>
      <c r="AC403" s="102"/>
      <c r="AD403" s="102"/>
      <c r="AE403" s="102"/>
      <c r="AF403" s="102"/>
    </row>
    <row r="404" spans="17:32" x14ac:dyDescent="0.25">
      <c r="Q404" s="102"/>
      <c r="R404" s="102"/>
      <c r="S404" s="102"/>
      <c r="T404" s="102"/>
      <c r="U404" s="102"/>
      <c r="V404" s="102"/>
      <c r="W404" s="102"/>
      <c r="X404" s="102"/>
      <c r="Y404" s="102"/>
      <c r="Z404" s="102"/>
      <c r="AA404" s="102"/>
      <c r="AB404" s="102"/>
      <c r="AC404" s="102"/>
      <c r="AD404" s="102"/>
      <c r="AE404" s="102"/>
      <c r="AF404" s="102"/>
    </row>
    <row r="405" spans="17:32" x14ac:dyDescent="0.25">
      <c r="Q405" s="102"/>
      <c r="R405" s="102"/>
      <c r="S405" s="102"/>
      <c r="T405" s="102"/>
      <c r="U405" s="102"/>
      <c r="V405" s="102"/>
      <c r="W405" s="102"/>
      <c r="X405" s="102"/>
      <c r="Y405" s="102"/>
      <c r="Z405" s="102"/>
      <c r="AA405" s="102"/>
      <c r="AB405" s="102"/>
      <c r="AC405" s="102"/>
      <c r="AD405" s="102"/>
      <c r="AE405" s="102"/>
      <c r="AF405" s="102"/>
    </row>
    <row r="406" spans="17:32" x14ac:dyDescent="0.25">
      <c r="Q406" s="102"/>
      <c r="R406" s="102"/>
      <c r="S406" s="102"/>
      <c r="T406" s="102"/>
      <c r="U406" s="102"/>
      <c r="V406" s="102"/>
      <c r="W406" s="102"/>
      <c r="X406" s="102"/>
      <c r="Y406" s="102"/>
      <c r="Z406" s="102"/>
      <c r="AA406" s="102"/>
      <c r="AB406" s="102"/>
      <c r="AC406" s="102"/>
      <c r="AD406" s="102"/>
      <c r="AE406" s="102"/>
      <c r="AF406" s="102"/>
    </row>
    <row r="407" spans="17:32" x14ac:dyDescent="0.25">
      <c r="Q407" s="102"/>
      <c r="R407" s="102"/>
      <c r="S407" s="102"/>
      <c r="T407" s="102"/>
      <c r="U407" s="102"/>
      <c r="V407" s="102"/>
      <c r="W407" s="102"/>
      <c r="X407" s="102"/>
      <c r="Y407" s="102"/>
      <c r="Z407" s="102"/>
      <c r="AA407" s="102"/>
      <c r="AB407" s="102"/>
      <c r="AC407" s="102"/>
      <c r="AD407" s="102"/>
      <c r="AE407" s="102"/>
      <c r="AF407" s="102"/>
    </row>
    <row r="408" spans="17:32" x14ac:dyDescent="0.25">
      <c r="Q408" s="102"/>
      <c r="R408" s="102"/>
      <c r="S408" s="102"/>
      <c r="T408" s="102"/>
      <c r="U408" s="102"/>
      <c r="V408" s="102"/>
      <c r="W408" s="102"/>
      <c r="X408" s="102"/>
      <c r="Y408" s="102"/>
      <c r="Z408" s="102"/>
      <c r="AA408" s="102"/>
      <c r="AB408" s="102"/>
      <c r="AC408" s="102"/>
      <c r="AD408" s="102"/>
      <c r="AE408" s="102"/>
      <c r="AF408" s="102"/>
    </row>
    <row r="409" spans="17:32" x14ac:dyDescent="0.25">
      <c r="Q409" s="102"/>
      <c r="R409" s="102"/>
      <c r="S409" s="102"/>
      <c r="T409" s="102"/>
      <c r="U409" s="102"/>
      <c r="V409" s="102"/>
      <c r="W409" s="102"/>
      <c r="X409" s="102"/>
      <c r="Y409" s="102"/>
      <c r="Z409" s="102"/>
      <c r="AA409" s="102"/>
      <c r="AB409" s="102"/>
      <c r="AC409" s="102"/>
      <c r="AD409" s="102"/>
      <c r="AE409" s="102"/>
      <c r="AF409" s="102"/>
    </row>
    <row r="410" spans="17:32" x14ac:dyDescent="0.25">
      <c r="Q410" s="102"/>
      <c r="R410" s="102"/>
      <c r="S410" s="102"/>
      <c r="T410" s="102"/>
      <c r="U410" s="102"/>
      <c r="V410" s="102"/>
      <c r="W410" s="102"/>
      <c r="X410" s="102"/>
      <c r="Y410" s="102"/>
      <c r="Z410" s="102"/>
      <c r="AA410" s="102"/>
      <c r="AB410" s="102"/>
      <c r="AC410" s="102"/>
      <c r="AD410" s="102"/>
      <c r="AE410" s="102"/>
      <c r="AF410" s="102"/>
    </row>
    <row r="411" spans="17:32" x14ac:dyDescent="0.25">
      <c r="Q411" s="102"/>
      <c r="R411" s="102"/>
      <c r="S411" s="102"/>
      <c r="T411" s="102"/>
      <c r="U411" s="102"/>
      <c r="V411" s="102"/>
      <c r="W411" s="102"/>
      <c r="X411" s="102"/>
      <c r="Y411" s="102"/>
      <c r="Z411" s="102"/>
      <c r="AA411" s="102"/>
      <c r="AB411" s="102"/>
      <c r="AC411" s="102"/>
      <c r="AD411" s="102"/>
      <c r="AE411" s="102"/>
      <c r="AF411" s="102"/>
    </row>
    <row r="412" spans="17:32" x14ac:dyDescent="0.25">
      <c r="Q412" s="102"/>
      <c r="R412" s="102"/>
      <c r="S412" s="102"/>
      <c r="T412" s="102"/>
      <c r="U412" s="102"/>
      <c r="V412" s="102"/>
      <c r="W412" s="102"/>
      <c r="X412" s="102"/>
      <c r="Y412" s="102"/>
      <c r="Z412" s="102"/>
      <c r="AA412" s="102"/>
      <c r="AB412" s="102"/>
      <c r="AC412" s="102"/>
      <c r="AD412" s="102"/>
      <c r="AE412" s="102"/>
      <c r="AF412" s="102"/>
    </row>
    <row r="413" spans="17:32" x14ac:dyDescent="0.25">
      <c r="Q413" s="102"/>
      <c r="R413" s="102"/>
      <c r="S413" s="102"/>
      <c r="T413" s="102"/>
      <c r="U413" s="102"/>
      <c r="V413" s="102"/>
      <c r="W413" s="102"/>
      <c r="X413" s="102"/>
      <c r="Y413" s="102"/>
      <c r="Z413" s="102"/>
      <c r="AA413" s="102"/>
      <c r="AB413" s="102"/>
      <c r="AC413" s="102"/>
      <c r="AD413" s="102"/>
      <c r="AE413" s="102"/>
      <c r="AF413" s="102"/>
    </row>
    <row r="414" spans="17:32" x14ac:dyDescent="0.25">
      <c r="Q414" s="102"/>
      <c r="R414" s="102"/>
      <c r="S414" s="102"/>
      <c r="T414" s="102"/>
      <c r="U414" s="102"/>
      <c r="V414" s="102"/>
      <c r="W414" s="102"/>
      <c r="X414" s="102"/>
      <c r="Y414" s="102"/>
      <c r="Z414" s="102"/>
      <c r="AA414" s="102"/>
      <c r="AB414" s="102"/>
      <c r="AC414" s="102"/>
      <c r="AD414" s="102"/>
      <c r="AE414" s="102"/>
      <c r="AF414" s="102"/>
    </row>
    <row r="415" spans="17:32" x14ac:dyDescent="0.25">
      <c r="Q415" s="102"/>
      <c r="R415" s="102"/>
      <c r="S415" s="102"/>
      <c r="T415" s="102"/>
      <c r="U415" s="102"/>
      <c r="V415" s="102"/>
      <c r="W415" s="102"/>
      <c r="X415" s="102"/>
      <c r="Y415" s="102"/>
      <c r="Z415" s="102"/>
      <c r="AA415" s="102"/>
      <c r="AB415" s="102"/>
      <c r="AC415" s="102"/>
      <c r="AD415" s="102"/>
      <c r="AE415" s="102"/>
      <c r="AF415" s="102"/>
    </row>
    <row r="416" spans="17:32" x14ac:dyDescent="0.25">
      <c r="Q416" s="102"/>
      <c r="R416" s="102"/>
      <c r="S416" s="102"/>
      <c r="T416" s="102"/>
      <c r="U416" s="102"/>
      <c r="V416" s="102"/>
      <c r="W416" s="102"/>
      <c r="X416" s="102"/>
      <c r="Y416" s="102"/>
      <c r="Z416" s="102"/>
      <c r="AA416" s="102"/>
      <c r="AB416" s="102"/>
      <c r="AC416" s="102"/>
      <c r="AD416" s="102"/>
      <c r="AE416" s="102"/>
      <c r="AF416" s="102"/>
    </row>
    <row r="417" spans="17:32" x14ac:dyDescent="0.25">
      <c r="Q417" s="102"/>
      <c r="R417" s="102"/>
      <c r="S417" s="102"/>
      <c r="T417" s="102"/>
      <c r="U417" s="102"/>
      <c r="V417" s="102"/>
      <c r="W417" s="102"/>
      <c r="X417" s="102"/>
      <c r="Y417" s="102"/>
      <c r="Z417" s="102"/>
      <c r="AA417" s="102"/>
      <c r="AB417" s="102"/>
      <c r="AC417" s="102"/>
      <c r="AD417" s="102"/>
      <c r="AE417" s="102"/>
      <c r="AF417" s="102"/>
    </row>
    <row r="418" spans="17:32" x14ac:dyDescent="0.25">
      <c r="Q418" s="102"/>
      <c r="R418" s="102"/>
      <c r="S418" s="102"/>
      <c r="T418" s="102"/>
      <c r="U418" s="102"/>
      <c r="V418" s="102"/>
      <c r="W418" s="102"/>
      <c r="X418" s="102"/>
      <c r="Y418" s="102"/>
      <c r="Z418" s="102"/>
      <c r="AA418" s="102"/>
      <c r="AB418" s="102"/>
      <c r="AC418" s="102"/>
      <c r="AD418" s="102"/>
      <c r="AE418" s="102"/>
      <c r="AF418" s="102"/>
    </row>
    <row r="419" spans="17:32" x14ac:dyDescent="0.25">
      <c r="Q419" s="102"/>
      <c r="R419" s="102"/>
      <c r="S419" s="102"/>
      <c r="T419" s="102"/>
      <c r="U419" s="102"/>
      <c r="V419" s="102"/>
      <c r="W419" s="102"/>
      <c r="X419" s="102"/>
      <c r="Y419" s="102"/>
      <c r="Z419" s="102"/>
      <c r="AA419" s="102"/>
      <c r="AB419" s="102"/>
      <c r="AC419" s="102"/>
      <c r="AD419" s="102"/>
      <c r="AE419" s="102"/>
      <c r="AF419" s="102"/>
    </row>
    <row r="420" spans="17:32" x14ac:dyDescent="0.25">
      <c r="Q420" s="102"/>
      <c r="R420" s="102"/>
      <c r="S420" s="102"/>
      <c r="T420" s="102"/>
      <c r="U420" s="102"/>
      <c r="V420" s="102"/>
      <c r="W420" s="102"/>
      <c r="X420" s="102"/>
      <c r="Y420" s="102"/>
      <c r="Z420" s="102"/>
      <c r="AA420" s="102"/>
      <c r="AB420" s="102"/>
      <c r="AC420" s="102"/>
      <c r="AD420" s="102"/>
      <c r="AE420" s="102"/>
      <c r="AF420" s="102"/>
    </row>
    <row r="421" spans="17:32" x14ac:dyDescent="0.25">
      <c r="Q421" s="102"/>
      <c r="R421" s="102"/>
      <c r="S421" s="102"/>
      <c r="T421" s="102"/>
      <c r="U421" s="102"/>
      <c r="V421" s="102"/>
      <c r="W421" s="102"/>
      <c r="X421" s="102"/>
      <c r="Y421" s="102"/>
      <c r="Z421" s="102"/>
      <c r="AA421" s="102"/>
      <c r="AB421" s="102"/>
      <c r="AC421" s="102"/>
      <c r="AD421" s="102"/>
      <c r="AE421" s="102"/>
      <c r="AF421" s="102"/>
    </row>
    <row r="422" spans="17:32" x14ac:dyDescent="0.25">
      <c r="Q422" s="102"/>
      <c r="R422" s="102"/>
      <c r="S422" s="102"/>
      <c r="T422" s="102"/>
      <c r="U422" s="102"/>
      <c r="V422" s="102"/>
      <c r="W422" s="102"/>
      <c r="X422" s="102"/>
      <c r="Y422" s="102"/>
      <c r="Z422" s="102"/>
      <c r="AA422" s="102"/>
      <c r="AB422" s="102"/>
      <c r="AC422" s="102"/>
      <c r="AD422" s="102"/>
      <c r="AE422" s="102"/>
      <c r="AF422" s="102"/>
    </row>
    <row r="423" spans="17:32" x14ac:dyDescent="0.25">
      <c r="Q423" s="102"/>
      <c r="R423" s="102"/>
      <c r="S423" s="102"/>
      <c r="T423" s="102"/>
      <c r="U423" s="102"/>
      <c r="V423" s="102"/>
      <c r="W423" s="102"/>
      <c r="X423" s="102"/>
      <c r="Y423" s="102"/>
      <c r="Z423" s="102"/>
      <c r="AA423" s="102"/>
      <c r="AB423" s="102"/>
      <c r="AC423" s="102"/>
      <c r="AD423" s="102"/>
      <c r="AE423" s="102"/>
      <c r="AF423" s="102"/>
    </row>
    <row r="424" spans="17:32" x14ac:dyDescent="0.25">
      <c r="Q424" s="102"/>
      <c r="R424" s="102"/>
      <c r="S424" s="102"/>
      <c r="T424" s="102"/>
      <c r="U424" s="102"/>
      <c r="V424" s="102"/>
      <c r="W424" s="102"/>
      <c r="X424" s="102"/>
      <c r="Y424" s="102"/>
      <c r="Z424" s="102"/>
      <c r="AA424" s="102"/>
      <c r="AB424" s="102"/>
      <c r="AC424" s="102"/>
      <c r="AD424" s="102"/>
      <c r="AE424" s="102"/>
      <c r="AF424" s="102"/>
    </row>
    <row r="425" spans="17:32" x14ac:dyDescent="0.25">
      <c r="Q425" s="102"/>
      <c r="R425" s="102"/>
      <c r="S425" s="102"/>
      <c r="T425" s="102"/>
      <c r="U425" s="102"/>
      <c r="V425" s="102"/>
      <c r="W425" s="102"/>
      <c r="X425" s="102"/>
      <c r="Y425" s="102"/>
      <c r="Z425" s="102"/>
      <c r="AA425" s="102"/>
      <c r="AB425" s="102"/>
      <c r="AC425" s="102"/>
      <c r="AD425" s="102"/>
      <c r="AE425" s="102"/>
      <c r="AF425" s="102"/>
    </row>
    <row r="426" spans="17:32" x14ac:dyDescent="0.25">
      <c r="Q426" s="102"/>
      <c r="R426" s="102"/>
      <c r="S426" s="102"/>
      <c r="T426" s="102"/>
      <c r="U426" s="102"/>
      <c r="V426" s="102"/>
      <c r="W426" s="102"/>
      <c r="X426" s="102"/>
      <c r="Y426" s="102"/>
      <c r="Z426" s="102"/>
      <c r="AA426" s="102"/>
      <c r="AB426" s="102"/>
      <c r="AC426" s="102"/>
      <c r="AD426" s="102"/>
      <c r="AE426" s="102"/>
      <c r="AF426" s="102"/>
    </row>
    <row r="427" spans="17:32" x14ac:dyDescent="0.25">
      <c r="Q427" s="102"/>
      <c r="R427" s="102"/>
      <c r="S427" s="102"/>
      <c r="T427" s="102"/>
      <c r="U427" s="102"/>
      <c r="V427" s="102"/>
      <c r="W427" s="102"/>
      <c r="X427" s="102"/>
      <c r="Y427" s="102"/>
      <c r="Z427" s="102"/>
      <c r="AA427" s="102"/>
      <c r="AB427" s="102"/>
      <c r="AC427" s="102"/>
      <c r="AD427" s="102"/>
      <c r="AE427" s="102"/>
      <c r="AF427" s="102"/>
    </row>
    <row r="428" spans="17:32" x14ac:dyDescent="0.25">
      <c r="Q428" s="102"/>
      <c r="R428" s="102"/>
      <c r="S428" s="102"/>
      <c r="T428" s="102"/>
      <c r="U428" s="102"/>
      <c r="V428" s="102"/>
      <c r="W428" s="102"/>
      <c r="X428" s="102"/>
      <c r="Y428" s="102"/>
      <c r="Z428" s="102"/>
      <c r="AA428" s="102"/>
      <c r="AB428" s="102"/>
      <c r="AC428" s="102"/>
      <c r="AD428" s="102"/>
      <c r="AE428" s="102"/>
      <c r="AF428" s="102"/>
    </row>
    <row r="429" spans="17:32" x14ac:dyDescent="0.25">
      <c r="Q429" s="102"/>
      <c r="R429" s="102"/>
      <c r="S429" s="102"/>
      <c r="T429" s="102"/>
      <c r="U429" s="102"/>
      <c r="V429" s="102"/>
      <c r="W429" s="102"/>
      <c r="X429" s="102"/>
      <c r="Y429" s="102"/>
      <c r="Z429" s="102"/>
      <c r="AA429" s="102"/>
      <c r="AB429" s="102"/>
      <c r="AC429" s="102"/>
      <c r="AD429" s="102"/>
      <c r="AE429" s="102"/>
      <c r="AF429" s="102"/>
    </row>
    <row r="430" spans="17:32" x14ac:dyDescent="0.25">
      <c r="Q430" s="102"/>
      <c r="R430" s="102"/>
      <c r="S430" s="102"/>
      <c r="T430" s="102"/>
      <c r="U430" s="102"/>
      <c r="V430" s="102"/>
      <c r="W430" s="102"/>
      <c r="X430" s="102"/>
      <c r="Y430" s="102"/>
      <c r="Z430" s="102"/>
      <c r="AA430" s="102"/>
      <c r="AB430" s="102"/>
      <c r="AC430" s="102"/>
      <c r="AD430" s="102"/>
      <c r="AE430" s="102"/>
      <c r="AF430" s="102"/>
    </row>
    <row r="431" spans="17:32" x14ac:dyDescent="0.25">
      <c r="Q431" s="102"/>
      <c r="R431" s="102"/>
      <c r="S431" s="102"/>
      <c r="T431" s="102"/>
      <c r="U431" s="102"/>
      <c r="V431" s="102"/>
      <c r="W431" s="102"/>
      <c r="X431" s="102"/>
      <c r="Y431" s="102"/>
      <c r="Z431" s="102"/>
      <c r="AA431" s="102"/>
      <c r="AB431" s="102"/>
      <c r="AC431" s="102"/>
      <c r="AD431" s="102"/>
      <c r="AE431" s="102"/>
      <c r="AF431" s="102"/>
    </row>
    <row r="432" spans="17:32" x14ac:dyDescent="0.25">
      <c r="Q432" s="102"/>
      <c r="R432" s="102"/>
      <c r="S432" s="102"/>
      <c r="T432" s="102"/>
      <c r="U432" s="102"/>
      <c r="V432" s="102"/>
      <c r="W432" s="102"/>
      <c r="X432" s="102"/>
      <c r="Y432" s="102"/>
      <c r="Z432" s="102"/>
      <c r="AA432" s="102"/>
      <c r="AB432" s="102"/>
      <c r="AC432" s="102"/>
      <c r="AD432" s="102"/>
      <c r="AE432" s="102"/>
      <c r="AF432" s="102"/>
    </row>
    <row r="433" spans="17:32" x14ac:dyDescent="0.25">
      <c r="Q433" s="102"/>
      <c r="R433" s="102"/>
      <c r="S433" s="102"/>
      <c r="T433" s="102"/>
      <c r="U433" s="102"/>
      <c r="V433" s="102"/>
      <c r="W433" s="102"/>
      <c r="X433" s="102"/>
      <c r="Y433" s="102"/>
      <c r="Z433" s="102"/>
      <c r="AA433" s="102"/>
      <c r="AB433" s="102"/>
      <c r="AC433" s="102"/>
      <c r="AD433" s="102"/>
      <c r="AE433" s="102"/>
      <c r="AF433" s="102"/>
    </row>
    <row r="434" spans="17:32" x14ac:dyDescent="0.25">
      <c r="Q434" s="102"/>
      <c r="R434" s="102"/>
      <c r="S434" s="102"/>
      <c r="T434" s="102"/>
      <c r="U434" s="102"/>
      <c r="V434" s="102"/>
      <c r="W434" s="102"/>
      <c r="X434" s="102"/>
      <c r="Y434" s="102"/>
      <c r="Z434" s="102"/>
      <c r="AA434" s="102"/>
      <c r="AB434" s="102"/>
      <c r="AC434" s="102"/>
      <c r="AD434" s="102"/>
      <c r="AE434" s="102"/>
      <c r="AF434" s="102"/>
    </row>
    <row r="435" spans="17:32" x14ac:dyDescent="0.25">
      <c r="Q435" s="102"/>
      <c r="R435" s="102"/>
      <c r="S435" s="102"/>
      <c r="T435" s="102"/>
      <c r="U435" s="102"/>
      <c r="V435" s="102"/>
      <c r="W435" s="102"/>
      <c r="X435" s="102"/>
      <c r="Y435" s="102"/>
      <c r="Z435" s="102"/>
      <c r="AA435" s="102"/>
      <c r="AB435" s="102"/>
      <c r="AC435" s="102"/>
      <c r="AD435" s="102"/>
      <c r="AE435" s="102"/>
      <c r="AF435" s="102"/>
    </row>
    <row r="436" spans="17:32" x14ac:dyDescent="0.25">
      <c r="Q436" s="102"/>
      <c r="R436" s="102"/>
      <c r="S436" s="102"/>
      <c r="T436" s="102"/>
      <c r="U436" s="102"/>
      <c r="V436" s="102"/>
      <c r="W436" s="102"/>
      <c r="X436" s="102"/>
      <c r="Y436" s="102"/>
      <c r="Z436" s="102"/>
      <c r="AA436" s="102"/>
      <c r="AB436" s="102"/>
      <c r="AC436" s="102"/>
      <c r="AD436" s="102"/>
      <c r="AE436" s="102"/>
      <c r="AF436" s="102"/>
    </row>
    <row r="437" spans="17:32" x14ac:dyDescent="0.25">
      <c r="Q437" s="102"/>
      <c r="R437" s="102"/>
      <c r="S437" s="102"/>
      <c r="T437" s="102"/>
      <c r="U437" s="102"/>
      <c r="V437" s="102"/>
      <c r="W437" s="102"/>
      <c r="X437" s="102"/>
      <c r="Y437" s="102"/>
      <c r="Z437" s="102"/>
      <c r="AA437" s="102"/>
      <c r="AB437" s="102"/>
      <c r="AC437" s="102"/>
      <c r="AD437" s="102"/>
      <c r="AE437" s="102"/>
      <c r="AF437" s="102"/>
    </row>
    <row r="438" spans="17:32" x14ac:dyDescent="0.25">
      <c r="Q438" s="102"/>
      <c r="R438" s="102"/>
      <c r="S438" s="102"/>
      <c r="T438" s="102"/>
      <c r="U438" s="102"/>
      <c r="V438" s="102"/>
      <c r="W438" s="102"/>
      <c r="X438" s="102"/>
      <c r="Y438" s="102"/>
      <c r="Z438" s="102"/>
      <c r="AA438" s="102"/>
      <c r="AB438" s="102"/>
      <c r="AC438" s="102"/>
      <c r="AD438" s="102"/>
      <c r="AE438" s="102"/>
      <c r="AF438" s="102"/>
    </row>
    <row r="439" spans="17:32" x14ac:dyDescent="0.25">
      <c r="Q439" s="102"/>
      <c r="R439" s="102"/>
      <c r="S439" s="102"/>
      <c r="T439" s="102"/>
      <c r="U439" s="102"/>
      <c r="V439" s="102"/>
      <c r="W439" s="102"/>
      <c r="X439" s="102"/>
      <c r="Y439" s="102"/>
      <c r="Z439" s="102"/>
      <c r="AA439" s="102"/>
      <c r="AB439" s="102"/>
      <c r="AC439" s="102"/>
      <c r="AD439" s="102"/>
      <c r="AE439" s="102"/>
      <c r="AF439" s="102"/>
    </row>
    <row r="440" spans="17:32" x14ac:dyDescent="0.25">
      <c r="Q440" s="102"/>
      <c r="R440" s="102"/>
      <c r="S440" s="102"/>
      <c r="T440" s="102"/>
      <c r="U440" s="102"/>
      <c r="V440" s="102"/>
      <c r="W440" s="102"/>
      <c r="X440" s="102"/>
      <c r="Y440" s="102"/>
      <c r="Z440" s="102"/>
      <c r="AA440" s="102"/>
      <c r="AB440" s="102"/>
      <c r="AC440" s="102"/>
      <c r="AD440" s="102"/>
      <c r="AE440" s="102"/>
      <c r="AF440" s="102"/>
    </row>
    <row r="441" spans="17:32" x14ac:dyDescent="0.25">
      <c r="Q441" s="102"/>
      <c r="R441" s="102"/>
      <c r="S441" s="102"/>
      <c r="T441" s="102"/>
      <c r="U441" s="102"/>
      <c r="V441" s="102"/>
      <c r="W441" s="102"/>
      <c r="X441" s="102"/>
      <c r="Y441" s="102"/>
      <c r="Z441" s="102"/>
      <c r="AA441" s="102"/>
      <c r="AB441" s="102"/>
      <c r="AC441" s="102"/>
      <c r="AD441" s="102"/>
      <c r="AE441" s="102"/>
      <c r="AF441" s="102"/>
    </row>
    <row r="442" spans="17:32" x14ac:dyDescent="0.25">
      <c r="Q442" s="102"/>
      <c r="R442" s="102"/>
      <c r="S442" s="102"/>
      <c r="T442" s="102"/>
      <c r="U442" s="102"/>
      <c r="V442" s="102"/>
      <c r="W442" s="102"/>
      <c r="X442" s="102"/>
      <c r="Y442" s="102"/>
      <c r="Z442" s="102"/>
      <c r="AA442" s="102"/>
      <c r="AB442" s="102"/>
      <c r="AC442" s="102"/>
      <c r="AD442" s="102"/>
      <c r="AE442" s="102"/>
      <c r="AF442" s="102"/>
    </row>
    <row r="443" spans="17:32" x14ac:dyDescent="0.25">
      <c r="Q443" s="102"/>
      <c r="R443" s="102"/>
      <c r="S443" s="102"/>
      <c r="T443" s="102"/>
      <c r="U443" s="102"/>
      <c r="V443" s="102"/>
      <c r="W443" s="102"/>
      <c r="X443" s="102"/>
      <c r="Y443" s="102"/>
      <c r="Z443" s="102"/>
      <c r="AA443" s="102"/>
      <c r="AB443" s="102"/>
      <c r="AC443" s="102"/>
      <c r="AD443" s="102"/>
      <c r="AE443" s="102"/>
      <c r="AF443" s="102"/>
    </row>
    <row r="444" spans="17:32" x14ac:dyDescent="0.25">
      <c r="Q444" s="102"/>
      <c r="R444" s="102"/>
      <c r="S444" s="102"/>
      <c r="T444" s="102"/>
      <c r="U444" s="102"/>
      <c r="V444" s="102"/>
      <c r="W444" s="102"/>
      <c r="X444" s="102"/>
      <c r="Y444" s="102"/>
      <c r="Z444" s="102"/>
      <c r="AA444" s="102"/>
      <c r="AB444" s="102"/>
      <c r="AC444" s="102"/>
      <c r="AD444" s="102"/>
      <c r="AE444" s="102"/>
      <c r="AF444" s="102"/>
    </row>
    <row r="445" spans="17:32" x14ac:dyDescent="0.25">
      <c r="Q445" s="102"/>
      <c r="R445" s="102"/>
      <c r="S445" s="102"/>
      <c r="T445" s="102"/>
      <c r="U445" s="102"/>
      <c r="V445" s="102"/>
      <c r="W445" s="102"/>
      <c r="X445" s="102"/>
      <c r="Y445" s="102"/>
      <c r="Z445" s="102"/>
      <c r="AA445" s="102"/>
      <c r="AB445" s="102"/>
      <c r="AC445" s="102"/>
      <c r="AD445" s="102"/>
      <c r="AE445" s="102"/>
      <c r="AF445" s="102"/>
    </row>
    <row r="446" spans="17:32" x14ac:dyDescent="0.25">
      <c r="Q446" s="102"/>
      <c r="R446" s="102"/>
      <c r="S446" s="102"/>
      <c r="T446" s="102"/>
      <c r="U446" s="102"/>
      <c r="V446" s="102"/>
      <c r="W446" s="102"/>
      <c r="X446" s="102"/>
      <c r="Y446" s="102"/>
      <c r="Z446" s="102"/>
      <c r="AA446" s="102"/>
      <c r="AB446" s="102"/>
      <c r="AC446" s="102"/>
      <c r="AD446" s="102"/>
      <c r="AE446" s="102"/>
      <c r="AF446" s="102"/>
    </row>
    <row r="447" spans="17:32" x14ac:dyDescent="0.25">
      <c r="Q447" s="102"/>
      <c r="R447" s="102"/>
      <c r="S447" s="102"/>
      <c r="T447" s="102"/>
      <c r="U447" s="102"/>
      <c r="V447" s="102"/>
      <c r="W447" s="102"/>
      <c r="X447" s="102"/>
      <c r="Y447" s="102"/>
      <c r="Z447" s="102"/>
      <c r="AA447" s="102"/>
      <c r="AB447" s="102"/>
      <c r="AC447" s="102"/>
      <c r="AD447" s="102"/>
      <c r="AE447" s="102"/>
      <c r="AF447" s="102"/>
    </row>
    <row r="448" spans="17:32" x14ac:dyDescent="0.25">
      <c r="Q448" s="102"/>
      <c r="R448" s="102"/>
      <c r="S448" s="102"/>
      <c r="T448" s="102"/>
      <c r="U448" s="102"/>
      <c r="V448" s="102"/>
      <c r="W448" s="102"/>
      <c r="X448" s="102"/>
      <c r="Y448" s="102"/>
      <c r="Z448" s="102"/>
      <c r="AA448" s="102"/>
      <c r="AB448" s="102"/>
      <c r="AC448" s="102"/>
      <c r="AD448" s="102"/>
      <c r="AE448" s="102"/>
      <c r="AF448" s="102"/>
    </row>
    <row r="449" spans="17:32" x14ac:dyDescent="0.25">
      <c r="Q449" s="102"/>
      <c r="R449" s="102"/>
      <c r="S449" s="102"/>
      <c r="T449" s="102"/>
      <c r="U449" s="102"/>
      <c r="V449" s="102"/>
      <c r="W449" s="102"/>
      <c r="X449" s="102"/>
      <c r="Y449" s="102"/>
      <c r="Z449" s="102"/>
      <c r="AA449" s="102"/>
      <c r="AB449" s="102"/>
      <c r="AC449" s="102"/>
      <c r="AD449" s="102"/>
      <c r="AE449" s="102"/>
      <c r="AF449" s="102"/>
    </row>
    <row r="450" spans="17:32" x14ac:dyDescent="0.25">
      <c r="Q450" s="102"/>
      <c r="R450" s="102"/>
      <c r="S450" s="102"/>
      <c r="T450" s="102"/>
      <c r="U450" s="102"/>
      <c r="V450" s="102"/>
      <c r="W450" s="102"/>
      <c r="X450" s="102"/>
      <c r="Y450" s="102"/>
      <c r="Z450" s="102"/>
      <c r="AA450" s="102"/>
      <c r="AB450" s="102"/>
      <c r="AC450" s="102"/>
      <c r="AD450" s="102"/>
      <c r="AE450" s="102"/>
      <c r="AF450" s="102"/>
    </row>
    <row r="451" spans="17:32" x14ac:dyDescent="0.25">
      <c r="Q451" s="102"/>
      <c r="R451" s="102"/>
      <c r="S451" s="102"/>
      <c r="T451" s="102"/>
      <c r="U451" s="102"/>
      <c r="V451" s="102"/>
      <c r="W451" s="102"/>
      <c r="X451" s="102"/>
      <c r="Y451" s="102"/>
      <c r="Z451" s="102"/>
      <c r="AA451" s="102"/>
      <c r="AB451" s="102"/>
      <c r="AC451" s="102"/>
      <c r="AD451" s="102"/>
      <c r="AE451" s="102"/>
      <c r="AF451" s="102"/>
    </row>
    <row r="452" spans="17:32" x14ac:dyDescent="0.25">
      <c r="Q452" s="102"/>
      <c r="R452" s="102"/>
      <c r="S452" s="102"/>
      <c r="T452" s="102"/>
      <c r="U452" s="102"/>
      <c r="V452" s="102"/>
      <c r="W452" s="102"/>
      <c r="X452" s="102"/>
      <c r="Y452" s="102"/>
      <c r="Z452" s="102"/>
      <c r="AA452" s="102"/>
      <c r="AB452" s="102"/>
      <c r="AC452" s="102"/>
      <c r="AD452" s="102"/>
      <c r="AE452" s="102"/>
      <c r="AF452" s="102"/>
    </row>
    <row r="453" spans="17:32" x14ac:dyDescent="0.25">
      <c r="Q453" s="102"/>
      <c r="R453" s="102"/>
      <c r="S453" s="102"/>
      <c r="T453" s="102"/>
      <c r="U453" s="102"/>
      <c r="V453" s="102"/>
      <c r="W453" s="102"/>
      <c r="X453" s="102"/>
      <c r="Y453" s="102"/>
      <c r="Z453" s="102"/>
      <c r="AA453" s="102"/>
      <c r="AB453" s="102"/>
      <c r="AC453" s="102"/>
      <c r="AD453" s="102"/>
      <c r="AE453" s="102"/>
      <c r="AF453" s="102"/>
    </row>
    <row r="454" spans="17:32" x14ac:dyDescent="0.25">
      <c r="Q454" s="102"/>
      <c r="R454" s="102"/>
      <c r="S454" s="102"/>
      <c r="T454" s="102"/>
      <c r="U454" s="102"/>
      <c r="V454" s="102"/>
      <c r="W454" s="102"/>
      <c r="X454" s="102"/>
      <c r="Y454" s="102"/>
      <c r="Z454" s="102"/>
      <c r="AA454" s="102"/>
      <c r="AB454" s="102"/>
      <c r="AC454" s="102"/>
      <c r="AD454" s="102"/>
      <c r="AE454" s="102"/>
      <c r="AF454" s="102"/>
    </row>
    <row r="455" spans="17:32" x14ac:dyDescent="0.25">
      <c r="Q455" s="102"/>
      <c r="R455" s="102"/>
      <c r="S455" s="102"/>
      <c r="T455" s="102"/>
      <c r="U455" s="102"/>
      <c r="V455" s="102"/>
      <c r="W455" s="102"/>
      <c r="X455" s="102"/>
      <c r="Y455" s="102"/>
      <c r="Z455" s="102"/>
      <c r="AA455" s="102"/>
      <c r="AB455" s="102"/>
      <c r="AC455" s="102"/>
      <c r="AD455" s="102"/>
      <c r="AE455" s="102"/>
      <c r="AF455" s="102"/>
    </row>
    <row r="456" spans="17:32" x14ac:dyDescent="0.25">
      <c r="Q456" s="102"/>
      <c r="R456" s="102"/>
      <c r="S456" s="102"/>
      <c r="T456" s="102"/>
      <c r="U456" s="102"/>
      <c r="V456" s="102"/>
      <c r="W456" s="102"/>
      <c r="X456" s="102"/>
      <c r="Y456" s="102"/>
      <c r="Z456" s="102"/>
      <c r="AA456" s="102"/>
      <c r="AB456" s="102"/>
      <c r="AC456" s="102"/>
      <c r="AD456" s="102"/>
      <c r="AE456" s="102"/>
      <c r="AF456" s="102"/>
    </row>
    <row r="457" spans="17:32" x14ac:dyDescent="0.25">
      <c r="Q457" s="102"/>
      <c r="R457" s="102"/>
      <c r="S457" s="102"/>
      <c r="T457" s="102"/>
      <c r="U457" s="102"/>
      <c r="V457" s="102"/>
      <c r="W457" s="102"/>
      <c r="X457" s="102"/>
      <c r="Y457" s="102"/>
      <c r="Z457" s="102"/>
      <c r="AA457" s="102"/>
      <c r="AB457" s="102"/>
      <c r="AC457" s="102"/>
      <c r="AD457" s="102"/>
      <c r="AE457" s="102"/>
      <c r="AF457" s="102"/>
    </row>
    <row r="458" spans="17:32" x14ac:dyDescent="0.25">
      <c r="Q458" s="102"/>
      <c r="R458" s="102"/>
      <c r="S458" s="102"/>
      <c r="T458" s="102"/>
      <c r="U458" s="102"/>
      <c r="V458" s="102"/>
      <c r="W458" s="102"/>
      <c r="X458" s="102"/>
      <c r="Y458" s="102"/>
      <c r="Z458" s="102"/>
      <c r="AA458" s="102"/>
      <c r="AB458" s="102"/>
      <c r="AC458" s="102"/>
      <c r="AD458" s="102"/>
      <c r="AE458" s="102"/>
      <c r="AF458" s="102"/>
    </row>
    <row r="459" spans="17:32" x14ac:dyDescent="0.25">
      <c r="Q459" s="102"/>
      <c r="R459" s="102"/>
      <c r="S459" s="102"/>
      <c r="T459" s="102"/>
      <c r="U459" s="102"/>
      <c r="V459" s="102"/>
      <c r="W459" s="102"/>
      <c r="X459" s="102"/>
      <c r="Y459" s="102"/>
      <c r="Z459" s="102"/>
      <c r="AA459" s="102"/>
      <c r="AB459" s="102"/>
      <c r="AC459" s="102"/>
      <c r="AD459" s="102"/>
      <c r="AE459" s="102"/>
      <c r="AF459" s="102"/>
    </row>
    <row r="460" spans="17:32" x14ac:dyDescent="0.25">
      <c r="Q460" s="102"/>
      <c r="R460" s="102"/>
      <c r="S460" s="102"/>
      <c r="T460" s="102"/>
      <c r="U460" s="102"/>
      <c r="V460" s="102"/>
      <c r="W460" s="102"/>
      <c r="X460" s="102"/>
      <c r="Y460" s="102"/>
      <c r="Z460" s="102"/>
      <c r="AA460" s="102"/>
      <c r="AB460" s="102"/>
      <c r="AC460" s="102"/>
      <c r="AD460" s="102"/>
      <c r="AE460" s="102"/>
      <c r="AF460" s="102"/>
    </row>
    <row r="461" spans="17:32" x14ac:dyDescent="0.25">
      <c r="Q461" s="102"/>
      <c r="R461" s="102"/>
      <c r="S461" s="102"/>
      <c r="T461" s="102"/>
      <c r="U461" s="102"/>
      <c r="V461" s="102"/>
      <c r="W461" s="102"/>
      <c r="X461" s="102"/>
      <c r="Y461" s="102"/>
      <c r="Z461" s="102"/>
      <c r="AA461" s="102"/>
      <c r="AB461" s="102"/>
      <c r="AC461" s="102"/>
      <c r="AD461" s="102"/>
      <c r="AE461" s="102"/>
      <c r="AF461" s="102"/>
    </row>
    <row r="462" spans="17:32" x14ac:dyDescent="0.25">
      <c r="Q462" s="102"/>
      <c r="R462" s="102"/>
      <c r="S462" s="102"/>
      <c r="T462" s="102"/>
      <c r="U462" s="102"/>
      <c r="V462" s="102"/>
      <c r="W462" s="102"/>
      <c r="X462" s="102"/>
      <c r="Y462" s="102"/>
      <c r="Z462" s="102"/>
      <c r="AA462" s="102"/>
      <c r="AB462" s="102"/>
      <c r="AC462" s="102"/>
      <c r="AD462" s="102"/>
      <c r="AE462" s="102"/>
      <c r="AF462" s="102"/>
    </row>
    <row r="463" spans="17:32" x14ac:dyDescent="0.25">
      <c r="Q463" s="102"/>
      <c r="R463" s="102"/>
      <c r="S463" s="102"/>
      <c r="T463" s="102"/>
      <c r="U463" s="102"/>
      <c r="V463" s="102"/>
      <c r="W463" s="102"/>
      <c r="X463" s="102"/>
      <c r="Y463" s="102"/>
      <c r="Z463" s="102"/>
      <c r="AA463" s="102"/>
      <c r="AB463" s="102"/>
      <c r="AC463" s="102"/>
      <c r="AD463" s="102"/>
      <c r="AE463" s="102"/>
      <c r="AF463" s="102"/>
    </row>
    <row r="464" spans="17:32" x14ac:dyDescent="0.25">
      <c r="Q464" s="102"/>
      <c r="R464" s="102"/>
      <c r="S464" s="102"/>
      <c r="T464" s="102"/>
      <c r="U464" s="102"/>
      <c r="V464" s="102"/>
      <c r="W464" s="102"/>
      <c r="X464" s="102"/>
      <c r="Y464" s="102"/>
      <c r="Z464" s="102"/>
      <c r="AA464" s="102"/>
      <c r="AB464" s="102"/>
      <c r="AC464" s="102"/>
      <c r="AD464" s="102"/>
      <c r="AE464" s="102"/>
      <c r="AF464" s="102"/>
    </row>
    <row r="465" spans="17:32" x14ac:dyDescent="0.25">
      <c r="Q465" s="102"/>
      <c r="R465" s="102"/>
      <c r="S465" s="102"/>
      <c r="T465" s="102"/>
      <c r="U465" s="102"/>
      <c r="V465" s="102"/>
      <c r="W465" s="102"/>
      <c r="X465" s="102"/>
      <c r="Y465" s="102"/>
      <c r="Z465" s="102"/>
      <c r="AA465" s="102"/>
      <c r="AB465" s="102"/>
      <c r="AC465" s="102"/>
      <c r="AD465" s="102"/>
      <c r="AE465" s="102"/>
      <c r="AF465" s="102"/>
    </row>
    <row r="466" spans="17:32" x14ac:dyDescent="0.25">
      <c r="Q466" s="102"/>
      <c r="R466" s="102"/>
      <c r="S466" s="102"/>
      <c r="T466" s="102"/>
      <c r="U466" s="102"/>
      <c r="V466" s="102"/>
      <c r="W466" s="102"/>
      <c r="X466" s="102"/>
      <c r="Y466" s="102"/>
      <c r="Z466" s="102"/>
      <c r="AA466" s="102"/>
      <c r="AB466" s="102"/>
      <c r="AC466" s="102"/>
      <c r="AD466" s="102"/>
      <c r="AE466" s="102"/>
      <c r="AF466" s="102"/>
    </row>
    <row r="467" spans="17:32" x14ac:dyDescent="0.25">
      <c r="Q467" s="102"/>
      <c r="R467" s="102"/>
      <c r="S467" s="102"/>
      <c r="T467" s="102"/>
      <c r="U467" s="102"/>
      <c r="V467" s="102"/>
      <c r="W467" s="102"/>
      <c r="X467" s="102"/>
      <c r="Y467" s="102"/>
      <c r="Z467" s="102"/>
      <c r="AA467" s="102"/>
      <c r="AB467" s="102"/>
      <c r="AC467" s="102"/>
      <c r="AD467" s="102"/>
      <c r="AE467" s="102"/>
      <c r="AF467" s="102"/>
    </row>
    <row r="468" spans="17:32" x14ac:dyDescent="0.25">
      <c r="Q468" s="102"/>
      <c r="R468" s="102"/>
      <c r="S468" s="102"/>
      <c r="T468" s="102"/>
      <c r="U468" s="102"/>
      <c r="V468" s="102"/>
      <c r="W468" s="102"/>
      <c r="X468" s="102"/>
      <c r="Y468" s="102"/>
      <c r="Z468" s="102"/>
      <c r="AA468" s="102"/>
      <c r="AB468" s="102"/>
      <c r="AC468" s="102"/>
      <c r="AD468" s="102"/>
      <c r="AE468" s="102"/>
      <c r="AF468" s="102"/>
    </row>
    <row r="469" spans="17:32" x14ac:dyDescent="0.25">
      <c r="Q469" s="102"/>
      <c r="R469" s="102"/>
      <c r="S469" s="102"/>
      <c r="T469" s="102"/>
      <c r="U469" s="102"/>
      <c r="V469" s="102"/>
      <c r="W469" s="102"/>
      <c r="X469" s="102"/>
      <c r="Y469" s="102"/>
      <c r="Z469" s="102"/>
      <c r="AA469" s="102"/>
      <c r="AB469" s="102"/>
      <c r="AC469" s="102"/>
      <c r="AD469" s="102"/>
      <c r="AE469" s="102"/>
      <c r="AF469" s="102"/>
    </row>
    <row r="470" spans="17:32" x14ac:dyDescent="0.25">
      <c r="Q470" s="102"/>
      <c r="R470" s="102"/>
      <c r="S470" s="102"/>
      <c r="T470" s="102"/>
      <c r="U470" s="102"/>
      <c r="V470" s="102"/>
      <c r="W470" s="102"/>
      <c r="X470" s="102"/>
      <c r="Y470" s="102"/>
      <c r="Z470" s="102"/>
      <c r="AA470" s="102"/>
      <c r="AB470" s="102"/>
      <c r="AC470" s="102"/>
      <c r="AD470" s="102"/>
      <c r="AE470" s="102"/>
      <c r="AF470" s="102"/>
    </row>
    <row r="471" spans="17:32" x14ac:dyDescent="0.25">
      <c r="Q471" s="102"/>
      <c r="R471" s="102"/>
      <c r="S471" s="102"/>
      <c r="T471" s="102"/>
      <c r="U471" s="102"/>
      <c r="V471" s="102"/>
      <c r="W471" s="102"/>
      <c r="X471" s="102"/>
      <c r="Y471" s="102"/>
      <c r="Z471" s="102"/>
      <c r="AA471" s="102"/>
      <c r="AB471" s="102"/>
      <c r="AC471" s="102"/>
      <c r="AD471" s="102"/>
      <c r="AE471" s="102"/>
      <c r="AF471" s="102"/>
    </row>
    <row r="472" spans="17:32" x14ac:dyDescent="0.25">
      <c r="Q472" s="102"/>
      <c r="R472" s="102"/>
      <c r="S472" s="102"/>
      <c r="T472" s="102"/>
      <c r="U472" s="102"/>
      <c r="V472" s="102"/>
      <c r="W472" s="102"/>
      <c r="X472" s="102"/>
      <c r="Y472" s="102"/>
      <c r="Z472" s="102"/>
      <c r="AA472" s="102"/>
      <c r="AB472" s="102"/>
      <c r="AC472" s="102"/>
      <c r="AD472" s="102"/>
      <c r="AE472" s="102"/>
      <c r="AF472" s="102"/>
    </row>
    <row r="473" spans="17:32" x14ac:dyDescent="0.25">
      <c r="Q473" s="102"/>
      <c r="R473" s="102"/>
      <c r="S473" s="102"/>
      <c r="T473" s="102"/>
      <c r="U473" s="102"/>
      <c r="V473" s="102"/>
      <c r="W473" s="102"/>
      <c r="X473" s="102"/>
      <c r="Y473" s="102"/>
      <c r="Z473" s="102"/>
      <c r="AA473" s="102"/>
      <c r="AB473" s="102"/>
      <c r="AC473" s="102"/>
      <c r="AD473" s="102"/>
      <c r="AE473" s="102"/>
      <c r="AF473" s="102"/>
    </row>
    <row r="474" spans="17:32" x14ac:dyDescent="0.25">
      <c r="Q474" s="102"/>
      <c r="R474" s="102"/>
      <c r="S474" s="102"/>
      <c r="T474" s="102"/>
      <c r="U474" s="102"/>
      <c r="V474" s="102"/>
      <c r="W474" s="102"/>
      <c r="X474" s="102"/>
      <c r="Y474" s="102"/>
      <c r="Z474" s="102"/>
      <c r="AA474" s="102"/>
      <c r="AB474" s="102"/>
      <c r="AC474" s="102"/>
      <c r="AD474" s="102"/>
      <c r="AE474" s="102"/>
      <c r="AF474" s="102"/>
    </row>
    <row r="475" spans="17:32" x14ac:dyDescent="0.25">
      <c r="Q475" s="102"/>
      <c r="R475" s="102"/>
      <c r="S475" s="102"/>
      <c r="T475" s="102"/>
      <c r="U475" s="102"/>
      <c r="V475" s="102"/>
      <c r="W475" s="102"/>
      <c r="X475" s="102"/>
      <c r="Y475" s="102"/>
      <c r="Z475" s="102"/>
      <c r="AA475" s="102"/>
      <c r="AB475" s="102"/>
      <c r="AC475" s="102"/>
      <c r="AD475" s="102"/>
      <c r="AE475" s="102"/>
      <c r="AF475" s="102"/>
    </row>
    <row r="476" spans="17:32" x14ac:dyDescent="0.25">
      <c r="Q476" s="102"/>
      <c r="R476" s="102"/>
      <c r="S476" s="102"/>
      <c r="T476" s="102"/>
      <c r="U476" s="102"/>
      <c r="V476" s="102"/>
      <c r="W476" s="102"/>
      <c r="X476" s="102"/>
      <c r="Y476" s="102"/>
      <c r="Z476" s="102"/>
      <c r="AA476" s="102"/>
      <c r="AB476" s="102"/>
      <c r="AC476" s="102"/>
      <c r="AD476" s="102"/>
      <c r="AE476" s="102"/>
      <c r="AF476" s="102"/>
    </row>
    <row r="477" spans="17:32" x14ac:dyDescent="0.25">
      <c r="Q477" s="102"/>
      <c r="R477" s="102"/>
      <c r="S477" s="102"/>
      <c r="T477" s="102"/>
      <c r="U477" s="102"/>
      <c r="V477" s="102"/>
      <c r="W477" s="102"/>
      <c r="X477" s="102"/>
      <c r="Y477" s="102"/>
      <c r="Z477" s="102"/>
      <c r="AA477" s="102"/>
      <c r="AB477" s="102"/>
      <c r="AC477" s="102"/>
      <c r="AD477" s="102"/>
      <c r="AE477" s="102"/>
      <c r="AF477" s="102"/>
    </row>
    <row r="478" spans="17:32" x14ac:dyDescent="0.25">
      <c r="Q478" s="102"/>
      <c r="R478" s="102"/>
      <c r="S478" s="102"/>
      <c r="T478" s="102"/>
      <c r="U478" s="102"/>
      <c r="V478" s="102"/>
      <c r="W478" s="102"/>
      <c r="X478" s="102"/>
      <c r="Y478" s="102"/>
      <c r="Z478" s="102"/>
      <c r="AA478" s="102"/>
      <c r="AB478" s="102"/>
      <c r="AC478" s="102"/>
      <c r="AD478" s="102"/>
      <c r="AE478" s="102"/>
      <c r="AF478" s="102"/>
    </row>
    <row r="479" spans="17:32" x14ac:dyDescent="0.25">
      <c r="Q479" s="102"/>
      <c r="R479" s="102"/>
      <c r="S479" s="102"/>
      <c r="T479" s="102"/>
      <c r="U479" s="102"/>
      <c r="V479" s="102"/>
      <c r="W479" s="102"/>
      <c r="X479" s="102"/>
      <c r="Y479" s="102"/>
      <c r="Z479" s="102"/>
      <c r="AA479" s="102"/>
      <c r="AB479" s="102"/>
      <c r="AC479" s="102"/>
      <c r="AD479" s="102"/>
      <c r="AE479" s="102"/>
      <c r="AF479" s="102"/>
    </row>
    <row r="480" spans="17:32" x14ac:dyDescent="0.25">
      <c r="Q480" s="102"/>
      <c r="R480" s="102"/>
      <c r="S480" s="102"/>
      <c r="T480" s="102"/>
      <c r="U480" s="102"/>
      <c r="V480" s="102"/>
      <c r="W480" s="102"/>
      <c r="X480" s="102"/>
      <c r="Y480" s="102"/>
      <c r="Z480" s="102"/>
      <c r="AA480" s="102"/>
      <c r="AB480" s="102"/>
      <c r="AC480" s="102"/>
      <c r="AD480" s="102"/>
      <c r="AE480" s="102"/>
      <c r="AF480" s="102"/>
    </row>
    <row r="481" spans="17:32" x14ac:dyDescent="0.25">
      <c r="Q481" s="102"/>
      <c r="R481" s="102"/>
      <c r="S481" s="102"/>
      <c r="T481" s="102"/>
      <c r="U481" s="102"/>
      <c r="V481" s="102"/>
      <c r="W481" s="102"/>
      <c r="X481" s="102"/>
      <c r="Y481" s="102"/>
      <c r="Z481" s="102"/>
      <c r="AA481" s="102"/>
      <c r="AB481" s="102"/>
      <c r="AC481" s="102"/>
      <c r="AD481" s="102"/>
      <c r="AE481" s="102"/>
      <c r="AF481" s="102"/>
    </row>
    <row r="482" spans="17:32" x14ac:dyDescent="0.25">
      <c r="Q482" s="102"/>
      <c r="R482" s="102"/>
      <c r="S482" s="102"/>
      <c r="T482" s="102"/>
      <c r="U482" s="102"/>
      <c r="V482" s="102"/>
      <c r="W482" s="102"/>
      <c r="X482" s="102"/>
      <c r="Y482" s="102"/>
      <c r="Z482" s="102"/>
      <c r="AA482" s="102"/>
      <c r="AB482" s="102"/>
      <c r="AC482" s="102"/>
      <c r="AD482" s="102"/>
      <c r="AE482" s="102"/>
      <c r="AF482" s="102"/>
    </row>
    <row r="483" spans="17:32" x14ac:dyDescent="0.25">
      <c r="Q483" s="102"/>
      <c r="R483" s="102"/>
      <c r="S483" s="102"/>
      <c r="T483" s="102"/>
      <c r="U483" s="102"/>
      <c r="V483" s="102"/>
      <c r="W483" s="102"/>
      <c r="X483" s="102"/>
      <c r="Y483" s="102"/>
      <c r="Z483" s="102"/>
      <c r="AA483" s="102"/>
      <c r="AB483" s="102"/>
      <c r="AC483" s="102"/>
      <c r="AD483" s="102"/>
      <c r="AE483" s="102"/>
      <c r="AF483" s="102"/>
    </row>
    <row r="484" spans="17:32" x14ac:dyDescent="0.25">
      <c r="Q484" s="102"/>
      <c r="R484" s="102"/>
      <c r="S484" s="102"/>
      <c r="T484" s="102"/>
      <c r="U484" s="102"/>
      <c r="V484" s="102"/>
      <c r="W484" s="102"/>
      <c r="X484" s="102"/>
      <c r="Y484" s="102"/>
      <c r="Z484" s="102"/>
      <c r="AA484" s="102"/>
      <c r="AB484" s="102"/>
      <c r="AC484" s="102"/>
      <c r="AD484" s="102"/>
      <c r="AE484" s="102"/>
      <c r="AF484" s="102"/>
    </row>
    <row r="485" spans="17:32" x14ac:dyDescent="0.25">
      <c r="Q485" s="102"/>
      <c r="R485" s="102"/>
      <c r="S485" s="102"/>
      <c r="T485" s="102"/>
      <c r="U485" s="102"/>
      <c r="V485" s="102"/>
      <c r="W485" s="102"/>
      <c r="X485" s="102"/>
      <c r="Y485" s="102"/>
      <c r="Z485" s="102"/>
      <c r="AA485" s="102"/>
      <c r="AB485" s="102"/>
      <c r="AC485" s="102"/>
      <c r="AD485" s="102"/>
      <c r="AE485" s="102"/>
      <c r="AF485" s="102"/>
    </row>
    <row r="486" spans="17:32" x14ac:dyDescent="0.25">
      <c r="Q486" s="102"/>
      <c r="R486" s="102"/>
      <c r="S486" s="102"/>
      <c r="T486" s="102"/>
      <c r="U486" s="102"/>
      <c r="V486" s="102"/>
      <c r="W486" s="102"/>
      <c r="X486" s="102"/>
      <c r="Y486" s="102"/>
      <c r="Z486" s="102"/>
      <c r="AA486" s="102"/>
      <c r="AB486" s="102"/>
      <c r="AC486" s="102"/>
      <c r="AD486" s="102"/>
      <c r="AE486" s="102"/>
      <c r="AF486" s="102"/>
    </row>
    <row r="487" spans="17:32" x14ac:dyDescent="0.25">
      <c r="Q487" s="102"/>
      <c r="R487" s="102"/>
      <c r="S487" s="102"/>
      <c r="T487" s="102"/>
      <c r="U487" s="102"/>
      <c r="V487" s="102"/>
      <c r="W487" s="102"/>
      <c r="X487" s="102"/>
      <c r="Y487" s="102"/>
      <c r="Z487" s="102"/>
      <c r="AA487" s="102"/>
      <c r="AB487" s="102"/>
      <c r="AC487" s="102"/>
      <c r="AD487" s="102"/>
      <c r="AE487" s="102"/>
      <c r="AF487" s="102"/>
    </row>
    <row r="488" spans="17:32" x14ac:dyDescent="0.25">
      <c r="Q488" s="102"/>
      <c r="R488" s="102"/>
      <c r="S488" s="102"/>
      <c r="T488" s="102"/>
      <c r="U488" s="102"/>
      <c r="V488" s="102"/>
      <c r="W488" s="102"/>
      <c r="X488" s="102"/>
      <c r="Y488" s="102"/>
      <c r="Z488" s="102"/>
      <c r="AA488" s="102"/>
      <c r="AB488" s="102"/>
      <c r="AC488" s="102"/>
      <c r="AD488" s="102"/>
      <c r="AE488" s="102"/>
      <c r="AF488" s="102"/>
    </row>
    <row r="489" spans="17:32" x14ac:dyDescent="0.25">
      <c r="Q489" s="102"/>
      <c r="R489" s="102"/>
      <c r="S489" s="102"/>
      <c r="T489" s="102"/>
      <c r="U489" s="102"/>
      <c r="V489" s="102"/>
      <c r="W489" s="102"/>
      <c r="X489" s="102"/>
      <c r="Y489" s="102"/>
      <c r="Z489" s="102"/>
      <c r="AA489" s="102"/>
      <c r="AB489" s="102"/>
      <c r="AC489" s="102"/>
      <c r="AD489" s="102"/>
      <c r="AE489" s="102"/>
      <c r="AF489" s="102"/>
    </row>
    <row r="490" spans="17:32" x14ac:dyDescent="0.25">
      <c r="Q490" s="102"/>
      <c r="R490" s="102"/>
      <c r="S490" s="102"/>
      <c r="T490" s="102"/>
      <c r="U490" s="102"/>
      <c r="V490" s="102"/>
      <c r="W490" s="102"/>
      <c r="X490" s="102"/>
      <c r="Y490" s="102"/>
      <c r="Z490" s="102"/>
      <c r="AA490" s="102"/>
      <c r="AB490" s="102"/>
      <c r="AC490" s="102"/>
      <c r="AD490" s="102"/>
      <c r="AE490" s="102"/>
      <c r="AF490" s="102"/>
    </row>
    <row r="491" spans="17:32" x14ac:dyDescent="0.25">
      <c r="Q491" s="102"/>
      <c r="R491" s="102"/>
      <c r="S491" s="102"/>
      <c r="T491" s="102"/>
      <c r="U491" s="102"/>
      <c r="V491" s="102"/>
      <c r="W491" s="102"/>
      <c r="X491" s="102"/>
      <c r="Y491" s="102"/>
      <c r="Z491" s="102"/>
      <c r="AA491" s="102"/>
      <c r="AB491" s="102"/>
      <c r="AC491" s="102"/>
      <c r="AD491" s="102"/>
      <c r="AE491" s="102"/>
      <c r="AF491" s="102"/>
    </row>
    <row r="492" spans="17:32" x14ac:dyDescent="0.25">
      <c r="Q492" s="102"/>
      <c r="R492" s="102"/>
      <c r="S492" s="102"/>
      <c r="T492" s="102"/>
      <c r="U492" s="102"/>
      <c r="V492" s="102"/>
      <c r="W492" s="102"/>
      <c r="X492" s="102"/>
      <c r="Y492" s="102"/>
      <c r="Z492" s="102"/>
      <c r="AA492" s="102"/>
      <c r="AB492" s="102"/>
      <c r="AC492" s="102"/>
      <c r="AD492" s="102"/>
      <c r="AE492" s="102"/>
      <c r="AF492" s="102"/>
    </row>
    <row r="493" spans="17:32" x14ac:dyDescent="0.25">
      <c r="Q493" s="102"/>
      <c r="R493" s="102"/>
      <c r="S493" s="102"/>
      <c r="T493" s="102"/>
      <c r="U493" s="102"/>
      <c r="V493" s="102"/>
      <c r="W493" s="102"/>
      <c r="X493" s="102"/>
      <c r="Y493" s="102"/>
      <c r="Z493" s="102"/>
      <c r="AA493" s="102"/>
      <c r="AB493" s="102"/>
      <c r="AC493" s="102"/>
      <c r="AD493" s="102"/>
      <c r="AE493" s="102"/>
      <c r="AF493" s="102"/>
    </row>
    <row r="494" spans="17:32" x14ac:dyDescent="0.25">
      <c r="Q494" s="102"/>
      <c r="R494" s="102"/>
      <c r="S494" s="102"/>
      <c r="T494" s="102"/>
      <c r="U494" s="102"/>
      <c r="V494" s="102"/>
      <c r="W494" s="102"/>
      <c r="X494" s="102"/>
      <c r="Y494" s="102"/>
      <c r="Z494" s="102"/>
      <c r="AA494" s="102"/>
      <c r="AB494" s="102"/>
      <c r="AC494" s="102"/>
      <c r="AD494" s="102"/>
      <c r="AE494" s="102"/>
      <c r="AF494" s="102"/>
    </row>
    <row r="495" spans="17:32" x14ac:dyDescent="0.25">
      <c r="Q495" s="102"/>
      <c r="R495" s="102"/>
      <c r="S495" s="102"/>
      <c r="T495" s="102"/>
      <c r="U495" s="102"/>
      <c r="V495" s="102"/>
      <c r="W495" s="102"/>
      <c r="X495" s="102"/>
      <c r="Y495" s="102"/>
      <c r="Z495" s="102"/>
      <c r="AA495" s="102"/>
      <c r="AB495" s="102"/>
      <c r="AC495" s="102"/>
      <c r="AD495" s="102"/>
      <c r="AE495" s="102"/>
      <c r="AF495" s="102"/>
    </row>
    <row r="496" spans="17:32" x14ac:dyDescent="0.25">
      <c r="Q496" s="102"/>
      <c r="R496" s="102"/>
      <c r="S496" s="102"/>
      <c r="T496" s="102"/>
      <c r="U496" s="102"/>
      <c r="V496" s="102"/>
      <c r="W496" s="102"/>
      <c r="X496" s="102"/>
      <c r="Y496" s="102"/>
      <c r="Z496" s="102"/>
      <c r="AA496" s="102"/>
      <c r="AB496" s="102"/>
      <c r="AC496" s="102"/>
      <c r="AD496" s="102"/>
      <c r="AE496" s="102"/>
      <c r="AF496" s="102"/>
    </row>
    <row r="497" spans="17:32" x14ac:dyDescent="0.25">
      <c r="Q497" s="102"/>
      <c r="R497" s="102"/>
      <c r="S497" s="102"/>
      <c r="T497" s="102"/>
      <c r="U497" s="102"/>
      <c r="V497" s="102"/>
      <c r="W497" s="102"/>
      <c r="X497" s="102"/>
      <c r="Y497" s="102"/>
      <c r="Z497" s="102"/>
      <c r="AA497" s="102"/>
      <c r="AB497" s="102"/>
      <c r="AC497" s="102"/>
      <c r="AD497" s="102"/>
      <c r="AE497" s="102"/>
      <c r="AF497" s="102"/>
    </row>
    <row r="498" spans="17:32" x14ac:dyDescent="0.25">
      <c r="Q498" s="102"/>
      <c r="R498" s="102"/>
      <c r="S498" s="102"/>
      <c r="T498" s="102"/>
      <c r="U498" s="102"/>
      <c r="V498" s="102"/>
      <c r="W498" s="102"/>
      <c r="X498" s="102"/>
      <c r="Y498" s="102"/>
      <c r="Z498" s="102"/>
      <c r="AA498" s="102"/>
      <c r="AB498" s="102"/>
      <c r="AC498" s="102"/>
      <c r="AD498" s="102"/>
      <c r="AE498" s="102"/>
      <c r="AF498" s="102"/>
    </row>
    <row r="499" spans="17:32" x14ac:dyDescent="0.25">
      <c r="Q499" s="102"/>
      <c r="R499" s="102"/>
      <c r="S499" s="102"/>
      <c r="T499" s="102"/>
      <c r="U499" s="102"/>
      <c r="V499" s="102"/>
      <c r="W499" s="102"/>
      <c r="X499" s="102"/>
      <c r="Y499" s="102"/>
      <c r="Z499" s="102"/>
      <c r="AA499" s="102"/>
      <c r="AB499" s="102"/>
      <c r="AC499" s="102"/>
      <c r="AD499" s="102"/>
      <c r="AE499" s="102"/>
      <c r="AF499" s="102"/>
    </row>
    <row r="500" spans="17:32" x14ac:dyDescent="0.25">
      <c r="Q500" s="102"/>
      <c r="R500" s="102"/>
      <c r="S500" s="102"/>
      <c r="T500" s="102"/>
      <c r="U500" s="102"/>
      <c r="V500" s="102"/>
      <c r="W500" s="102"/>
      <c r="X500" s="102"/>
      <c r="Y500" s="102"/>
      <c r="Z500" s="102"/>
      <c r="AA500" s="102"/>
      <c r="AB500" s="102"/>
      <c r="AC500" s="102"/>
      <c r="AD500" s="102"/>
      <c r="AE500" s="102"/>
      <c r="AF500" s="102"/>
    </row>
    <row r="501" spans="17:32" x14ac:dyDescent="0.25">
      <c r="Q501" s="102"/>
      <c r="R501" s="102"/>
      <c r="S501" s="102"/>
      <c r="T501" s="102"/>
      <c r="U501" s="102"/>
      <c r="V501" s="102"/>
      <c r="W501" s="102"/>
      <c r="X501" s="102"/>
      <c r="Y501" s="102"/>
      <c r="Z501" s="102"/>
      <c r="AA501" s="102"/>
      <c r="AB501" s="102"/>
      <c r="AC501" s="102"/>
      <c r="AD501" s="102"/>
      <c r="AE501" s="102"/>
      <c r="AF501" s="102"/>
    </row>
    <row r="502" spans="17:32" x14ac:dyDescent="0.25">
      <c r="Q502" s="102"/>
      <c r="R502" s="102"/>
      <c r="S502" s="102"/>
      <c r="T502" s="102"/>
      <c r="U502" s="102"/>
      <c r="V502" s="102"/>
      <c r="W502" s="102"/>
      <c r="X502" s="102"/>
      <c r="Y502" s="102"/>
      <c r="Z502" s="102"/>
      <c r="AA502" s="102"/>
      <c r="AB502" s="102"/>
      <c r="AC502" s="102"/>
      <c r="AD502" s="102"/>
      <c r="AE502" s="102"/>
      <c r="AF502" s="102"/>
    </row>
    <row r="503" spans="17:32" x14ac:dyDescent="0.25">
      <c r="Q503" s="102"/>
      <c r="R503" s="102"/>
      <c r="S503" s="102"/>
      <c r="T503" s="102"/>
      <c r="U503" s="102"/>
      <c r="V503" s="102"/>
      <c r="W503" s="102"/>
      <c r="X503" s="102"/>
      <c r="Y503" s="102"/>
      <c r="Z503" s="102"/>
      <c r="AA503" s="102"/>
      <c r="AB503" s="102"/>
      <c r="AC503" s="102"/>
      <c r="AD503" s="102"/>
      <c r="AE503" s="102"/>
      <c r="AF503" s="102"/>
    </row>
    <row r="504" spans="17:32" x14ac:dyDescent="0.25">
      <c r="Q504" s="102"/>
      <c r="R504" s="102"/>
      <c r="S504" s="102"/>
      <c r="T504" s="102"/>
      <c r="U504" s="102"/>
      <c r="V504" s="102"/>
      <c r="W504" s="102"/>
      <c r="X504" s="102"/>
      <c r="Y504" s="102"/>
      <c r="Z504" s="102"/>
      <c r="AA504" s="102"/>
      <c r="AB504" s="102"/>
      <c r="AC504" s="102"/>
      <c r="AD504" s="102"/>
      <c r="AE504" s="102"/>
      <c r="AF504" s="102"/>
    </row>
    <row r="505" spans="17:32" x14ac:dyDescent="0.25">
      <c r="Q505" s="102"/>
      <c r="R505" s="102"/>
      <c r="S505" s="102"/>
      <c r="T505" s="102"/>
      <c r="U505" s="102"/>
      <c r="V505" s="102"/>
      <c r="W505" s="102"/>
      <c r="X505" s="102"/>
      <c r="Y505" s="102"/>
      <c r="Z505" s="102"/>
      <c r="AA505" s="102"/>
      <c r="AB505" s="102"/>
      <c r="AC505" s="102"/>
      <c r="AD505" s="102"/>
      <c r="AE505" s="102"/>
      <c r="AF505" s="102"/>
    </row>
    <row r="506" spans="17:32" x14ac:dyDescent="0.25">
      <c r="Q506" s="102"/>
      <c r="R506" s="102"/>
      <c r="S506" s="102"/>
      <c r="T506" s="102"/>
      <c r="U506" s="102"/>
      <c r="V506" s="102"/>
      <c r="W506" s="102"/>
      <c r="X506" s="102"/>
      <c r="Y506" s="102"/>
      <c r="Z506" s="102"/>
      <c r="AA506" s="102"/>
      <c r="AB506" s="102"/>
      <c r="AC506" s="102"/>
      <c r="AD506" s="102"/>
      <c r="AE506" s="102"/>
      <c r="AF506" s="102"/>
    </row>
    <row r="507" spans="17:32" x14ac:dyDescent="0.25">
      <c r="Q507" s="102"/>
      <c r="R507" s="102"/>
      <c r="S507" s="102"/>
      <c r="T507" s="102"/>
      <c r="U507" s="102"/>
      <c r="V507" s="102"/>
      <c r="W507" s="102"/>
      <c r="X507" s="102"/>
      <c r="Y507" s="102"/>
      <c r="Z507" s="102"/>
      <c r="AA507" s="102"/>
      <c r="AB507" s="102"/>
      <c r="AC507" s="102"/>
      <c r="AD507" s="102"/>
      <c r="AE507" s="102"/>
      <c r="AF507" s="102"/>
    </row>
    <row r="508" spans="17:32" x14ac:dyDescent="0.25">
      <c r="Q508" s="102"/>
      <c r="R508" s="102"/>
      <c r="S508" s="102"/>
      <c r="T508" s="102"/>
      <c r="U508" s="102"/>
      <c r="V508" s="102"/>
      <c r="W508" s="102"/>
      <c r="X508" s="102"/>
      <c r="Y508" s="102"/>
      <c r="Z508" s="102"/>
      <c r="AA508" s="102"/>
      <c r="AB508" s="102"/>
      <c r="AC508" s="102"/>
      <c r="AD508" s="102"/>
      <c r="AE508" s="102"/>
      <c r="AF508" s="102"/>
    </row>
    <row r="509" spans="17:32" x14ac:dyDescent="0.25">
      <c r="Q509" s="102"/>
      <c r="R509" s="102"/>
      <c r="S509" s="102"/>
      <c r="T509" s="102"/>
      <c r="U509" s="102"/>
      <c r="V509" s="102"/>
      <c r="W509" s="102"/>
      <c r="X509" s="102"/>
      <c r="Y509" s="102"/>
      <c r="Z509" s="102"/>
      <c r="AA509" s="102"/>
      <c r="AB509" s="102"/>
      <c r="AC509" s="102"/>
      <c r="AD509" s="102"/>
      <c r="AE509" s="102"/>
      <c r="AF509" s="102"/>
    </row>
    <row r="510" spans="17:32" x14ac:dyDescent="0.25">
      <c r="Q510" s="102"/>
      <c r="R510" s="102"/>
      <c r="S510" s="102"/>
      <c r="T510" s="102"/>
      <c r="U510" s="102"/>
      <c r="V510" s="102"/>
      <c r="W510" s="102"/>
      <c r="X510" s="102"/>
      <c r="Y510" s="102"/>
      <c r="Z510" s="102"/>
      <c r="AA510" s="102"/>
      <c r="AB510" s="102"/>
      <c r="AC510" s="102"/>
      <c r="AD510" s="102"/>
      <c r="AE510" s="102"/>
      <c r="AF510" s="102"/>
    </row>
    <row r="511" spans="17:32" x14ac:dyDescent="0.25">
      <c r="Q511" s="102"/>
      <c r="R511" s="102"/>
      <c r="S511" s="102"/>
      <c r="T511" s="102"/>
      <c r="U511" s="102"/>
      <c r="V511" s="102"/>
      <c r="W511" s="102"/>
      <c r="X511" s="102"/>
      <c r="Y511" s="102"/>
      <c r="Z511" s="102"/>
      <c r="AA511" s="102"/>
      <c r="AB511" s="102"/>
      <c r="AC511" s="102"/>
      <c r="AD511" s="102"/>
      <c r="AE511" s="102"/>
      <c r="AF511" s="102"/>
    </row>
    <row r="512" spans="17:32" x14ac:dyDescent="0.25">
      <c r="Q512" s="102"/>
      <c r="R512" s="102"/>
      <c r="S512" s="102"/>
      <c r="T512" s="102"/>
      <c r="U512" s="102"/>
      <c r="V512" s="102"/>
      <c r="W512" s="102"/>
      <c r="X512" s="102"/>
      <c r="Y512" s="102"/>
      <c r="Z512" s="102"/>
      <c r="AA512" s="102"/>
      <c r="AB512" s="102"/>
      <c r="AC512" s="102"/>
      <c r="AD512" s="102"/>
      <c r="AE512" s="102"/>
      <c r="AF512" s="102"/>
    </row>
    <row r="513" spans="17:32" x14ac:dyDescent="0.25">
      <c r="Q513" s="102"/>
      <c r="R513" s="102"/>
      <c r="S513" s="102"/>
      <c r="T513" s="102"/>
      <c r="U513" s="102"/>
      <c r="V513" s="102"/>
      <c r="W513" s="102"/>
      <c r="X513" s="102"/>
      <c r="Y513" s="102"/>
      <c r="Z513" s="102"/>
      <c r="AA513" s="102"/>
      <c r="AB513" s="102"/>
      <c r="AC513" s="102"/>
      <c r="AD513" s="102"/>
      <c r="AE513" s="102"/>
      <c r="AF513" s="102"/>
    </row>
    <row r="514" spans="17:32" x14ac:dyDescent="0.25">
      <c r="Q514" s="102"/>
      <c r="R514" s="102"/>
      <c r="S514" s="102"/>
      <c r="T514" s="102"/>
      <c r="U514" s="102"/>
      <c r="V514" s="102"/>
      <c r="W514" s="102"/>
      <c r="X514" s="102"/>
      <c r="Y514" s="102"/>
      <c r="Z514" s="102"/>
      <c r="AA514" s="102"/>
      <c r="AB514" s="102"/>
      <c r="AC514" s="102"/>
      <c r="AD514" s="102"/>
      <c r="AE514" s="102"/>
      <c r="AF514" s="102"/>
    </row>
    <row r="515" spans="17:32" x14ac:dyDescent="0.25">
      <c r="Q515" s="102"/>
      <c r="R515" s="102"/>
      <c r="S515" s="102"/>
      <c r="T515" s="102"/>
      <c r="U515" s="102"/>
      <c r="V515" s="102"/>
      <c r="W515" s="102"/>
      <c r="X515" s="102"/>
      <c r="Y515" s="102"/>
      <c r="Z515" s="102"/>
      <c r="AA515" s="102"/>
      <c r="AB515" s="102"/>
      <c r="AC515" s="102"/>
      <c r="AD515" s="102"/>
      <c r="AE515" s="102"/>
      <c r="AF515" s="102"/>
    </row>
    <row r="516" spans="17:32" x14ac:dyDescent="0.25">
      <c r="Q516" s="102"/>
      <c r="R516" s="102"/>
      <c r="S516" s="102"/>
      <c r="T516" s="102"/>
      <c r="U516" s="102"/>
      <c r="V516" s="102"/>
      <c r="W516" s="102"/>
      <c r="X516" s="102"/>
      <c r="Y516" s="102"/>
      <c r="Z516" s="102"/>
      <c r="AA516" s="102"/>
      <c r="AB516" s="102"/>
      <c r="AC516" s="102"/>
      <c r="AD516" s="102"/>
      <c r="AE516" s="102"/>
      <c r="AF516" s="102"/>
    </row>
    <row r="517" spans="17:32" x14ac:dyDescent="0.25">
      <c r="Q517" s="102"/>
      <c r="R517" s="102"/>
      <c r="S517" s="102"/>
      <c r="T517" s="102"/>
      <c r="U517" s="102"/>
      <c r="V517" s="102"/>
      <c r="W517" s="102"/>
      <c r="X517" s="102"/>
      <c r="Y517" s="102"/>
      <c r="Z517" s="102"/>
      <c r="AA517" s="102"/>
      <c r="AB517" s="102"/>
      <c r="AC517" s="102"/>
      <c r="AD517" s="102"/>
      <c r="AE517" s="102"/>
      <c r="AF517" s="102"/>
    </row>
    <row r="518" spans="17:32" x14ac:dyDescent="0.25">
      <c r="Q518" s="102"/>
      <c r="R518" s="102"/>
      <c r="S518" s="102"/>
      <c r="T518" s="102"/>
      <c r="U518" s="102"/>
      <c r="V518" s="102"/>
      <c r="W518" s="102"/>
      <c r="X518" s="102"/>
      <c r="Y518" s="102"/>
      <c r="Z518" s="102"/>
      <c r="AA518" s="102"/>
      <c r="AB518" s="102"/>
      <c r="AC518" s="102"/>
      <c r="AD518" s="102"/>
      <c r="AE518" s="102"/>
      <c r="AF518" s="102"/>
    </row>
    <row r="519" spans="17:32" x14ac:dyDescent="0.25">
      <c r="Q519" s="102"/>
      <c r="R519" s="102"/>
      <c r="S519" s="102"/>
      <c r="T519" s="102"/>
      <c r="U519" s="102"/>
      <c r="V519" s="102"/>
      <c r="W519" s="102"/>
      <c r="X519" s="102"/>
      <c r="Y519" s="102"/>
      <c r="Z519" s="102"/>
      <c r="AA519" s="102"/>
      <c r="AB519" s="102"/>
      <c r="AC519" s="102"/>
      <c r="AD519" s="102"/>
      <c r="AE519" s="102"/>
      <c r="AF519" s="102"/>
    </row>
    <row r="520" spans="17:32" x14ac:dyDescent="0.25">
      <c r="Q520" s="102"/>
      <c r="R520" s="102"/>
      <c r="S520" s="102"/>
      <c r="T520" s="102"/>
      <c r="U520" s="102"/>
      <c r="V520" s="102"/>
      <c r="W520" s="102"/>
      <c r="X520" s="102"/>
      <c r="Y520" s="102"/>
      <c r="Z520" s="102"/>
      <c r="AA520" s="102"/>
      <c r="AB520" s="102"/>
      <c r="AC520" s="102"/>
      <c r="AD520" s="102"/>
      <c r="AE520" s="102"/>
      <c r="AF520" s="102"/>
    </row>
    <row r="521" spans="17:32" x14ac:dyDescent="0.25">
      <c r="Q521" s="102"/>
      <c r="R521" s="102"/>
      <c r="S521" s="102"/>
      <c r="T521" s="102"/>
      <c r="U521" s="102"/>
      <c r="V521" s="102"/>
      <c r="W521" s="102"/>
      <c r="X521" s="102"/>
      <c r="Y521" s="102"/>
      <c r="Z521" s="102"/>
      <c r="AA521" s="102"/>
      <c r="AB521" s="102"/>
      <c r="AC521" s="102"/>
      <c r="AD521" s="102"/>
      <c r="AE521" s="102"/>
      <c r="AF521" s="102"/>
    </row>
    <row r="522" spans="17:32" x14ac:dyDescent="0.25">
      <c r="Q522" s="102"/>
      <c r="R522" s="102"/>
      <c r="S522" s="102"/>
      <c r="T522" s="102"/>
      <c r="U522" s="102"/>
      <c r="V522" s="102"/>
      <c r="W522" s="102"/>
      <c r="X522" s="102"/>
      <c r="Y522" s="102"/>
      <c r="Z522" s="102"/>
      <c r="AA522" s="102"/>
      <c r="AB522" s="102"/>
      <c r="AC522" s="102"/>
      <c r="AD522" s="102"/>
      <c r="AE522" s="102"/>
      <c r="AF522" s="102"/>
    </row>
    <row r="523" spans="17:32" x14ac:dyDescent="0.25">
      <c r="Q523" s="102"/>
      <c r="R523" s="102"/>
      <c r="S523" s="102"/>
      <c r="T523" s="102"/>
      <c r="U523" s="102"/>
      <c r="V523" s="102"/>
      <c r="W523" s="102"/>
      <c r="X523" s="102"/>
      <c r="Y523" s="102"/>
      <c r="Z523" s="102"/>
      <c r="AA523" s="102"/>
      <c r="AB523" s="102"/>
      <c r="AC523" s="102"/>
      <c r="AD523" s="102"/>
      <c r="AE523" s="102"/>
      <c r="AF523" s="102"/>
    </row>
    <row r="524" spans="17:32" x14ac:dyDescent="0.25">
      <c r="Q524" s="102"/>
      <c r="R524" s="102"/>
      <c r="S524" s="102"/>
      <c r="T524" s="102"/>
      <c r="U524" s="102"/>
      <c r="V524" s="102"/>
      <c r="W524" s="102"/>
      <c r="X524" s="102"/>
      <c r="Y524" s="102"/>
      <c r="Z524" s="102"/>
      <c r="AA524" s="102"/>
      <c r="AB524" s="102"/>
      <c r="AC524" s="102"/>
      <c r="AD524" s="102"/>
      <c r="AE524" s="102"/>
      <c r="AF524" s="102"/>
    </row>
    <row r="525" spans="17:32" x14ac:dyDescent="0.25">
      <c r="Q525" s="102"/>
      <c r="R525" s="102"/>
      <c r="S525" s="102"/>
      <c r="T525" s="102"/>
      <c r="U525" s="102"/>
      <c r="V525" s="102"/>
      <c r="W525" s="102"/>
      <c r="X525" s="102"/>
      <c r="Y525" s="102"/>
      <c r="Z525" s="102"/>
      <c r="AA525" s="102"/>
      <c r="AB525" s="102"/>
      <c r="AC525" s="102"/>
      <c r="AD525" s="102"/>
      <c r="AE525" s="102"/>
      <c r="AF525" s="102"/>
    </row>
    <row r="526" spans="17:32" x14ac:dyDescent="0.25">
      <c r="Q526" s="102"/>
      <c r="R526" s="102"/>
      <c r="S526" s="102"/>
      <c r="T526" s="102"/>
      <c r="U526" s="102"/>
      <c r="V526" s="102"/>
      <c r="W526" s="102"/>
      <c r="X526" s="102"/>
      <c r="Y526" s="102"/>
      <c r="Z526" s="102"/>
      <c r="AA526" s="102"/>
      <c r="AB526" s="102"/>
      <c r="AC526" s="102"/>
      <c r="AD526" s="102"/>
      <c r="AE526" s="102"/>
      <c r="AF526" s="102"/>
    </row>
    <row r="527" spans="17:32" x14ac:dyDescent="0.25">
      <c r="Q527" s="102"/>
      <c r="R527" s="102"/>
      <c r="S527" s="102"/>
      <c r="T527" s="102"/>
      <c r="U527" s="102"/>
      <c r="V527" s="102"/>
      <c r="W527" s="102"/>
      <c r="X527" s="102"/>
      <c r="Y527" s="102"/>
      <c r="Z527" s="102"/>
      <c r="AA527" s="102"/>
      <c r="AB527" s="102"/>
      <c r="AC527" s="102"/>
      <c r="AD527" s="102"/>
      <c r="AE527" s="102"/>
      <c r="AF527" s="102"/>
    </row>
    <row r="528" spans="17:32" x14ac:dyDescent="0.25">
      <c r="Q528" s="102"/>
      <c r="R528" s="102"/>
      <c r="S528" s="102"/>
      <c r="T528" s="102"/>
      <c r="U528" s="102"/>
      <c r="V528" s="102"/>
      <c r="W528" s="102"/>
      <c r="X528" s="102"/>
      <c r="Y528" s="102"/>
      <c r="Z528" s="102"/>
      <c r="AA528" s="102"/>
      <c r="AB528" s="102"/>
      <c r="AC528" s="102"/>
      <c r="AD528" s="102"/>
      <c r="AE528" s="102"/>
      <c r="AF528" s="102"/>
    </row>
    <row r="529" spans="17:32" x14ac:dyDescent="0.25">
      <c r="Q529" s="102"/>
      <c r="R529" s="102"/>
      <c r="S529" s="102"/>
      <c r="T529" s="102"/>
      <c r="U529" s="102"/>
      <c r="V529" s="102"/>
      <c r="W529" s="102"/>
      <c r="X529" s="102"/>
      <c r="Y529" s="102"/>
      <c r="Z529" s="102"/>
      <c r="AA529" s="102"/>
      <c r="AB529" s="102"/>
      <c r="AC529" s="102"/>
      <c r="AD529" s="102"/>
      <c r="AE529" s="102"/>
      <c r="AF529" s="102"/>
    </row>
    <row r="530" spans="17:32" x14ac:dyDescent="0.25">
      <c r="Q530" s="102"/>
      <c r="R530" s="102"/>
      <c r="S530" s="102"/>
      <c r="T530" s="102"/>
      <c r="U530" s="102"/>
      <c r="V530" s="102"/>
      <c r="W530" s="102"/>
      <c r="X530" s="102"/>
      <c r="Y530" s="102"/>
      <c r="Z530" s="102"/>
      <c r="AA530" s="102"/>
      <c r="AB530" s="102"/>
      <c r="AC530" s="102"/>
      <c r="AD530" s="102"/>
      <c r="AE530" s="102"/>
      <c r="AF530" s="102"/>
    </row>
    <row r="531" spans="17:32" x14ac:dyDescent="0.25">
      <c r="Q531" s="102"/>
      <c r="R531" s="102"/>
      <c r="S531" s="102"/>
      <c r="T531" s="102"/>
      <c r="U531" s="102"/>
      <c r="V531" s="102"/>
      <c r="W531" s="102"/>
      <c r="X531" s="102"/>
      <c r="Y531" s="102"/>
      <c r="Z531" s="102"/>
      <c r="AA531" s="102"/>
      <c r="AB531" s="102"/>
      <c r="AC531" s="102"/>
      <c r="AD531" s="102"/>
      <c r="AE531" s="102"/>
      <c r="AF531" s="102"/>
    </row>
    <row r="532" spans="17:32" x14ac:dyDescent="0.25">
      <c r="Q532" s="102"/>
      <c r="R532" s="102"/>
      <c r="S532" s="102"/>
      <c r="T532" s="102"/>
      <c r="U532" s="102"/>
      <c r="V532" s="102"/>
      <c r="W532" s="102"/>
      <c r="X532" s="102"/>
      <c r="Y532" s="102"/>
      <c r="Z532" s="102"/>
      <c r="AA532" s="102"/>
      <c r="AB532" s="102"/>
      <c r="AC532" s="102"/>
      <c r="AD532" s="102"/>
      <c r="AE532" s="102"/>
      <c r="AF532" s="102"/>
    </row>
    <row r="533" spans="17:32" x14ac:dyDescent="0.25">
      <c r="Q533" s="102"/>
      <c r="R533" s="102"/>
      <c r="S533" s="102"/>
      <c r="T533" s="102"/>
      <c r="U533" s="102"/>
      <c r="V533" s="102"/>
      <c r="W533" s="102"/>
      <c r="X533" s="102"/>
      <c r="Y533" s="102"/>
      <c r="Z533" s="102"/>
      <c r="AA533" s="102"/>
      <c r="AB533" s="102"/>
      <c r="AC533" s="102"/>
      <c r="AD533" s="102"/>
      <c r="AE533" s="102"/>
      <c r="AF533" s="102"/>
    </row>
    <row r="534" spans="17:32" x14ac:dyDescent="0.25">
      <c r="Q534" s="102"/>
      <c r="R534" s="102"/>
      <c r="S534" s="102"/>
      <c r="T534" s="102"/>
      <c r="U534" s="102"/>
      <c r="V534" s="102"/>
      <c r="W534" s="102"/>
      <c r="X534" s="102"/>
      <c r="Y534" s="102"/>
      <c r="Z534" s="102"/>
      <c r="AA534" s="102"/>
      <c r="AB534" s="102"/>
      <c r="AC534" s="102"/>
      <c r="AD534" s="102"/>
      <c r="AE534" s="102"/>
      <c r="AF534" s="102"/>
    </row>
    <row r="535" spans="17:32" x14ac:dyDescent="0.25">
      <c r="Q535" s="102"/>
      <c r="R535" s="102"/>
      <c r="S535" s="102"/>
      <c r="T535" s="102"/>
      <c r="U535" s="102"/>
      <c r="V535" s="102"/>
      <c r="W535" s="102"/>
      <c r="X535" s="102"/>
      <c r="Y535" s="102"/>
      <c r="Z535" s="102"/>
      <c r="AA535" s="102"/>
      <c r="AB535" s="102"/>
      <c r="AC535" s="102"/>
      <c r="AD535" s="102"/>
      <c r="AE535" s="102"/>
      <c r="AF535" s="102"/>
    </row>
    <row r="536" spans="17:32" x14ac:dyDescent="0.25">
      <c r="Q536" s="102"/>
      <c r="R536" s="102"/>
      <c r="S536" s="102"/>
      <c r="T536" s="102"/>
      <c r="U536" s="102"/>
      <c r="V536" s="102"/>
      <c r="W536" s="102"/>
      <c r="X536" s="102"/>
      <c r="Y536" s="102"/>
      <c r="Z536" s="102"/>
      <c r="AA536" s="102"/>
      <c r="AB536" s="102"/>
      <c r="AC536" s="102"/>
      <c r="AD536" s="102"/>
      <c r="AE536" s="102"/>
      <c r="AF536" s="102"/>
    </row>
    <row r="537" spans="17:32" x14ac:dyDescent="0.25">
      <c r="Q537" s="102"/>
      <c r="R537" s="102"/>
      <c r="S537" s="102"/>
      <c r="T537" s="102"/>
      <c r="U537" s="102"/>
      <c r="V537" s="102"/>
      <c r="W537" s="102"/>
      <c r="X537" s="102"/>
      <c r="Y537" s="102"/>
      <c r="Z537" s="102"/>
      <c r="AA537" s="102"/>
      <c r="AB537" s="102"/>
      <c r="AC537" s="102"/>
      <c r="AD537" s="102"/>
      <c r="AE537" s="102"/>
      <c r="AF537" s="102"/>
    </row>
    <row r="538" spans="17:32" x14ac:dyDescent="0.25">
      <c r="Q538" s="102"/>
      <c r="R538" s="102"/>
      <c r="S538" s="102"/>
      <c r="T538" s="102"/>
      <c r="U538" s="102"/>
      <c r="V538" s="102"/>
      <c r="W538" s="102"/>
      <c r="X538" s="102"/>
      <c r="Y538" s="102"/>
      <c r="Z538" s="102"/>
      <c r="AA538" s="102"/>
      <c r="AB538" s="102"/>
      <c r="AC538" s="102"/>
      <c r="AD538" s="102"/>
      <c r="AE538" s="102"/>
      <c r="AF538" s="102"/>
    </row>
    <row r="539" spans="17:32" x14ac:dyDescent="0.25">
      <c r="Q539" s="102"/>
      <c r="R539" s="102"/>
      <c r="S539" s="102"/>
      <c r="T539" s="102"/>
      <c r="U539" s="102"/>
      <c r="V539" s="102"/>
      <c r="W539" s="102"/>
      <c r="X539" s="102"/>
      <c r="Y539" s="102"/>
      <c r="Z539" s="102"/>
      <c r="AA539" s="102"/>
      <c r="AB539" s="102"/>
      <c r="AC539" s="102"/>
      <c r="AD539" s="102"/>
      <c r="AE539" s="102"/>
      <c r="AF539" s="102"/>
    </row>
    <row r="540" spans="17:32" x14ac:dyDescent="0.25">
      <c r="Q540" s="102"/>
      <c r="R540" s="102"/>
      <c r="S540" s="102"/>
      <c r="T540" s="102"/>
      <c r="U540" s="102"/>
      <c r="V540" s="102"/>
      <c r="W540" s="102"/>
      <c r="X540" s="102"/>
      <c r="Y540" s="102"/>
      <c r="Z540" s="102"/>
      <c r="AA540" s="102"/>
      <c r="AB540" s="102"/>
      <c r="AC540" s="102"/>
      <c r="AD540" s="102"/>
      <c r="AE540" s="102"/>
      <c r="AF540" s="102"/>
    </row>
    <row r="541" spans="17:32" x14ac:dyDescent="0.25">
      <c r="Q541" s="102"/>
      <c r="R541" s="102"/>
      <c r="S541" s="102"/>
      <c r="T541" s="102"/>
      <c r="U541" s="102"/>
      <c r="V541" s="102"/>
      <c r="W541" s="102"/>
      <c r="X541" s="102"/>
      <c r="Y541" s="102"/>
      <c r="Z541" s="102"/>
      <c r="AA541" s="102"/>
      <c r="AB541" s="102"/>
      <c r="AC541" s="102"/>
      <c r="AD541" s="102"/>
      <c r="AE541" s="102"/>
      <c r="AF541" s="102"/>
    </row>
    <row r="542" spans="17:32" x14ac:dyDescent="0.25">
      <c r="Q542" s="102"/>
      <c r="R542" s="102"/>
      <c r="S542" s="102"/>
      <c r="T542" s="102"/>
      <c r="U542" s="102"/>
      <c r="V542" s="102"/>
      <c r="W542" s="102"/>
      <c r="X542" s="102"/>
      <c r="Y542" s="102"/>
      <c r="Z542" s="102"/>
      <c r="AA542" s="102"/>
      <c r="AB542" s="102"/>
      <c r="AC542" s="102"/>
      <c r="AD542" s="102"/>
      <c r="AE542" s="102"/>
      <c r="AF542" s="102"/>
    </row>
    <row r="543" spans="17:32" x14ac:dyDescent="0.25">
      <c r="Q543" s="102"/>
      <c r="R543" s="102"/>
      <c r="S543" s="102"/>
      <c r="T543" s="102"/>
      <c r="U543" s="102"/>
      <c r="V543" s="102"/>
      <c r="W543" s="102"/>
      <c r="X543" s="102"/>
      <c r="Y543" s="102"/>
      <c r="Z543" s="102"/>
      <c r="AA543" s="102"/>
      <c r="AB543" s="102"/>
      <c r="AC543" s="102"/>
      <c r="AD543" s="102"/>
      <c r="AE543" s="102"/>
      <c r="AF543" s="102"/>
    </row>
    <row r="544" spans="17:32" x14ac:dyDescent="0.25">
      <c r="Q544" s="102"/>
      <c r="R544" s="102"/>
      <c r="S544" s="102"/>
      <c r="T544" s="102"/>
      <c r="U544" s="102"/>
      <c r="V544" s="102"/>
      <c r="W544" s="102"/>
      <c r="X544" s="102"/>
      <c r="Y544" s="102"/>
      <c r="Z544" s="102"/>
      <c r="AA544" s="102"/>
      <c r="AB544" s="102"/>
      <c r="AC544" s="102"/>
      <c r="AD544" s="102"/>
      <c r="AE544" s="102"/>
      <c r="AF544" s="102"/>
    </row>
    <row r="545" spans="17:32" x14ac:dyDescent="0.25">
      <c r="Q545" s="102"/>
      <c r="R545" s="102"/>
      <c r="S545" s="102"/>
      <c r="T545" s="102"/>
      <c r="U545" s="102"/>
      <c r="V545" s="102"/>
      <c r="W545" s="102"/>
      <c r="X545" s="102"/>
      <c r="Y545" s="102"/>
      <c r="Z545" s="102"/>
      <c r="AA545" s="102"/>
      <c r="AB545" s="102"/>
      <c r="AC545" s="102"/>
      <c r="AD545" s="102"/>
      <c r="AE545" s="102"/>
      <c r="AF545" s="102"/>
    </row>
    <row r="546" spans="17:32" x14ac:dyDescent="0.25">
      <c r="Q546" s="102"/>
      <c r="R546" s="102"/>
      <c r="S546" s="102"/>
      <c r="T546" s="102"/>
      <c r="U546" s="102"/>
      <c r="V546" s="102"/>
      <c r="W546" s="102"/>
      <c r="X546" s="102"/>
      <c r="Y546" s="102"/>
      <c r="Z546" s="102"/>
      <c r="AA546" s="102"/>
      <c r="AB546" s="102"/>
      <c r="AC546" s="102"/>
      <c r="AD546" s="102"/>
      <c r="AE546" s="102"/>
      <c r="AF546" s="102"/>
    </row>
    <row r="547" spans="17:32" x14ac:dyDescent="0.25">
      <c r="Q547" s="102"/>
      <c r="R547" s="102"/>
      <c r="S547" s="102"/>
      <c r="T547" s="102"/>
      <c r="U547" s="102"/>
      <c r="V547" s="102"/>
      <c r="W547" s="102"/>
      <c r="X547" s="102"/>
      <c r="Y547" s="102"/>
      <c r="Z547" s="102"/>
      <c r="AA547" s="102"/>
      <c r="AB547" s="102"/>
      <c r="AC547" s="102"/>
      <c r="AD547" s="102"/>
      <c r="AE547" s="102"/>
      <c r="AF547" s="102"/>
    </row>
    <row r="548" spans="17:32" x14ac:dyDescent="0.25">
      <c r="Q548" s="102"/>
      <c r="R548" s="102"/>
      <c r="S548" s="102"/>
      <c r="T548" s="102"/>
      <c r="U548" s="102"/>
      <c r="V548" s="102"/>
      <c r="W548" s="102"/>
      <c r="X548" s="102"/>
      <c r="Y548" s="102"/>
      <c r="Z548" s="102"/>
      <c r="AA548" s="102"/>
      <c r="AB548" s="102"/>
      <c r="AC548" s="102"/>
      <c r="AD548" s="102"/>
      <c r="AE548" s="102"/>
      <c r="AF548" s="102"/>
    </row>
    <row r="549" spans="17:32" x14ac:dyDescent="0.25">
      <c r="Q549" s="102"/>
      <c r="R549" s="102"/>
      <c r="S549" s="102"/>
      <c r="T549" s="102"/>
      <c r="U549" s="102"/>
      <c r="V549" s="102"/>
      <c r="W549" s="102"/>
      <c r="X549" s="102"/>
      <c r="Y549" s="102"/>
      <c r="Z549" s="102"/>
      <c r="AA549" s="102"/>
      <c r="AB549" s="102"/>
      <c r="AC549" s="102"/>
      <c r="AD549" s="102"/>
      <c r="AE549" s="102"/>
      <c r="AF549" s="102"/>
    </row>
    <row r="550" spans="17:32" x14ac:dyDescent="0.25">
      <c r="Q550" s="102"/>
      <c r="R550" s="102"/>
      <c r="S550" s="102"/>
      <c r="T550" s="102"/>
      <c r="U550" s="102"/>
      <c r="V550" s="102"/>
      <c r="W550" s="102"/>
      <c r="X550" s="102"/>
      <c r="Y550" s="102"/>
      <c r="Z550" s="102"/>
      <c r="AA550" s="102"/>
      <c r="AB550" s="102"/>
      <c r="AC550" s="102"/>
      <c r="AD550" s="102"/>
      <c r="AE550" s="102"/>
      <c r="AF550" s="102"/>
    </row>
    <row r="551" spans="17:32" x14ac:dyDescent="0.25">
      <c r="Q551" s="102"/>
      <c r="R551" s="102"/>
      <c r="S551" s="102"/>
      <c r="T551" s="102"/>
      <c r="U551" s="102"/>
      <c r="V551" s="102"/>
      <c r="W551" s="102"/>
      <c r="X551" s="102"/>
      <c r="Y551" s="102"/>
      <c r="Z551" s="102"/>
      <c r="AA551" s="102"/>
      <c r="AB551" s="102"/>
      <c r="AC551" s="102"/>
      <c r="AD551" s="102"/>
      <c r="AE551" s="102"/>
      <c r="AF551" s="102"/>
    </row>
    <row r="552" spans="17:32" x14ac:dyDescent="0.25">
      <c r="Q552" s="102"/>
      <c r="R552" s="102"/>
      <c r="S552" s="102"/>
      <c r="T552" s="102"/>
      <c r="U552" s="102"/>
      <c r="V552" s="102"/>
      <c r="W552" s="102"/>
      <c r="X552" s="102"/>
      <c r="Y552" s="102"/>
      <c r="Z552" s="102"/>
      <c r="AA552" s="102"/>
      <c r="AB552" s="102"/>
      <c r="AC552" s="102"/>
      <c r="AD552" s="102"/>
      <c r="AE552" s="102"/>
      <c r="AF552" s="102"/>
    </row>
    <row r="553" spans="17:32" x14ac:dyDescent="0.25">
      <c r="Q553" s="102"/>
      <c r="R553" s="102"/>
      <c r="S553" s="102"/>
      <c r="T553" s="102"/>
      <c r="U553" s="102"/>
      <c r="V553" s="102"/>
      <c r="W553" s="102"/>
      <c r="X553" s="102"/>
      <c r="Y553" s="102"/>
      <c r="Z553" s="102"/>
      <c r="AA553" s="102"/>
      <c r="AB553" s="102"/>
      <c r="AC553" s="102"/>
      <c r="AD553" s="102"/>
      <c r="AE553" s="102"/>
      <c r="AF553" s="102"/>
    </row>
    <row r="554" spans="17:32" x14ac:dyDescent="0.25">
      <c r="Q554" s="102"/>
      <c r="R554" s="102"/>
      <c r="S554" s="102"/>
      <c r="T554" s="102"/>
      <c r="U554" s="102"/>
      <c r="V554" s="102"/>
      <c r="W554" s="102"/>
      <c r="X554" s="102"/>
      <c r="Y554" s="102"/>
      <c r="Z554" s="102"/>
      <c r="AA554" s="102"/>
      <c r="AB554" s="102"/>
      <c r="AC554" s="102"/>
      <c r="AD554" s="102"/>
      <c r="AE554" s="102"/>
      <c r="AF554" s="102"/>
    </row>
    <row r="555" spans="17:32" x14ac:dyDescent="0.25">
      <c r="Q555" s="102"/>
      <c r="R555" s="102"/>
      <c r="S555" s="102"/>
      <c r="T555" s="102"/>
      <c r="U555" s="102"/>
      <c r="V555" s="102"/>
      <c r="W555" s="102"/>
      <c r="X555" s="102"/>
      <c r="Y555" s="102"/>
      <c r="Z555" s="102"/>
      <c r="AA555" s="102"/>
      <c r="AB555" s="102"/>
      <c r="AC555" s="102"/>
      <c r="AD555" s="102"/>
      <c r="AE555" s="102"/>
      <c r="AF555" s="102"/>
    </row>
    <row r="556" spans="17:32" x14ac:dyDescent="0.25">
      <c r="Q556" s="102"/>
      <c r="R556" s="102"/>
      <c r="S556" s="102"/>
      <c r="T556" s="102"/>
      <c r="U556" s="102"/>
      <c r="V556" s="102"/>
      <c r="W556" s="102"/>
      <c r="X556" s="102"/>
      <c r="Y556" s="102"/>
      <c r="Z556" s="102"/>
      <c r="AA556" s="102"/>
      <c r="AB556" s="102"/>
      <c r="AC556" s="102"/>
      <c r="AD556" s="102"/>
      <c r="AE556" s="102"/>
      <c r="AF556" s="102"/>
    </row>
    <row r="557" spans="17:32" x14ac:dyDescent="0.25">
      <c r="Q557" s="102"/>
      <c r="R557" s="102"/>
      <c r="S557" s="102"/>
      <c r="T557" s="102"/>
      <c r="U557" s="102"/>
      <c r="V557" s="102"/>
      <c r="W557" s="102"/>
      <c r="X557" s="102"/>
      <c r="Y557" s="102"/>
      <c r="Z557" s="102"/>
      <c r="AA557" s="102"/>
      <c r="AB557" s="102"/>
      <c r="AC557" s="102"/>
      <c r="AD557" s="102"/>
      <c r="AE557" s="102"/>
      <c r="AF557" s="102"/>
    </row>
    <row r="558" spans="17:32" x14ac:dyDescent="0.25">
      <c r="Q558" s="102"/>
      <c r="R558" s="102"/>
      <c r="S558" s="102"/>
      <c r="T558" s="102"/>
      <c r="U558" s="102"/>
      <c r="V558" s="102"/>
      <c r="W558" s="102"/>
      <c r="X558" s="102"/>
      <c r="Y558" s="102"/>
      <c r="Z558" s="102"/>
      <c r="AA558" s="102"/>
      <c r="AB558" s="102"/>
      <c r="AC558" s="102"/>
      <c r="AD558" s="102"/>
      <c r="AE558" s="102"/>
      <c r="AF558" s="102"/>
    </row>
    <row r="559" spans="17:32" x14ac:dyDescent="0.25">
      <c r="Q559" s="102"/>
      <c r="R559" s="102"/>
      <c r="S559" s="102"/>
      <c r="T559" s="102"/>
      <c r="U559" s="102"/>
      <c r="V559" s="102"/>
      <c r="W559" s="102"/>
      <c r="X559" s="102"/>
      <c r="Y559" s="102"/>
      <c r="Z559" s="102"/>
      <c r="AA559" s="102"/>
      <c r="AB559" s="102"/>
      <c r="AC559" s="102"/>
      <c r="AD559" s="102"/>
      <c r="AE559" s="102"/>
      <c r="AF559" s="102"/>
    </row>
    <row r="560" spans="17:32" x14ac:dyDescent="0.25">
      <c r="Q560" s="102"/>
      <c r="R560" s="102"/>
      <c r="S560" s="102"/>
      <c r="T560" s="102"/>
      <c r="U560" s="102"/>
      <c r="V560" s="102"/>
      <c r="W560" s="102"/>
      <c r="X560" s="102"/>
      <c r="Y560" s="102"/>
      <c r="Z560" s="102"/>
      <c r="AA560" s="102"/>
      <c r="AB560" s="102"/>
      <c r="AC560" s="102"/>
      <c r="AD560" s="102"/>
      <c r="AE560" s="102"/>
      <c r="AF560" s="102"/>
    </row>
    <row r="561" spans="17:32" x14ac:dyDescent="0.25">
      <c r="Q561" s="102"/>
      <c r="R561" s="102"/>
      <c r="S561" s="102"/>
      <c r="T561" s="102"/>
      <c r="U561" s="102"/>
      <c r="V561" s="102"/>
      <c r="W561" s="102"/>
      <c r="X561" s="102"/>
      <c r="Y561" s="102"/>
      <c r="Z561" s="102"/>
      <c r="AA561" s="102"/>
      <c r="AB561" s="102"/>
      <c r="AC561" s="102"/>
      <c r="AD561" s="102"/>
      <c r="AE561" s="102"/>
      <c r="AF561" s="102"/>
    </row>
    <row r="562" spans="17:32" x14ac:dyDescent="0.25">
      <c r="Q562" s="102"/>
      <c r="R562" s="102"/>
      <c r="S562" s="102"/>
      <c r="T562" s="102"/>
      <c r="U562" s="102"/>
      <c r="V562" s="102"/>
      <c r="W562" s="102"/>
      <c r="X562" s="102"/>
      <c r="Y562" s="102"/>
      <c r="Z562" s="102"/>
      <c r="AA562" s="102"/>
      <c r="AB562" s="102"/>
      <c r="AC562" s="102"/>
      <c r="AD562" s="102"/>
      <c r="AE562" s="102"/>
      <c r="AF562" s="102"/>
    </row>
    <row r="563" spans="17:32" x14ac:dyDescent="0.25">
      <c r="Q563" s="102"/>
      <c r="R563" s="102"/>
      <c r="S563" s="102"/>
      <c r="T563" s="102"/>
      <c r="U563" s="102"/>
      <c r="V563" s="102"/>
      <c r="W563" s="102"/>
      <c r="X563" s="102"/>
      <c r="Y563" s="102"/>
      <c r="Z563" s="102"/>
      <c r="AA563" s="102"/>
      <c r="AB563" s="102"/>
      <c r="AC563" s="102"/>
      <c r="AD563" s="102"/>
      <c r="AE563" s="102"/>
      <c r="AF563" s="102"/>
    </row>
    <row r="564" spans="17:32" x14ac:dyDescent="0.25">
      <c r="Q564" s="102"/>
      <c r="R564" s="102"/>
      <c r="S564" s="102"/>
      <c r="T564" s="102"/>
      <c r="U564" s="102"/>
      <c r="V564" s="102"/>
      <c r="W564" s="102"/>
      <c r="X564" s="102"/>
      <c r="Y564" s="102"/>
      <c r="Z564" s="102"/>
      <c r="AA564" s="102"/>
      <c r="AB564" s="102"/>
      <c r="AC564" s="102"/>
      <c r="AD564" s="102"/>
      <c r="AE564" s="102"/>
      <c r="AF564" s="102"/>
    </row>
    <row r="565" spans="17:32" x14ac:dyDescent="0.25">
      <c r="Q565" s="102"/>
      <c r="R565" s="102"/>
      <c r="S565" s="102"/>
      <c r="T565" s="102"/>
      <c r="U565" s="102"/>
      <c r="V565" s="102"/>
      <c r="W565" s="102"/>
      <c r="X565" s="102"/>
      <c r="Y565" s="102"/>
      <c r="Z565" s="102"/>
      <c r="AA565" s="102"/>
      <c r="AB565" s="102"/>
      <c r="AC565" s="102"/>
      <c r="AD565" s="102"/>
      <c r="AE565" s="102"/>
      <c r="AF565" s="102"/>
    </row>
    <row r="566" spans="17:32" x14ac:dyDescent="0.25">
      <c r="Q566" s="102"/>
      <c r="R566" s="102"/>
      <c r="S566" s="102"/>
      <c r="T566" s="102"/>
      <c r="U566" s="102"/>
      <c r="V566" s="102"/>
      <c r="W566" s="102"/>
      <c r="X566" s="102"/>
      <c r="Y566" s="102"/>
      <c r="Z566" s="102"/>
      <c r="AA566" s="102"/>
      <c r="AB566" s="102"/>
      <c r="AC566" s="102"/>
      <c r="AD566" s="102"/>
      <c r="AE566" s="102"/>
      <c r="AF566" s="102"/>
    </row>
    <row r="567" spans="17:32" x14ac:dyDescent="0.25">
      <c r="Q567" s="102"/>
      <c r="R567" s="102"/>
      <c r="S567" s="102"/>
      <c r="T567" s="102"/>
      <c r="U567" s="102"/>
      <c r="V567" s="102"/>
      <c r="W567" s="102"/>
      <c r="X567" s="102"/>
      <c r="Y567" s="102"/>
      <c r="Z567" s="102"/>
      <c r="AA567" s="102"/>
      <c r="AB567" s="102"/>
      <c r="AC567" s="102"/>
      <c r="AD567" s="102"/>
      <c r="AE567" s="102"/>
      <c r="AF567" s="102"/>
    </row>
    <row r="568" spans="17:32" x14ac:dyDescent="0.25">
      <c r="Q568" s="102"/>
      <c r="R568" s="102"/>
      <c r="S568" s="102"/>
      <c r="T568" s="102"/>
      <c r="U568" s="102"/>
      <c r="V568" s="102"/>
      <c r="W568" s="102"/>
      <c r="X568" s="102"/>
      <c r="Y568" s="102"/>
      <c r="Z568" s="102"/>
      <c r="AA568" s="102"/>
      <c r="AB568" s="102"/>
      <c r="AC568" s="102"/>
      <c r="AD568" s="102"/>
      <c r="AE568" s="102"/>
      <c r="AF568" s="102"/>
    </row>
    <row r="569" spans="17:32" x14ac:dyDescent="0.25">
      <c r="Q569" s="102"/>
      <c r="R569" s="102"/>
      <c r="S569" s="102"/>
      <c r="T569" s="102"/>
      <c r="U569" s="102"/>
      <c r="V569" s="102"/>
      <c r="W569" s="102"/>
      <c r="X569" s="102"/>
      <c r="Y569" s="102"/>
      <c r="Z569" s="102"/>
      <c r="AA569" s="102"/>
      <c r="AB569" s="102"/>
      <c r="AC569" s="102"/>
      <c r="AD569" s="102"/>
      <c r="AE569" s="102"/>
      <c r="AF569" s="102"/>
    </row>
    <row r="570" spans="17:32" x14ac:dyDescent="0.25">
      <c r="Q570" s="102"/>
      <c r="R570" s="102"/>
      <c r="S570" s="102"/>
      <c r="T570" s="102"/>
      <c r="U570" s="102"/>
      <c r="V570" s="102"/>
      <c r="W570" s="102"/>
      <c r="X570" s="102"/>
      <c r="Y570" s="102"/>
      <c r="Z570" s="102"/>
      <c r="AA570" s="102"/>
      <c r="AB570" s="102"/>
      <c r="AC570" s="102"/>
      <c r="AD570" s="102"/>
      <c r="AE570" s="102"/>
      <c r="AF570" s="102"/>
    </row>
    <row r="571" spans="17:32" x14ac:dyDescent="0.25">
      <c r="Q571" s="102"/>
      <c r="R571" s="102"/>
      <c r="S571" s="102"/>
      <c r="T571" s="102"/>
      <c r="U571" s="102"/>
      <c r="V571" s="102"/>
      <c r="W571" s="102"/>
      <c r="X571" s="102"/>
      <c r="Y571" s="102"/>
      <c r="Z571" s="102"/>
      <c r="AA571" s="102"/>
      <c r="AB571" s="102"/>
      <c r="AC571" s="102"/>
      <c r="AD571" s="102"/>
      <c r="AE571" s="102"/>
      <c r="AF571" s="102"/>
    </row>
    <row r="572" spans="17:32" x14ac:dyDescent="0.25">
      <c r="Q572" s="102"/>
      <c r="R572" s="102"/>
      <c r="S572" s="102"/>
      <c r="T572" s="102"/>
      <c r="U572" s="102"/>
      <c r="V572" s="102"/>
      <c r="W572" s="102"/>
      <c r="X572" s="102"/>
      <c r="Y572" s="102"/>
      <c r="Z572" s="102"/>
      <c r="AA572" s="102"/>
      <c r="AB572" s="102"/>
      <c r="AC572" s="102"/>
      <c r="AD572" s="102"/>
      <c r="AE572" s="102"/>
      <c r="AF572" s="102"/>
    </row>
    <row r="573" spans="17:32" x14ac:dyDescent="0.25">
      <c r="Q573" s="102"/>
      <c r="R573" s="102"/>
      <c r="S573" s="102"/>
      <c r="T573" s="102"/>
      <c r="U573" s="102"/>
      <c r="V573" s="102"/>
      <c r="W573" s="102"/>
      <c r="X573" s="102"/>
      <c r="Y573" s="102"/>
      <c r="Z573" s="102"/>
      <c r="AA573" s="102"/>
      <c r="AB573" s="102"/>
      <c r="AC573" s="102"/>
      <c r="AD573" s="102"/>
      <c r="AE573" s="102"/>
      <c r="AF573" s="102"/>
    </row>
    <row r="574" spans="17:32" x14ac:dyDescent="0.25">
      <c r="Q574" s="102"/>
      <c r="R574" s="102"/>
      <c r="S574" s="102"/>
      <c r="T574" s="102"/>
      <c r="U574" s="102"/>
      <c r="V574" s="102"/>
      <c r="W574" s="102"/>
      <c r="X574" s="102"/>
      <c r="Y574" s="102"/>
      <c r="Z574" s="102"/>
      <c r="AA574" s="102"/>
      <c r="AB574" s="102"/>
      <c r="AC574" s="102"/>
      <c r="AD574" s="102"/>
      <c r="AE574" s="102"/>
      <c r="AF574" s="102"/>
    </row>
    <row r="575" spans="17:32" x14ac:dyDescent="0.25">
      <c r="Q575" s="102"/>
      <c r="R575" s="102"/>
      <c r="S575" s="102"/>
      <c r="T575" s="102"/>
      <c r="U575" s="102"/>
      <c r="V575" s="102"/>
      <c r="W575" s="102"/>
      <c r="X575" s="102"/>
      <c r="Y575" s="102"/>
      <c r="Z575" s="102"/>
      <c r="AA575" s="102"/>
      <c r="AB575" s="102"/>
      <c r="AC575" s="102"/>
      <c r="AD575" s="102"/>
      <c r="AE575" s="102"/>
      <c r="AF575" s="102"/>
    </row>
    <row r="576" spans="17:32" x14ac:dyDescent="0.25">
      <c r="Q576" s="102"/>
      <c r="R576" s="102"/>
      <c r="S576" s="102"/>
      <c r="T576" s="102"/>
      <c r="U576" s="102"/>
      <c r="V576" s="102"/>
      <c r="W576" s="102"/>
      <c r="X576" s="102"/>
      <c r="Y576" s="102"/>
      <c r="Z576" s="102"/>
      <c r="AA576" s="102"/>
      <c r="AB576" s="102"/>
      <c r="AC576" s="102"/>
      <c r="AD576" s="102"/>
      <c r="AE576" s="102"/>
      <c r="AF576" s="102"/>
    </row>
    <row r="577" spans="17:32" x14ac:dyDescent="0.25">
      <c r="Q577" s="102"/>
      <c r="R577" s="102"/>
      <c r="S577" s="102"/>
      <c r="T577" s="102"/>
      <c r="U577" s="102"/>
      <c r="V577" s="102"/>
      <c r="W577" s="102"/>
      <c r="X577" s="102"/>
      <c r="Y577" s="102"/>
      <c r="Z577" s="102"/>
      <c r="AA577" s="102"/>
      <c r="AB577" s="102"/>
      <c r="AC577" s="102"/>
      <c r="AD577" s="102"/>
      <c r="AE577" s="102"/>
      <c r="AF577" s="102"/>
    </row>
    <row r="578" spans="17:32" x14ac:dyDescent="0.25">
      <c r="Q578" s="102"/>
      <c r="R578" s="102"/>
      <c r="S578" s="102"/>
      <c r="T578" s="102"/>
      <c r="U578" s="102"/>
      <c r="V578" s="102"/>
      <c r="W578" s="102"/>
      <c r="X578" s="102"/>
      <c r="Y578" s="102"/>
      <c r="Z578" s="102"/>
      <c r="AA578" s="102"/>
      <c r="AB578" s="102"/>
      <c r="AC578" s="102"/>
      <c r="AD578" s="102"/>
      <c r="AE578" s="102"/>
      <c r="AF578" s="102"/>
    </row>
    <row r="579" spans="17:32" x14ac:dyDescent="0.25">
      <c r="Q579" s="102"/>
      <c r="R579" s="102"/>
      <c r="S579" s="102"/>
      <c r="T579" s="102"/>
      <c r="U579" s="102"/>
      <c r="V579" s="102"/>
      <c r="W579" s="102"/>
      <c r="X579" s="102"/>
      <c r="Y579" s="102"/>
      <c r="Z579" s="102"/>
      <c r="AA579" s="102"/>
      <c r="AB579" s="102"/>
      <c r="AC579" s="102"/>
      <c r="AD579" s="102"/>
      <c r="AE579" s="102"/>
      <c r="AF579" s="102"/>
    </row>
    <row r="580" spans="17:32" x14ac:dyDescent="0.25">
      <c r="Q580" s="102"/>
      <c r="R580" s="102"/>
      <c r="S580" s="102"/>
      <c r="T580" s="102"/>
      <c r="U580" s="102"/>
      <c r="V580" s="102"/>
      <c r="W580" s="102"/>
      <c r="X580" s="102"/>
      <c r="Y580" s="102"/>
      <c r="Z580" s="102"/>
      <c r="AA580" s="102"/>
      <c r="AB580" s="102"/>
      <c r="AC580" s="102"/>
      <c r="AD580" s="102"/>
      <c r="AE580" s="102"/>
      <c r="AF580" s="102"/>
    </row>
    <row r="581" spans="17:32" x14ac:dyDescent="0.25">
      <c r="Q581" s="102"/>
      <c r="R581" s="102"/>
      <c r="S581" s="102"/>
      <c r="T581" s="102"/>
      <c r="U581" s="102"/>
      <c r="V581" s="102"/>
      <c r="W581" s="102"/>
      <c r="X581" s="102"/>
      <c r="Y581" s="102"/>
      <c r="Z581" s="102"/>
      <c r="AA581" s="102"/>
      <c r="AB581" s="102"/>
      <c r="AC581" s="102"/>
      <c r="AD581" s="102"/>
      <c r="AE581" s="102"/>
      <c r="AF581" s="102"/>
    </row>
    <row r="582" spans="17:32" x14ac:dyDescent="0.25">
      <c r="Q582" s="102"/>
      <c r="R582" s="102"/>
      <c r="S582" s="102"/>
      <c r="T582" s="102"/>
      <c r="U582" s="102"/>
      <c r="V582" s="102"/>
      <c r="W582" s="102"/>
      <c r="X582" s="102"/>
      <c r="Y582" s="102"/>
      <c r="Z582" s="102"/>
      <c r="AA582" s="102"/>
      <c r="AB582" s="102"/>
      <c r="AC582" s="102"/>
      <c r="AD582" s="102"/>
      <c r="AE582" s="102"/>
      <c r="AF582" s="102"/>
    </row>
    <row r="583" spans="17:32" x14ac:dyDescent="0.25">
      <c r="Q583" s="102"/>
      <c r="R583" s="102"/>
      <c r="S583" s="102"/>
      <c r="T583" s="102"/>
      <c r="U583" s="102"/>
      <c r="V583" s="102"/>
      <c r="W583" s="102"/>
      <c r="X583" s="102"/>
      <c r="Y583" s="102"/>
      <c r="Z583" s="102"/>
      <c r="AA583" s="102"/>
      <c r="AB583" s="102"/>
      <c r="AC583" s="102"/>
      <c r="AD583" s="102"/>
      <c r="AE583" s="102"/>
      <c r="AF583" s="102"/>
    </row>
    <row r="584" spans="17:32" x14ac:dyDescent="0.25">
      <c r="Q584" s="102"/>
      <c r="R584" s="102"/>
      <c r="S584" s="102"/>
      <c r="T584" s="102"/>
      <c r="U584" s="102"/>
      <c r="V584" s="102"/>
      <c r="W584" s="102"/>
      <c r="X584" s="102"/>
      <c r="Y584" s="102"/>
      <c r="Z584" s="102"/>
      <c r="AA584" s="102"/>
      <c r="AB584" s="102"/>
      <c r="AC584" s="102"/>
      <c r="AD584" s="102"/>
      <c r="AE584" s="102"/>
      <c r="AF584" s="102"/>
    </row>
    <row r="585" spans="17:32" x14ac:dyDescent="0.25">
      <c r="Q585" s="102"/>
      <c r="R585" s="102"/>
      <c r="S585" s="102"/>
      <c r="T585" s="102"/>
      <c r="U585" s="102"/>
      <c r="V585" s="102"/>
      <c r="W585" s="102"/>
      <c r="X585" s="102"/>
      <c r="Y585" s="102"/>
      <c r="Z585" s="102"/>
      <c r="AA585" s="102"/>
      <c r="AB585" s="102"/>
      <c r="AC585" s="102"/>
      <c r="AD585" s="102"/>
      <c r="AE585" s="102"/>
      <c r="AF585" s="102"/>
    </row>
    <row r="586" spans="17:32" x14ac:dyDescent="0.25">
      <c r="Q586" s="102"/>
      <c r="R586" s="102"/>
      <c r="S586" s="102"/>
      <c r="T586" s="102"/>
      <c r="U586" s="102"/>
      <c r="V586" s="102"/>
      <c r="W586" s="102"/>
      <c r="X586" s="102"/>
      <c r="Y586" s="102"/>
      <c r="Z586" s="102"/>
      <c r="AA586" s="102"/>
      <c r="AB586" s="102"/>
      <c r="AC586" s="102"/>
      <c r="AD586" s="102"/>
      <c r="AE586" s="102"/>
      <c r="AF586" s="102"/>
    </row>
    <row r="587" spans="17:32" x14ac:dyDescent="0.25">
      <c r="Q587" s="102"/>
      <c r="R587" s="102"/>
      <c r="S587" s="102"/>
      <c r="T587" s="102"/>
      <c r="U587" s="102"/>
      <c r="V587" s="102"/>
      <c r="W587" s="102"/>
      <c r="X587" s="102"/>
      <c r="Y587" s="102"/>
      <c r="Z587" s="102"/>
      <c r="AA587" s="102"/>
      <c r="AB587" s="102"/>
      <c r="AC587" s="102"/>
      <c r="AD587" s="102"/>
      <c r="AE587" s="102"/>
      <c r="AF587" s="102"/>
    </row>
    <row r="588" spans="17:32" x14ac:dyDescent="0.25">
      <c r="Q588" s="102"/>
      <c r="R588" s="102"/>
      <c r="S588" s="102"/>
      <c r="T588" s="102"/>
      <c r="U588" s="102"/>
      <c r="V588" s="102"/>
      <c r="W588" s="102"/>
      <c r="X588" s="102"/>
      <c r="Y588" s="102"/>
      <c r="Z588" s="102"/>
      <c r="AA588" s="102"/>
      <c r="AB588" s="102"/>
      <c r="AC588" s="102"/>
      <c r="AD588" s="102"/>
      <c r="AE588" s="102"/>
      <c r="AF588" s="102"/>
    </row>
    <row r="589" spans="17:32" x14ac:dyDescent="0.25">
      <c r="Q589" s="102"/>
      <c r="R589" s="102"/>
      <c r="S589" s="102"/>
      <c r="T589" s="102"/>
      <c r="U589" s="102"/>
      <c r="V589" s="102"/>
      <c r="W589" s="102"/>
      <c r="X589" s="102"/>
      <c r="Y589" s="102"/>
      <c r="Z589" s="102"/>
      <c r="AA589" s="102"/>
      <c r="AB589" s="102"/>
      <c r="AC589" s="102"/>
      <c r="AD589" s="102"/>
      <c r="AE589" s="102"/>
      <c r="AF589" s="102"/>
    </row>
    <row r="590" spans="17:32" x14ac:dyDescent="0.25">
      <c r="Q590" s="102"/>
      <c r="R590" s="102"/>
      <c r="S590" s="102"/>
      <c r="T590" s="102"/>
      <c r="U590" s="102"/>
      <c r="V590" s="102"/>
      <c r="W590" s="102"/>
      <c r="X590" s="102"/>
      <c r="Y590" s="102"/>
      <c r="Z590" s="102"/>
      <c r="AA590" s="102"/>
      <c r="AB590" s="102"/>
      <c r="AC590" s="102"/>
      <c r="AD590" s="102"/>
      <c r="AE590" s="102"/>
      <c r="AF590" s="102"/>
    </row>
    <row r="591" spans="17:32" x14ac:dyDescent="0.25">
      <c r="Q591" s="102"/>
      <c r="R591" s="102"/>
      <c r="S591" s="102"/>
      <c r="T591" s="102"/>
      <c r="U591" s="102"/>
      <c r="V591" s="102"/>
      <c r="W591" s="102"/>
      <c r="X591" s="102"/>
      <c r="Y591" s="102"/>
      <c r="Z591" s="102"/>
      <c r="AA591" s="102"/>
      <c r="AB591" s="102"/>
      <c r="AC591" s="102"/>
      <c r="AD591" s="102"/>
      <c r="AE591" s="102"/>
      <c r="AF591" s="102"/>
    </row>
    <row r="592" spans="17:32" x14ac:dyDescent="0.25">
      <c r="Q592" s="102"/>
      <c r="R592" s="102"/>
      <c r="S592" s="102"/>
      <c r="T592" s="102"/>
      <c r="U592" s="102"/>
      <c r="V592" s="102"/>
      <c r="W592" s="102"/>
      <c r="X592" s="102"/>
      <c r="Y592" s="102"/>
      <c r="Z592" s="102"/>
      <c r="AA592" s="102"/>
      <c r="AB592" s="102"/>
      <c r="AC592" s="102"/>
      <c r="AD592" s="102"/>
      <c r="AE592" s="102"/>
      <c r="AF592" s="102"/>
    </row>
    <row r="593" spans="17:32" x14ac:dyDescent="0.25">
      <c r="Q593" s="102"/>
      <c r="R593" s="102"/>
      <c r="S593" s="102"/>
      <c r="T593" s="102"/>
      <c r="U593" s="102"/>
      <c r="V593" s="102"/>
      <c r="W593" s="102"/>
      <c r="X593" s="102"/>
      <c r="Y593" s="102"/>
      <c r="Z593" s="102"/>
      <c r="AA593" s="102"/>
      <c r="AB593" s="102"/>
      <c r="AC593" s="102"/>
      <c r="AD593" s="102"/>
      <c r="AE593" s="102"/>
      <c r="AF593" s="102"/>
    </row>
    <row r="594" spans="17:32" x14ac:dyDescent="0.25">
      <c r="Q594" s="102"/>
      <c r="R594" s="102"/>
      <c r="S594" s="102"/>
      <c r="T594" s="102"/>
      <c r="U594" s="102"/>
      <c r="V594" s="102"/>
      <c r="W594" s="102"/>
      <c r="X594" s="102"/>
      <c r="Y594" s="102"/>
      <c r="Z594" s="102"/>
      <c r="AA594" s="102"/>
      <c r="AB594" s="102"/>
      <c r="AC594" s="102"/>
      <c r="AD594" s="102"/>
      <c r="AE594" s="102"/>
      <c r="AF594" s="102"/>
    </row>
    <row r="595" spans="17:32" x14ac:dyDescent="0.25">
      <c r="Q595" s="102"/>
      <c r="R595" s="102"/>
      <c r="S595" s="102"/>
      <c r="T595" s="102"/>
      <c r="U595" s="102"/>
      <c r="V595" s="102"/>
      <c r="W595" s="102"/>
      <c r="X595" s="102"/>
      <c r="Y595" s="102"/>
      <c r="Z595" s="102"/>
      <c r="AA595" s="102"/>
      <c r="AB595" s="102"/>
      <c r="AC595" s="102"/>
      <c r="AD595" s="102"/>
      <c r="AE595" s="102"/>
      <c r="AF595" s="102"/>
    </row>
    <row r="596" spans="17:32" x14ac:dyDescent="0.25">
      <c r="Q596" s="102"/>
      <c r="R596" s="102"/>
      <c r="S596" s="102"/>
      <c r="T596" s="102"/>
      <c r="U596" s="102"/>
      <c r="V596" s="102"/>
      <c r="W596" s="102"/>
      <c r="X596" s="102"/>
      <c r="Y596" s="102"/>
      <c r="Z596" s="102"/>
      <c r="AA596" s="102"/>
      <c r="AB596" s="102"/>
      <c r="AC596" s="102"/>
      <c r="AD596" s="102"/>
      <c r="AE596" s="102"/>
      <c r="AF596" s="102"/>
    </row>
    <row r="597" spans="17:32" x14ac:dyDescent="0.25">
      <c r="Q597" s="102"/>
      <c r="R597" s="102"/>
      <c r="S597" s="102"/>
      <c r="T597" s="102"/>
      <c r="U597" s="102"/>
      <c r="V597" s="102"/>
      <c r="W597" s="102"/>
      <c r="X597" s="102"/>
      <c r="Y597" s="102"/>
      <c r="Z597" s="102"/>
      <c r="AA597" s="102"/>
      <c r="AB597" s="102"/>
      <c r="AC597" s="102"/>
      <c r="AD597" s="102"/>
      <c r="AE597" s="102"/>
      <c r="AF597" s="102"/>
    </row>
    <row r="598" spans="17:32" x14ac:dyDescent="0.25">
      <c r="Q598" s="102"/>
      <c r="R598" s="102"/>
      <c r="S598" s="102"/>
      <c r="T598" s="102"/>
      <c r="U598" s="102"/>
      <c r="V598" s="102"/>
      <c r="W598" s="102"/>
      <c r="X598" s="102"/>
      <c r="Y598" s="102"/>
      <c r="Z598" s="102"/>
      <c r="AA598" s="102"/>
      <c r="AB598" s="102"/>
      <c r="AC598" s="102"/>
      <c r="AD598" s="102"/>
      <c r="AE598" s="102"/>
      <c r="AF598" s="102"/>
    </row>
    <row r="599" spans="17:32" x14ac:dyDescent="0.25">
      <c r="Q599" s="102"/>
      <c r="R599" s="102"/>
      <c r="S599" s="102"/>
      <c r="T599" s="102"/>
      <c r="U599" s="102"/>
      <c r="V599" s="102"/>
      <c r="W599" s="102"/>
      <c r="X599" s="102"/>
      <c r="Y599" s="102"/>
      <c r="Z599" s="102"/>
      <c r="AA599" s="102"/>
      <c r="AB599" s="102"/>
      <c r="AC599" s="102"/>
      <c r="AD599" s="102"/>
      <c r="AE599" s="102"/>
      <c r="AF599" s="102"/>
    </row>
    <row r="600" spans="17:32" x14ac:dyDescent="0.25">
      <c r="Q600" s="102"/>
      <c r="R600" s="102"/>
      <c r="S600" s="102"/>
      <c r="T600" s="102"/>
      <c r="U600" s="102"/>
      <c r="V600" s="102"/>
      <c r="W600" s="102"/>
      <c r="X600" s="102"/>
      <c r="Y600" s="102"/>
      <c r="Z600" s="102"/>
      <c r="AA600" s="102"/>
      <c r="AB600" s="102"/>
      <c r="AC600" s="102"/>
      <c r="AD600" s="102"/>
      <c r="AE600" s="102"/>
      <c r="AF600" s="102"/>
    </row>
    <row r="601" spans="17:32" x14ac:dyDescent="0.25">
      <c r="Q601" s="102"/>
      <c r="R601" s="102"/>
      <c r="S601" s="102"/>
      <c r="T601" s="102"/>
      <c r="U601" s="102"/>
      <c r="V601" s="102"/>
      <c r="W601" s="102"/>
      <c r="X601" s="102"/>
      <c r="Y601" s="102"/>
      <c r="Z601" s="102"/>
      <c r="AA601" s="102"/>
      <c r="AB601" s="102"/>
      <c r="AC601" s="102"/>
      <c r="AD601" s="102"/>
      <c r="AE601" s="102"/>
      <c r="AF601" s="102"/>
    </row>
    <row r="602" spans="17:32" x14ac:dyDescent="0.25">
      <c r="Q602" s="102"/>
      <c r="R602" s="102"/>
      <c r="S602" s="102"/>
      <c r="T602" s="102"/>
      <c r="U602" s="102"/>
      <c r="V602" s="102"/>
      <c r="W602" s="102"/>
      <c r="X602" s="102"/>
      <c r="Y602" s="102"/>
      <c r="Z602" s="102"/>
      <c r="AA602" s="102"/>
      <c r="AB602" s="102"/>
      <c r="AC602" s="102"/>
      <c r="AD602" s="102"/>
      <c r="AE602" s="102"/>
      <c r="AF602" s="102"/>
    </row>
    <row r="603" spans="17:32" x14ac:dyDescent="0.25">
      <c r="Q603" s="102"/>
      <c r="R603" s="102"/>
      <c r="S603" s="102"/>
      <c r="T603" s="102"/>
      <c r="U603" s="102"/>
      <c r="V603" s="102"/>
      <c r="W603" s="102"/>
      <c r="X603" s="102"/>
      <c r="Y603" s="102"/>
      <c r="Z603" s="102"/>
      <c r="AA603" s="102"/>
      <c r="AB603" s="102"/>
      <c r="AC603" s="102"/>
      <c r="AD603" s="102"/>
      <c r="AE603" s="102"/>
      <c r="AF603" s="102"/>
    </row>
    <row r="604" spans="17:32" x14ac:dyDescent="0.25">
      <c r="Q604" s="102"/>
      <c r="R604" s="102"/>
      <c r="S604" s="102"/>
      <c r="T604" s="102"/>
      <c r="U604" s="102"/>
      <c r="V604" s="102"/>
      <c r="W604" s="102"/>
      <c r="X604" s="102"/>
      <c r="Y604" s="102"/>
      <c r="Z604" s="102"/>
      <c r="AA604" s="102"/>
      <c r="AB604" s="102"/>
      <c r="AC604" s="102"/>
      <c r="AD604" s="102"/>
      <c r="AE604" s="102"/>
      <c r="AF604" s="102"/>
    </row>
    <row r="605" spans="17:32" x14ac:dyDescent="0.25">
      <c r="Q605" s="102"/>
      <c r="R605" s="102"/>
      <c r="S605" s="102"/>
      <c r="T605" s="102"/>
      <c r="U605" s="102"/>
      <c r="V605" s="102"/>
      <c r="W605" s="102"/>
      <c r="X605" s="102"/>
      <c r="Y605" s="102"/>
      <c r="Z605" s="102"/>
      <c r="AA605" s="102"/>
      <c r="AB605" s="102"/>
      <c r="AC605" s="102"/>
      <c r="AD605" s="102"/>
      <c r="AE605" s="102"/>
      <c r="AF605" s="102"/>
    </row>
    <row r="606" spans="17:32" x14ac:dyDescent="0.25">
      <c r="Q606" s="102"/>
      <c r="R606" s="102"/>
      <c r="S606" s="102"/>
      <c r="T606" s="102"/>
      <c r="U606" s="102"/>
      <c r="V606" s="102"/>
      <c r="W606" s="102"/>
      <c r="X606" s="102"/>
      <c r="Y606" s="102"/>
      <c r="Z606" s="102"/>
      <c r="AA606" s="102"/>
      <c r="AB606" s="102"/>
      <c r="AC606" s="102"/>
      <c r="AD606" s="102"/>
      <c r="AE606" s="102"/>
      <c r="AF606" s="102"/>
    </row>
    <row r="607" spans="17:32" x14ac:dyDescent="0.25">
      <c r="Q607" s="102"/>
      <c r="R607" s="102"/>
      <c r="S607" s="102"/>
      <c r="T607" s="102"/>
      <c r="U607" s="102"/>
      <c r="V607" s="102"/>
      <c r="W607" s="102"/>
      <c r="X607" s="102"/>
      <c r="Y607" s="102"/>
      <c r="Z607" s="102"/>
      <c r="AA607" s="102"/>
      <c r="AB607" s="102"/>
      <c r="AC607" s="102"/>
      <c r="AD607" s="102"/>
      <c r="AE607" s="102"/>
      <c r="AF607" s="102"/>
    </row>
    <row r="608" spans="17:32" x14ac:dyDescent="0.25">
      <c r="Q608" s="102"/>
      <c r="R608" s="102"/>
      <c r="S608" s="102"/>
      <c r="T608" s="102"/>
      <c r="U608" s="102"/>
      <c r="V608" s="102"/>
      <c r="W608" s="102"/>
      <c r="X608" s="102"/>
      <c r="Y608" s="102"/>
      <c r="Z608" s="102"/>
      <c r="AA608" s="102"/>
      <c r="AB608" s="102"/>
      <c r="AC608" s="102"/>
      <c r="AD608" s="102"/>
      <c r="AE608" s="102"/>
      <c r="AF608" s="102"/>
    </row>
    <row r="609" spans="17:32" x14ac:dyDescent="0.25">
      <c r="Q609" s="102"/>
      <c r="R609" s="102"/>
      <c r="S609" s="102"/>
      <c r="T609" s="102"/>
      <c r="U609" s="102"/>
      <c r="V609" s="102"/>
      <c r="W609" s="102"/>
      <c r="X609" s="102"/>
      <c r="Y609" s="102"/>
      <c r="Z609" s="102"/>
      <c r="AA609" s="102"/>
      <c r="AB609" s="102"/>
      <c r="AC609" s="102"/>
      <c r="AD609" s="102"/>
      <c r="AE609" s="102"/>
      <c r="AF609" s="102"/>
    </row>
    <row r="610" spans="17:32" x14ac:dyDescent="0.25">
      <c r="Q610" s="102"/>
      <c r="R610" s="102"/>
      <c r="S610" s="102"/>
      <c r="T610" s="102"/>
      <c r="U610" s="102"/>
      <c r="V610" s="102"/>
      <c r="W610" s="102"/>
      <c r="X610" s="102"/>
      <c r="Y610" s="102"/>
      <c r="Z610" s="102"/>
      <c r="AA610" s="102"/>
      <c r="AB610" s="102"/>
      <c r="AC610" s="102"/>
      <c r="AD610" s="102"/>
      <c r="AE610" s="102"/>
      <c r="AF610" s="102"/>
    </row>
    <row r="611" spans="17:32" x14ac:dyDescent="0.25">
      <c r="Q611" s="102"/>
      <c r="R611" s="102"/>
      <c r="S611" s="102"/>
      <c r="T611" s="102"/>
      <c r="U611" s="102"/>
      <c r="V611" s="102"/>
      <c r="W611" s="102"/>
      <c r="X611" s="102"/>
      <c r="Y611" s="102"/>
      <c r="Z611" s="102"/>
      <c r="AA611" s="102"/>
      <c r="AB611" s="102"/>
      <c r="AC611" s="102"/>
      <c r="AD611" s="102"/>
      <c r="AE611" s="102"/>
      <c r="AF611" s="102"/>
    </row>
    <row r="612" spans="17:32" x14ac:dyDescent="0.25">
      <c r="Q612" s="102"/>
      <c r="R612" s="102"/>
      <c r="S612" s="102"/>
      <c r="T612" s="102"/>
      <c r="U612" s="102"/>
      <c r="V612" s="102"/>
      <c r="W612" s="102"/>
      <c r="X612" s="102"/>
      <c r="Y612" s="102"/>
      <c r="Z612" s="102"/>
      <c r="AA612" s="102"/>
      <c r="AB612" s="102"/>
      <c r="AC612" s="102"/>
      <c r="AD612" s="102"/>
      <c r="AE612" s="102"/>
      <c r="AF612" s="102"/>
    </row>
    <row r="613" spans="17:32" x14ac:dyDescent="0.25">
      <c r="Q613" s="102"/>
      <c r="R613" s="102"/>
      <c r="S613" s="102"/>
      <c r="T613" s="102"/>
      <c r="U613" s="102"/>
      <c r="V613" s="102"/>
      <c r="W613" s="102"/>
      <c r="X613" s="102"/>
      <c r="Y613" s="102"/>
      <c r="Z613" s="102"/>
      <c r="AA613" s="102"/>
      <c r="AB613" s="102"/>
      <c r="AC613" s="102"/>
      <c r="AD613" s="102"/>
      <c r="AE613" s="102"/>
      <c r="AF613" s="102"/>
    </row>
    <row r="614" spans="17:32" x14ac:dyDescent="0.25">
      <c r="Q614" s="102"/>
      <c r="R614" s="102"/>
      <c r="S614" s="102"/>
      <c r="T614" s="102"/>
      <c r="U614" s="102"/>
      <c r="V614" s="102"/>
      <c r="W614" s="102"/>
      <c r="X614" s="102"/>
      <c r="Y614" s="102"/>
      <c r="Z614" s="102"/>
      <c r="AA614" s="102"/>
      <c r="AB614" s="102"/>
      <c r="AC614" s="102"/>
      <c r="AD614" s="102"/>
      <c r="AE614" s="102"/>
      <c r="AF614" s="102"/>
    </row>
    <row r="615" spans="17:32" x14ac:dyDescent="0.25">
      <c r="Q615" s="102"/>
      <c r="R615" s="102"/>
      <c r="S615" s="102"/>
      <c r="T615" s="102"/>
      <c r="U615" s="102"/>
      <c r="V615" s="102"/>
      <c r="W615" s="102"/>
      <c r="X615" s="102"/>
      <c r="Y615" s="102"/>
      <c r="Z615" s="102"/>
      <c r="AA615" s="102"/>
      <c r="AB615" s="102"/>
      <c r="AC615" s="102"/>
      <c r="AD615" s="102"/>
      <c r="AE615" s="102"/>
      <c r="AF615" s="102"/>
    </row>
    <row r="616" spans="17:32" x14ac:dyDescent="0.25">
      <c r="Q616" s="102"/>
      <c r="R616" s="102"/>
      <c r="S616" s="102"/>
      <c r="T616" s="102"/>
      <c r="U616" s="102"/>
      <c r="V616" s="102"/>
      <c r="W616" s="102"/>
      <c r="X616" s="102"/>
      <c r="Y616" s="102"/>
      <c r="Z616" s="102"/>
      <c r="AA616" s="102"/>
      <c r="AB616" s="102"/>
      <c r="AC616" s="102"/>
      <c r="AD616" s="102"/>
      <c r="AE616" s="102"/>
      <c r="AF616" s="102"/>
    </row>
    <row r="617" spans="17:32" x14ac:dyDescent="0.25">
      <c r="Q617" s="102"/>
      <c r="R617" s="102"/>
      <c r="S617" s="102"/>
      <c r="T617" s="102"/>
      <c r="U617" s="102"/>
      <c r="V617" s="102"/>
      <c r="W617" s="102"/>
      <c r="X617" s="102"/>
      <c r="Y617" s="102"/>
      <c r="Z617" s="102"/>
      <c r="AA617" s="102"/>
      <c r="AB617" s="102"/>
      <c r="AC617" s="102"/>
      <c r="AD617" s="102"/>
      <c r="AE617" s="102"/>
      <c r="AF617" s="102"/>
    </row>
    <row r="618" spans="17:32" x14ac:dyDescent="0.25">
      <c r="Q618" s="102"/>
      <c r="R618" s="102"/>
      <c r="S618" s="102"/>
      <c r="T618" s="102"/>
      <c r="U618" s="102"/>
      <c r="V618" s="102"/>
      <c r="W618" s="102"/>
      <c r="X618" s="102"/>
      <c r="Y618" s="102"/>
      <c r="Z618" s="102"/>
      <c r="AA618" s="102"/>
      <c r="AB618" s="102"/>
      <c r="AC618" s="102"/>
      <c r="AD618" s="102"/>
      <c r="AE618" s="102"/>
      <c r="AF618" s="102"/>
    </row>
    <row r="619" spans="17:32" x14ac:dyDescent="0.25">
      <c r="Q619" s="102"/>
      <c r="R619" s="102"/>
      <c r="S619" s="102"/>
      <c r="T619" s="102"/>
      <c r="U619" s="102"/>
      <c r="V619" s="102"/>
      <c r="W619" s="102"/>
      <c r="X619" s="102"/>
      <c r="Y619" s="102"/>
      <c r="Z619" s="102"/>
      <c r="AA619" s="102"/>
      <c r="AB619" s="102"/>
      <c r="AC619" s="102"/>
      <c r="AD619" s="102"/>
      <c r="AE619" s="102"/>
      <c r="AF619" s="102"/>
    </row>
    <row r="620" spans="17:32" x14ac:dyDescent="0.25">
      <c r="Q620" s="102"/>
      <c r="R620" s="102"/>
      <c r="S620" s="102"/>
      <c r="T620" s="102"/>
      <c r="U620" s="102"/>
      <c r="V620" s="102"/>
      <c r="W620" s="102"/>
      <c r="X620" s="102"/>
      <c r="Y620" s="102"/>
      <c r="Z620" s="102"/>
      <c r="AA620" s="102"/>
      <c r="AB620" s="102"/>
      <c r="AC620" s="102"/>
      <c r="AD620" s="102"/>
      <c r="AE620" s="102"/>
      <c r="AF620" s="102"/>
    </row>
    <row r="621" spans="17:32" x14ac:dyDescent="0.25">
      <c r="Q621" s="102"/>
      <c r="R621" s="102"/>
      <c r="S621" s="102"/>
      <c r="T621" s="102"/>
      <c r="U621" s="102"/>
      <c r="V621" s="102"/>
      <c r="W621" s="102"/>
      <c r="X621" s="102"/>
      <c r="Y621" s="102"/>
      <c r="Z621" s="102"/>
      <c r="AA621" s="102"/>
      <c r="AB621" s="102"/>
      <c r="AC621" s="102"/>
      <c r="AD621" s="102"/>
      <c r="AE621" s="102"/>
      <c r="AF621" s="102"/>
    </row>
    <row r="622" spans="17:32" x14ac:dyDescent="0.25">
      <c r="Q622" s="102"/>
      <c r="R622" s="102"/>
      <c r="S622" s="102"/>
      <c r="T622" s="102"/>
      <c r="U622" s="102"/>
      <c r="V622" s="102"/>
      <c r="W622" s="102"/>
      <c r="X622" s="102"/>
      <c r="Y622" s="102"/>
      <c r="Z622" s="102"/>
      <c r="AA622" s="102"/>
      <c r="AB622" s="102"/>
      <c r="AC622" s="102"/>
      <c r="AD622" s="102"/>
      <c r="AE622" s="102"/>
      <c r="AF622" s="102"/>
    </row>
    <row r="623" spans="17:32" x14ac:dyDescent="0.25">
      <c r="Q623" s="102"/>
      <c r="R623" s="102"/>
      <c r="S623" s="102"/>
      <c r="T623" s="102"/>
      <c r="U623" s="102"/>
      <c r="V623" s="102"/>
      <c r="W623" s="102"/>
      <c r="X623" s="102"/>
      <c r="Y623" s="102"/>
      <c r="Z623" s="102"/>
      <c r="AA623" s="102"/>
      <c r="AB623" s="102"/>
      <c r="AC623" s="102"/>
      <c r="AD623" s="102"/>
      <c r="AE623" s="102"/>
      <c r="AF623" s="102"/>
    </row>
    <row r="624" spans="17:32" x14ac:dyDescent="0.25">
      <c r="Q624" s="102"/>
      <c r="R624" s="102"/>
      <c r="S624" s="102"/>
      <c r="T624" s="102"/>
      <c r="U624" s="102"/>
      <c r="V624" s="102"/>
      <c r="W624" s="102"/>
      <c r="X624" s="102"/>
      <c r="Y624" s="102"/>
      <c r="Z624" s="102"/>
      <c r="AA624" s="102"/>
      <c r="AB624" s="102"/>
      <c r="AC624" s="102"/>
      <c r="AD624" s="102"/>
      <c r="AE624" s="102"/>
      <c r="AF624" s="102"/>
    </row>
    <row r="625" spans="17:32" x14ac:dyDescent="0.25">
      <c r="Q625" s="102"/>
      <c r="R625" s="102"/>
      <c r="S625" s="102"/>
      <c r="T625" s="102"/>
      <c r="U625" s="102"/>
      <c r="V625" s="102"/>
      <c r="W625" s="102"/>
      <c r="X625" s="102"/>
      <c r="Y625" s="102"/>
      <c r="Z625" s="102"/>
      <c r="AA625" s="102"/>
      <c r="AB625" s="102"/>
      <c r="AC625" s="102"/>
      <c r="AD625" s="102"/>
      <c r="AE625" s="102"/>
      <c r="AF625" s="102"/>
    </row>
    <row r="626" spans="17:32" x14ac:dyDescent="0.25">
      <c r="Q626" s="102"/>
      <c r="R626" s="102"/>
      <c r="S626" s="102"/>
      <c r="T626" s="102"/>
      <c r="U626" s="102"/>
      <c r="V626" s="102"/>
      <c r="W626" s="102"/>
      <c r="X626" s="102"/>
      <c r="Y626" s="102"/>
      <c r="Z626" s="102"/>
      <c r="AA626" s="102"/>
      <c r="AB626" s="102"/>
      <c r="AC626" s="102"/>
      <c r="AD626" s="102"/>
      <c r="AE626" s="102"/>
      <c r="AF626" s="102"/>
    </row>
    <row r="627" spans="17:32" x14ac:dyDescent="0.25">
      <c r="Q627" s="102"/>
      <c r="R627" s="102"/>
      <c r="S627" s="102"/>
      <c r="T627" s="102"/>
      <c r="U627" s="102"/>
      <c r="V627" s="102"/>
      <c r="W627" s="102"/>
      <c r="X627" s="102"/>
      <c r="Y627" s="102"/>
      <c r="Z627" s="102"/>
      <c r="AA627" s="102"/>
      <c r="AB627" s="102"/>
      <c r="AC627" s="102"/>
      <c r="AD627" s="102"/>
      <c r="AE627" s="102"/>
      <c r="AF627" s="102"/>
    </row>
    <row r="628" spans="17:32" x14ac:dyDescent="0.25">
      <c r="Q628" s="102"/>
      <c r="R628" s="102"/>
      <c r="S628" s="102"/>
      <c r="T628" s="102"/>
      <c r="U628" s="102"/>
      <c r="V628" s="102"/>
      <c r="W628" s="102"/>
      <c r="X628" s="102"/>
      <c r="Y628" s="102"/>
      <c r="Z628" s="102"/>
      <c r="AA628" s="102"/>
      <c r="AB628" s="102"/>
      <c r="AC628" s="102"/>
      <c r="AD628" s="102"/>
      <c r="AE628" s="102"/>
      <c r="AF628" s="102"/>
    </row>
    <row r="629" spans="17:32" x14ac:dyDescent="0.25">
      <c r="Q629" s="102"/>
      <c r="R629" s="102"/>
      <c r="S629" s="102"/>
      <c r="T629" s="102"/>
      <c r="U629" s="102"/>
      <c r="V629" s="102"/>
      <c r="W629" s="102"/>
      <c r="X629" s="102"/>
      <c r="Y629" s="102"/>
      <c r="Z629" s="102"/>
      <c r="AA629" s="102"/>
      <c r="AB629" s="102"/>
      <c r="AC629" s="102"/>
      <c r="AD629" s="102"/>
      <c r="AE629" s="102"/>
      <c r="AF629" s="102"/>
    </row>
    <row r="630" spans="17:32" x14ac:dyDescent="0.25">
      <c r="Q630" s="102"/>
      <c r="R630" s="102"/>
      <c r="S630" s="102"/>
      <c r="T630" s="102"/>
      <c r="U630" s="102"/>
      <c r="V630" s="102"/>
      <c r="W630" s="102"/>
      <c r="X630" s="102"/>
      <c r="Y630" s="102"/>
      <c r="Z630" s="102"/>
      <c r="AA630" s="102"/>
      <c r="AB630" s="102"/>
      <c r="AC630" s="102"/>
      <c r="AD630" s="102"/>
      <c r="AE630" s="102"/>
      <c r="AF630" s="102"/>
    </row>
    <row r="631" spans="17:32" x14ac:dyDescent="0.25">
      <c r="Q631" s="102"/>
      <c r="R631" s="102"/>
      <c r="S631" s="102"/>
      <c r="T631" s="102"/>
      <c r="U631" s="102"/>
      <c r="V631" s="102"/>
      <c r="W631" s="102"/>
      <c r="X631" s="102"/>
      <c r="Y631" s="102"/>
      <c r="Z631" s="102"/>
      <c r="AA631" s="102"/>
      <c r="AB631" s="102"/>
      <c r="AC631" s="102"/>
      <c r="AD631" s="102"/>
      <c r="AE631" s="102"/>
      <c r="AF631" s="102"/>
    </row>
    <row r="632" spans="17:32" x14ac:dyDescent="0.25">
      <c r="Q632" s="102"/>
      <c r="R632" s="102"/>
      <c r="S632" s="102"/>
      <c r="T632" s="102"/>
      <c r="U632" s="102"/>
      <c r="V632" s="102"/>
      <c r="W632" s="102"/>
      <c r="X632" s="102"/>
      <c r="Y632" s="102"/>
      <c r="Z632" s="102"/>
      <c r="AA632" s="102"/>
      <c r="AB632" s="102"/>
      <c r="AC632" s="102"/>
      <c r="AD632" s="102"/>
      <c r="AE632" s="102"/>
      <c r="AF632" s="102"/>
    </row>
    <row r="633" spans="17:32" x14ac:dyDescent="0.25">
      <c r="Q633" s="102"/>
      <c r="R633" s="102"/>
      <c r="S633" s="102"/>
      <c r="T633" s="102"/>
      <c r="U633" s="102"/>
      <c r="V633" s="102"/>
      <c r="W633" s="102"/>
      <c r="X633" s="102"/>
      <c r="Y633" s="102"/>
      <c r="Z633" s="102"/>
      <c r="AA633" s="102"/>
      <c r="AB633" s="102"/>
      <c r="AC633" s="102"/>
      <c r="AD633" s="102"/>
      <c r="AE633" s="102"/>
      <c r="AF633" s="102"/>
    </row>
    <row r="634" spans="17:32" x14ac:dyDescent="0.25">
      <c r="Q634" s="102"/>
      <c r="R634" s="102"/>
      <c r="S634" s="102"/>
      <c r="T634" s="102"/>
      <c r="U634" s="102"/>
      <c r="V634" s="102"/>
      <c r="W634" s="102"/>
      <c r="X634" s="102"/>
      <c r="Y634" s="102"/>
      <c r="Z634" s="102"/>
      <c r="AA634" s="102"/>
      <c r="AB634" s="102"/>
      <c r="AC634" s="102"/>
      <c r="AD634" s="102"/>
      <c r="AE634" s="102"/>
      <c r="AF634" s="102"/>
    </row>
    <row r="635" spans="17:32" x14ac:dyDescent="0.25">
      <c r="Q635" s="102"/>
      <c r="R635" s="102"/>
      <c r="S635" s="102"/>
      <c r="T635" s="102"/>
      <c r="U635" s="102"/>
      <c r="V635" s="102"/>
      <c r="W635" s="102"/>
      <c r="X635" s="102"/>
      <c r="Y635" s="102"/>
      <c r="Z635" s="102"/>
      <c r="AA635" s="102"/>
      <c r="AB635" s="102"/>
      <c r="AC635" s="102"/>
      <c r="AD635" s="102"/>
      <c r="AE635" s="102"/>
      <c r="AF635" s="102"/>
    </row>
    <row r="636" spans="17:32" x14ac:dyDescent="0.25">
      <c r="Q636" s="102"/>
      <c r="R636" s="102"/>
      <c r="S636" s="102"/>
      <c r="T636" s="102"/>
      <c r="U636" s="102"/>
      <c r="V636" s="102"/>
      <c r="W636" s="102"/>
      <c r="X636" s="102"/>
      <c r="Y636" s="102"/>
      <c r="Z636" s="102"/>
      <c r="AA636" s="102"/>
      <c r="AB636" s="102"/>
      <c r="AC636" s="102"/>
      <c r="AD636" s="102"/>
      <c r="AE636" s="102"/>
      <c r="AF636" s="102"/>
    </row>
    <row r="637" spans="17:32" x14ac:dyDescent="0.25">
      <c r="Q637" s="102"/>
      <c r="R637" s="102"/>
      <c r="S637" s="102"/>
      <c r="T637" s="102"/>
      <c r="U637" s="102"/>
      <c r="V637" s="102"/>
      <c r="W637" s="102"/>
      <c r="X637" s="102"/>
      <c r="Y637" s="102"/>
      <c r="Z637" s="102"/>
      <c r="AA637" s="102"/>
      <c r="AB637" s="102"/>
      <c r="AC637" s="102"/>
      <c r="AD637" s="102"/>
      <c r="AE637" s="102"/>
      <c r="AF637" s="102"/>
    </row>
    <row r="638" spans="17:32" x14ac:dyDescent="0.25">
      <c r="Q638" s="102"/>
      <c r="R638" s="102"/>
      <c r="S638" s="102"/>
      <c r="T638" s="102"/>
      <c r="U638" s="102"/>
      <c r="V638" s="102"/>
      <c r="W638" s="102"/>
      <c r="X638" s="102"/>
      <c r="Y638" s="102"/>
      <c r="Z638" s="102"/>
      <c r="AA638" s="102"/>
      <c r="AB638" s="102"/>
      <c r="AC638" s="102"/>
      <c r="AD638" s="102"/>
      <c r="AE638" s="102"/>
      <c r="AF638" s="102"/>
    </row>
    <row r="639" spans="17:32" x14ac:dyDescent="0.25">
      <c r="Q639" s="102"/>
      <c r="R639" s="102"/>
      <c r="S639" s="102"/>
      <c r="T639" s="102"/>
      <c r="U639" s="102"/>
      <c r="V639" s="102"/>
      <c r="W639" s="102"/>
      <c r="X639" s="102"/>
      <c r="Y639" s="102"/>
      <c r="Z639" s="102"/>
      <c r="AA639" s="102"/>
      <c r="AB639" s="102"/>
      <c r="AC639" s="102"/>
      <c r="AD639" s="102"/>
      <c r="AE639" s="102"/>
      <c r="AF639" s="102"/>
    </row>
    <row r="640" spans="17:32" x14ac:dyDescent="0.25">
      <c r="Q640" s="102"/>
      <c r="R640" s="102"/>
      <c r="S640" s="102"/>
      <c r="T640" s="102"/>
      <c r="U640" s="102"/>
      <c r="V640" s="102"/>
      <c r="W640" s="102"/>
      <c r="X640" s="102"/>
      <c r="Y640" s="102"/>
      <c r="Z640" s="102"/>
      <c r="AA640" s="102"/>
      <c r="AB640" s="102"/>
      <c r="AC640" s="102"/>
      <c r="AD640" s="102"/>
      <c r="AE640" s="102"/>
      <c r="AF640" s="102"/>
    </row>
    <row r="641" spans="17:32" x14ac:dyDescent="0.25">
      <c r="Q641" s="102"/>
      <c r="R641" s="102"/>
      <c r="S641" s="102"/>
      <c r="T641" s="102"/>
      <c r="U641" s="102"/>
      <c r="V641" s="102"/>
      <c r="W641" s="102"/>
      <c r="X641" s="102"/>
      <c r="Y641" s="102"/>
      <c r="Z641" s="102"/>
      <c r="AA641" s="102"/>
      <c r="AB641" s="102"/>
      <c r="AC641" s="102"/>
      <c r="AD641" s="102"/>
      <c r="AE641" s="102"/>
      <c r="AF641" s="102"/>
    </row>
    <row r="642" spans="17:32" x14ac:dyDescent="0.25">
      <c r="Q642" s="102"/>
      <c r="R642" s="102"/>
      <c r="S642" s="102"/>
      <c r="T642" s="102"/>
      <c r="U642" s="102"/>
      <c r="V642" s="102"/>
      <c r="W642" s="102"/>
      <c r="X642" s="102"/>
      <c r="Y642" s="102"/>
      <c r="Z642" s="102"/>
      <c r="AA642" s="102"/>
      <c r="AB642" s="102"/>
      <c r="AC642" s="102"/>
      <c r="AD642" s="102"/>
      <c r="AE642" s="102"/>
      <c r="AF642" s="102"/>
    </row>
    <row r="643" spans="17:32" x14ac:dyDescent="0.25">
      <c r="Q643" s="102"/>
      <c r="R643" s="102"/>
      <c r="S643" s="102"/>
      <c r="T643" s="102"/>
      <c r="U643" s="102"/>
      <c r="V643" s="102"/>
      <c r="W643" s="102"/>
      <c r="X643" s="102"/>
      <c r="Y643" s="102"/>
      <c r="Z643" s="102"/>
      <c r="AA643" s="102"/>
      <c r="AB643" s="102"/>
      <c r="AC643" s="102"/>
      <c r="AD643" s="102"/>
      <c r="AE643" s="102"/>
      <c r="AF643" s="102"/>
    </row>
    <row r="644" spans="17:32" x14ac:dyDescent="0.25">
      <c r="Q644" s="102"/>
      <c r="R644" s="102"/>
      <c r="S644" s="102"/>
      <c r="T644" s="102"/>
      <c r="U644" s="102"/>
      <c r="V644" s="102"/>
      <c r="W644" s="102"/>
      <c r="X644" s="102"/>
      <c r="Y644" s="102"/>
      <c r="Z644" s="102"/>
      <c r="AA644" s="102"/>
      <c r="AB644" s="102"/>
      <c r="AC644" s="102"/>
      <c r="AD644" s="102"/>
      <c r="AE644" s="102"/>
      <c r="AF644" s="102"/>
    </row>
    <row r="645" spans="17:32" x14ac:dyDescent="0.25">
      <c r="Q645" s="102"/>
      <c r="R645" s="102"/>
      <c r="S645" s="102"/>
      <c r="T645" s="102"/>
      <c r="U645" s="102"/>
      <c r="V645" s="102"/>
      <c r="W645" s="102"/>
      <c r="X645" s="102"/>
      <c r="Y645" s="102"/>
      <c r="Z645" s="102"/>
      <c r="AA645" s="102"/>
      <c r="AB645" s="102"/>
      <c r="AC645" s="102"/>
      <c r="AD645" s="102"/>
      <c r="AE645" s="102"/>
      <c r="AF645" s="102"/>
    </row>
    <row r="646" spans="17:32" x14ac:dyDescent="0.25">
      <c r="Q646" s="102"/>
      <c r="R646" s="102"/>
      <c r="S646" s="102"/>
      <c r="T646" s="102"/>
      <c r="U646" s="102"/>
      <c r="V646" s="102"/>
      <c r="W646" s="102"/>
      <c r="X646" s="102"/>
      <c r="Y646" s="102"/>
      <c r="Z646" s="102"/>
      <c r="AA646" s="102"/>
      <c r="AB646" s="102"/>
      <c r="AC646" s="102"/>
      <c r="AD646" s="102"/>
      <c r="AE646" s="102"/>
      <c r="AF646" s="102"/>
    </row>
    <row r="647" spans="17:32" x14ac:dyDescent="0.25">
      <c r="Q647" s="102"/>
      <c r="R647" s="102"/>
      <c r="S647" s="102"/>
      <c r="T647" s="102"/>
      <c r="U647" s="102"/>
      <c r="V647" s="102"/>
      <c r="W647" s="102"/>
      <c r="X647" s="102"/>
      <c r="Y647" s="102"/>
      <c r="Z647" s="102"/>
      <c r="AA647" s="102"/>
      <c r="AB647" s="102"/>
      <c r="AC647" s="102"/>
      <c r="AD647" s="102"/>
      <c r="AE647" s="102"/>
      <c r="AF647" s="102"/>
    </row>
    <row r="648" spans="17:32" x14ac:dyDescent="0.25">
      <c r="Q648" s="102"/>
      <c r="R648" s="102"/>
      <c r="S648" s="102"/>
      <c r="T648" s="102"/>
      <c r="U648" s="102"/>
      <c r="V648" s="102"/>
      <c r="W648" s="102"/>
      <c r="X648" s="102"/>
      <c r="Y648" s="102"/>
      <c r="Z648" s="102"/>
      <c r="AA648" s="102"/>
      <c r="AB648" s="102"/>
      <c r="AC648" s="102"/>
      <c r="AD648" s="102"/>
      <c r="AE648" s="102"/>
      <c r="AF648" s="102"/>
    </row>
    <row r="649" spans="17:32" x14ac:dyDescent="0.25">
      <c r="Q649" s="102"/>
      <c r="R649" s="102"/>
      <c r="S649" s="102"/>
      <c r="T649" s="102"/>
      <c r="U649" s="102"/>
      <c r="V649" s="102"/>
      <c r="W649" s="102"/>
      <c r="X649" s="102"/>
      <c r="Y649" s="102"/>
      <c r="Z649" s="102"/>
      <c r="AA649" s="102"/>
      <c r="AB649" s="102"/>
      <c r="AC649" s="102"/>
      <c r="AD649" s="102"/>
      <c r="AE649" s="102"/>
      <c r="AF649" s="102"/>
    </row>
    <row r="650" spans="17:32" x14ac:dyDescent="0.25">
      <c r="Q650" s="102"/>
      <c r="R650" s="102"/>
      <c r="S650" s="102"/>
      <c r="T650" s="102"/>
      <c r="U650" s="102"/>
      <c r="V650" s="102"/>
      <c r="W650" s="102"/>
      <c r="X650" s="102"/>
      <c r="Y650" s="102"/>
      <c r="Z650" s="102"/>
      <c r="AA650" s="102"/>
      <c r="AB650" s="102"/>
      <c r="AC650" s="102"/>
      <c r="AD650" s="102"/>
      <c r="AE650" s="102"/>
      <c r="AF650" s="102"/>
    </row>
    <row r="651" spans="17:32" x14ac:dyDescent="0.25">
      <c r="Q651" s="102"/>
      <c r="R651" s="102"/>
      <c r="S651" s="102"/>
      <c r="T651" s="102"/>
      <c r="U651" s="102"/>
      <c r="V651" s="102"/>
      <c r="W651" s="102"/>
      <c r="X651" s="102"/>
      <c r="Y651" s="102"/>
      <c r="Z651" s="102"/>
      <c r="AA651" s="102"/>
      <c r="AB651" s="102"/>
      <c r="AC651" s="102"/>
      <c r="AD651" s="102"/>
      <c r="AE651" s="102"/>
      <c r="AF651" s="102"/>
    </row>
    <row r="652" spans="17:32" x14ac:dyDescent="0.25">
      <c r="Q652" s="102"/>
      <c r="R652" s="102"/>
      <c r="S652" s="102"/>
      <c r="T652" s="102"/>
      <c r="U652" s="102"/>
      <c r="V652" s="102"/>
      <c r="W652" s="102"/>
      <c r="X652" s="102"/>
      <c r="Y652" s="102"/>
      <c r="Z652" s="102"/>
      <c r="AA652" s="102"/>
      <c r="AB652" s="102"/>
      <c r="AC652" s="102"/>
      <c r="AD652" s="102"/>
      <c r="AE652" s="102"/>
      <c r="AF652" s="102"/>
    </row>
    <row r="653" spans="17:32" x14ac:dyDescent="0.25">
      <c r="Q653" s="102"/>
      <c r="R653" s="102"/>
      <c r="S653" s="102"/>
      <c r="T653" s="102"/>
      <c r="U653" s="102"/>
      <c r="V653" s="102"/>
      <c r="W653" s="102"/>
      <c r="X653" s="102"/>
      <c r="Y653" s="102"/>
      <c r="Z653" s="102"/>
      <c r="AA653" s="102"/>
      <c r="AB653" s="102"/>
      <c r="AC653" s="102"/>
      <c r="AD653" s="102"/>
      <c r="AE653" s="102"/>
      <c r="AF653" s="102"/>
    </row>
    <row r="654" spans="17:32" x14ac:dyDescent="0.25">
      <c r="Q654" s="102"/>
      <c r="R654" s="102"/>
      <c r="S654" s="102"/>
      <c r="T654" s="102"/>
      <c r="U654" s="102"/>
      <c r="V654" s="102"/>
      <c r="W654" s="102"/>
      <c r="X654" s="102"/>
      <c r="Y654" s="102"/>
      <c r="Z654" s="102"/>
      <c r="AA654" s="102"/>
      <c r="AB654" s="102"/>
      <c r="AC654" s="102"/>
      <c r="AD654" s="102"/>
      <c r="AE654" s="102"/>
      <c r="AF654" s="102"/>
    </row>
    <row r="655" spans="17:32" x14ac:dyDescent="0.25">
      <c r="Q655" s="102"/>
      <c r="R655" s="102"/>
      <c r="S655" s="102"/>
      <c r="T655" s="102"/>
      <c r="U655" s="102"/>
      <c r="V655" s="102"/>
      <c r="W655" s="102"/>
      <c r="X655" s="102"/>
      <c r="Y655" s="102"/>
      <c r="Z655" s="102"/>
      <c r="AA655" s="102"/>
      <c r="AB655" s="102"/>
      <c r="AC655" s="102"/>
      <c r="AD655" s="102"/>
      <c r="AE655" s="102"/>
      <c r="AF655" s="102"/>
    </row>
    <row r="656" spans="17:32" x14ac:dyDescent="0.25">
      <c r="Q656" s="102"/>
      <c r="R656" s="102"/>
      <c r="S656" s="102"/>
      <c r="T656" s="102"/>
      <c r="U656" s="102"/>
      <c r="V656" s="102"/>
      <c r="W656" s="102"/>
      <c r="X656" s="102"/>
      <c r="Y656" s="102"/>
      <c r="Z656" s="102"/>
      <c r="AA656" s="102"/>
      <c r="AB656" s="102"/>
      <c r="AC656" s="102"/>
      <c r="AD656" s="102"/>
      <c r="AE656" s="102"/>
      <c r="AF656" s="102"/>
    </row>
    <row r="657" spans="17:32" x14ac:dyDescent="0.25">
      <c r="Q657" s="102"/>
      <c r="R657" s="102"/>
      <c r="S657" s="102"/>
      <c r="T657" s="102"/>
      <c r="U657" s="102"/>
      <c r="V657" s="102"/>
      <c r="W657" s="102"/>
      <c r="X657" s="102"/>
      <c r="Y657" s="102"/>
      <c r="Z657" s="102"/>
      <c r="AA657" s="102"/>
      <c r="AB657" s="102"/>
      <c r="AC657" s="102"/>
      <c r="AD657" s="102"/>
      <c r="AE657" s="102"/>
      <c r="AF657" s="102"/>
    </row>
    <row r="658" spans="17:32" x14ac:dyDescent="0.25">
      <c r="Q658" s="102"/>
      <c r="R658" s="102"/>
      <c r="S658" s="102"/>
      <c r="T658" s="102"/>
      <c r="U658" s="102"/>
      <c r="V658" s="102"/>
      <c r="W658" s="102"/>
      <c r="X658" s="102"/>
      <c r="Y658" s="102"/>
      <c r="Z658" s="102"/>
      <c r="AA658" s="102"/>
      <c r="AB658" s="102"/>
      <c r="AC658" s="102"/>
      <c r="AD658" s="102"/>
      <c r="AE658" s="102"/>
      <c r="AF658" s="102"/>
    </row>
    <row r="659" spans="17:32" x14ac:dyDescent="0.25">
      <c r="Q659" s="102"/>
      <c r="R659" s="102"/>
      <c r="S659" s="102"/>
      <c r="T659" s="102"/>
      <c r="U659" s="102"/>
      <c r="V659" s="102"/>
      <c r="W659" s="102"/>
      <c r="X659" s="102"/>
      <c r="Y659" s="102"/>
      <c r="Z659" s="102"/>
      <c r="AA659" s="102"/>
      <c r="AB659" s="102"/>
      <c r="AC659" s="102"/>
      <c r="AD659" s="102"/>
      <c r="AE659" s="102"/>
      <c r="AF659" s="102"/>
    </row>
    <row r="660" spans="17:32" x14ac:dyDescent="0.25">
      <c r="Q660" s="102"/>
      <c r="R660" s="102"/>
      <c r="S660" s="102"/>
      <c r="T660" s="102"/>
      <c r="U660" s="102"/>
      <c r="V660" s="102"/>
      <c r="W660" s="102"/>
      <c r="X660" s="102"/>
      <c r="Y660" s="102"/>
      <c r="Z660" s="102"/>
      <c r="AA660" s="102"/>
      <c r="AB660" s="102"/>
      <c r="AC660" s="102"/>
      <c r="AD660" s="102"/>
      <c r="AE660" s="102"/>
      <c r="AF660" s="102"/>
    </row>
    <row r="661" spans="17:32" x14ac:dyDescent="0.25">
      <c r="Q661" s="102"/>
      <c r="R661" s="102"/>
      <c r="S661" s="102"/>
      <c r="T661" s="102"/>
      <c r="U661" s="102"/>
      <c r="V661" s="102"/>
      <c r="W661" s="102"/>
      <c r="X661" s="102"/>
      <c r="Y661" s="102"/>
      <c r="Z661" s="102"/>
      <c r="AA661" s="102"/>
      <c r="AB661" s="102"/>
      <c r="AC661" s="102"/>
      <c r="AD661" s="102"/>
      <c r="AE661" s="102"/>
      <c r="AF661" s="102"/>
    </row>
    <row r="662" spans="17:32" x14ac:dyDescent="0.25">
      <c r="Q662" s="102"/>
      <c r="R662" s="102"/>
      <c r="S662" s="102"/>
      <c r="T662" s="102"/>
      <c r="U662" s="102"/>
      <c r="V662" s="102"/>
      <c r="W662" s="102"/>
      <c r="X662" s="102"/>
      <c r="Y662" s="102"/>
      <c r="Z662" s="102"/>
      <c r="AA662" s="102"/>
      <c r="AB662" s="102"/>
      <c r="AC662" s="102"/>
      <c r="AD662" s="102"/>
      <c r="AE662" s="102"/>
      <c r="AF662" s="102"/>
    </row>
    <row r="663" spans="17:32" x14ac:dyDescent="0.25">
      <c r="Q663" s="102"/>
      <c r="R663" s="102"/>
      <c r="S663" s="102"/>
      <c r="T663" s="102"/>
      <c r="U663" s="102"/>
      <c r="V663" s="102"/>
      <c r="W663" s="102"/>
      <c r="X663" s="102"/>
      <c r="Y663" s="102"/>
      <c r="Z663" s="102"/>
      <c r="AA663" s="102"/>
      <c r="AB663" s="102"/>
      <c r="AC663" s="102"/>
      <c r="AD663" s="102"/>
      <c r="AE663" s="102"/>
      <c r="AF663" s="102"/>
    </row>
    <row r="664" spans="17:32" x14ac:dyDescent="0.25">
      <c r="Q664" s="102"/>
      <c r="R664" s="102"/>
      <c r="S664" s="102"/>
      <c r="T664" s="102"/>
      <c r="U664" s="102"/>
      <c r="V664" s="102"/>
      <c r="W664" s="102"/>
      <c r="X664" s="102"/>
      <c r="Y664" s="102"/>
      <c r="Z664" s="102"/>
      <c r="AA664" s="102"/>
      <c r="AB664" s="102"/>
      <c r="AC664" s="102"/>
      <c r="AD664" s="102"/>
      <c r="AE664" s="102"/>
      <c r="AF664" s="102"/>
    </row>
    <row r="665" spans="17:32" x14ac:dyDescent="0.25">
      <c r="Q665" s="102"/>
      <c r="R665" s="102"/>
      <c r="S665" s="102"/>
      <c r="T665" s="102"/>
      <c r="U665" s="102"/>
      <c r="V665" s="102"/>
      <c r="W665" s="102"/>
      <c r="X665" s="102"/>
      <c r="Y665" s="102"/>
      <c r="Z665" s="102"/>
      <c r="AA665" s="102"/>
      <c r="AB665" s="102"/>
      <c r="AC665" s="102"/>
      <c r="AD665" s="102"/>
      <c r="AE665" s="102"/>
      <c r="AF665" s="102"/>
    </row>
    <row r="666" spans="17:32" x14ac:dyDescent="0.25">
      <c r="Q666" s="102"/>
      <c r="R666" s="102"/>
      <c r="S666" s="102"/>
      <c r="T666" s="102"/>
      <c r="U666" s="102"/>
      <c r="V666" s="102"/>
      <c r="W666" s="102"/>
      <c r="X666" s="102"/>
      <c r="Y666" s="102"/>
      <c r="Z666" s="102"/>
      <c r="AA666" s="102"/>
      <c r="AB666" s="102"/>
      <c r="AC666" s="102"/>
      <c r="AD666" s="102"/>
      <c r="AE666" s="102"/>
      <c r="AF666" s="102"/>
    </row>
    <row r="667" spans="17:32" x14ac:dyDescent="0.25">
      <c r="Q667" s="102"/>
      <c r="R667" s="102"/>
      <c r="S667" s="102"/>
      <c r="T667" s="102"/>
      <c r="U667" s="102"/>
      <c r="V667" s="102"/>
      <c r="W667" s="102"/>
      <c r="X667" s="102"/>
      <c r="Y667" s="102"/>
      <c r="Z667" s="102"/>
      <c r="AA667" s="102"/>
      <c r="AB667" s="102"/>
      <c r="AC667" s="102"/>
      <c r="AD667" s="102"/>
      <c r="AE667" s="102"/>
      <c r="AF667" s="102"/>
    </row>
    <row r="668" spans="17:32" x14ac:dyDescent="0.25">
      <c r="Q668" s="102"/>
      <c r="R668" s="102"/>
      <c r="S668" s="102"/>
      <c r="T668" s="102"/>
      <c r="U668" s="102"/>
      <c r="V668" s="102"/>
      <c r="W668" s="102"/>
      <c r="X668" s="102"/>
      <c r="Y668" s="102"/>
      <c r="Z668" s="102"/>
      <c r="AA668" s="102"/>
      <c r="AB668" s="102"/>
      <c r="AC668" s="102"/>
      <c r="AD668" s="102"/>
      <c r="AE668" s="102"/>
      <c r="AF668" s="102"/>
    </row>
    <row r="669" spans="17:32" x14ac:dyDescent="0.25">
      <c r="Q669" s="102"/>
      <c r="R669" s="102"/>
      <c r="S669" s="102"/>
      <c r="T669" s="102"/>
      <c r="U669" s="102"/>
      <c r="V669" s="102"/>
      <c r="W669" s="102"/>
      <c r="X669" s="102"/>
      <c r="Y669" s="102"/>
      <c r="Z669" s="102"/>
      <c r="AA669" s="102"/>
      <c r="AB669" s="102"/>
      <c r="AC669" s="102"/>
      <c r="AD669" s="102"/>
      <c r="AE669" s="102"/>
      <c r="AF669" s="102"/>
    </row>
    <row r="670" spans="17:32" x14ac:dyDescent="0.25">
      <c r="Q670" s="102"/>
      <c r="R670" s="102"/>
      <c r="S670" s="102"/>
      <c r="T670" s="102"/>
      <c r="U670" s="102"/>
      <c r="V670" s="102"/>
      <c r="W670" s="102"/>
      <c r="X670" s="102"/>
      <c r="Y670" s="102"/>
      <c r="Z670" s="102"/>
      <c r="AA670" s="102"/>
      <c r="AB670" s="102"/>
      <c r="AC670" s="102"/>
      <c r="AD670" s="102"/>
      <c r="AE670" s="102"/>
      <c r="AF670" s="102"/>
    </row>
    <row r="671" spans="17:32" x14ac:dyDescent="0.25">
      <c r="Q671" s="102"/>
      <c r="R671" s="102"/>
      <c r="S671" s="102"/>
      <c r="T671" s="102"/>
      <c r="U671" s="102"/>
      <c r="V671" s="102"/>
      <c r="W671" s="102"/>
      <c r="X671" s="102"/>
      <c r="Y671" s="102"/>
      <c r="Z671" s="102"/>
      <c r="AA671" s="102"/>
      <c r="AB671" s="102"/>
      <c r="AC671" s="102"/>
      <c r="AD671" s="102"/>
      <c r="AE671" s="102"/>
      <c r="AF671" s="102"/>
    </row>
    <row r="672" spans="17:32" x14ac:dyDescent="0.25">
      <c r="Q672" s="102"/>
      <c r="R672" s="102"/>
      <c r="S672" s="102"/>
      <c r="T672" s="102"/>
      <c r="U672" s="102"/>
      <c r="V672" s="102"/>
      <c r="W672" s="102"/>
      <c r="X672" s="102"/>
      <c r="Y672" s="102"/>
      <c r="Z672" s="102"/>
      <c r="AA672" s="102"/>
      <c r="AB672" s="102"/>
      <c r="AC672" s="102"/>
      <c r="AD672" s="102"/>
      <c r="AE672" s="102"/>
      <c r="AF672" s="102"/>
    </row>
    <row r="673" spans="17:32" x14ac:dyDescent="0.25">
      <c r="Q673" s="102"/>
      <c r="R673" s="102"/>
      <c r="S673" s="102"/>
      <c r="T673" s="102"/>
      <c r="U673" s="102"/>
      <c r="V673" s="102"/>
      <c r="W673" s="102"/>
      <c r="X673" s="102"/>
      <c r="Y673" s="102"/>
      <c r="Z673" s="102"/>
      <c r="AA673" s="102"/>
      <c r="AB673" s="102"/>
      <c r="AC673" s="102"/>
      <c r="AD673" s="102"/>
      <c r="AE673" s="102"/>
      <c r="AF673" s="102"/>
    </row>
    <row r="674" spans="17:32" x14ac:dyDescent="0.25">
      <c r="Q674" s="102"/>
      <c r="R674" s="102"/>
      <c r="S674" s="102"/>
      <c r="T674" s="102"/>
      <c r="U674" s="102"/>
      <c r="V674" s="102"/>
      <c r="W674" s="102"/>
      <c r="X674" s="102"/>
      <c r="Y674" s="102"/>
      <c r="Z674" s="102"/>
      <c r="AA674" s="102"/>
      <c r="AB674" s="102"/>
      <c r="AC674" s="102"/>
      <c r="AD674" s="102"/>
      <c r="AE674" s="102"/>
      <c r="AF674" s="102"/>
    </row>
    <row r="675" spans="17:32" x14ac:dyDescent="0.25">
      <c r="Q675" s="102"/>
      <c r="R675" s="102"/>
      <c r="S675" s="102"/>
      <c r="T675" s="102"/>
      <c r="U675" s="102"/>
      <c r="V675" s="102"/>
      <c r="W675" s="102"/>
      <c r="X675" s="102"/>
      <c r="Y675" s="102"/>
      <c r="Z675" s="102"/>
      <c r="AA675" s="102"/>
      <c r="AB675" s="102"/>
      <c r="AC675" s="102"/>
      <c r="AD675" s="102"/>
      <c r="AE675" s="102"/>
      <c r="AF675" s="102"/>
    </row>
    <row r="676" spans="17:32" x14ac:dyDescent="0.25">
      <c r="Q676" s="102"/>
      <c r="R676" s="102"/>
      <c r="S676" s="102"/>
      <c r="T676" s="102"/>
      <c r="U676" s="102"/>
      <c r="V676" s="102"/>
      <c r="W676" s="102"/>
      <c r="X676" s="102"/>
      <c r="Y676" s="102"/>
      <c r="Z676" s="102"/>
      <c r="AA676" s="102"/>
      <c r="AB676" s="102"/>
      <c r="AC676" s="102"/>
      <c r="AD676" s="102"/>
      <c r="AE676" s="102"/>
      <c r="AF676" s="102"/>
    </row>
    <row r="677" spans="17:32" x14ac:dyDescent="0.25">
      <c r="Q677" s="102"/>
      <c r="R677" s="102"/>
      <c r="S677" s="102"/>
      <c r="T677" s="102"/>
      <c r="U677" s="102"/>
      <c r="V677" s="102"/>
      <c r="W677" s="102"/>
      <c r="X677" s="102"/>
      <c r="Y677" s="102"/>
      <c r="Z677" s="102"/>
      <c r="AA677" s="102"/>
      <c r="AB677" s="102"/>
      <c r="AC677" s="102"/>
      <c r="AD677" s="102"/>
      <c r="AE677" s="102"/>
      <c r="AF677" s="102"/>
    </row>
    <row r="678" spans="17:32" x14ac:dyDescent="0.25">
      <c r="Q678" s="102"/>
      <c r="R678" s="102"/>
      <c r="S678" s="102"/>
      <c r="T678" s="102"/>
      <c r="U678" s="102"/>
      <c r="V678" s="102"/>
      <c r="W678" s="102"/>
      <c r="X678" s="102"/>
      <c r="Y678" s="102"/>
      <c r="Z678" s="102"/>
      <c r="AA678" s="102"/>
      <c r="AB678" s="102"/>
      <c r="AC678" s="102"/>
      <c r="AD678" s="102"/>
      <c r="AE678" s="102"/>
      <c r="AF678" s="102"/>
    </row>
    <row r="679" spans="17:32" x14ac:dyDescent="0.25">
      <c r="Q679" s="102"/>
      <c r="R679" s="102"/>
      <c r="S679" s="102"/>
      <c r="T679" s="102"/>
      <c r="U679" s="102"/>
      <c r="V679" s="102"/>
      <c r="W679" s="102"/>
      <c r="X679" s="102"/>
      <c r="Y679" s="102"/>
      <c r="Z679" s="102"/>
      <c r="AA679" s="102"/>
      <c r="AB679" s="102"/>
      <c r="AC679" s="102"/>
      <c r="AD679" s="102"/>
      <c r="AE679" s="102"/>
      <c r="AF679" s="102"/>
    </row>
    <row r="680" spans="17:32" x14ac:dyDescent="0.25">
      <c r="Q680" s="102"/>
      <c r="R680" s="102"/>
      <c r="S680" s="102"/>
      <c r="T680" s="102"/>
      <c r="U680" s="102"/>
      <c r="V680" s="102"/>
      <c r="W680" s="102"/>
      <c r="X680" s="102"/>
      <c r="Y680" s="102"/>
      <c r="Z680" s="102"/>
      <c r="AA680" s="102"/>
      <c r="AB680" s="102"/>
      <c r="AC680" s="102"/>
      <c r="AD680" s="102"/>
      <c r="AE680" s="102"/>
      <c r="AF680" s="102"/>
    </row>
    <row r="681" spans="17:32" x14ac:dyDescent="0.25">
      <c r="Q681" s="102"/>
      <c r="R681" s="102"/>
      <c r="S681" s="102"/>
      <c r="T681" s="102"/>
      <c r="U681" s="102"/>
      <c r="V681" s="102"/>
      <c r="W681" s="102"/>
      <c r="X681" s="102"/>
      <c r="Y681" s="102"/>
      <c r="Z681" s="102"/>
      <c r="AA681" s="102"/>
      <c r="AB681" s="102"/>
      <c r="AC681" s="102"/>
      <c r="AD681" s="102"/>
      <c r="AE681" s="102"/>
      <c r="AF681" s="102"/>
    </row>
    <row r="682" spans="17:32" x14ac:dyDescent="0.25">
      <c r="Q682" s="102"/>
      <c r="R682" s="102"/>
      <c r="S682" s="102"/>
      <c r="T682" s="102"/>
      <c r="U682" s="102"/>
      <c r="V682" s="102"/>
      <c r="W682" s="102"/>
      <c r="X682" s="102"/>
      <c r="Y682" s="102"/>
      <c r="Z682" s="102"/>
      <c r="AA682" s="102"/>
      <c r="AB682" s="102"/>
      <c r="AC682" s="102"/>
      <c r="AD682" s="102"/>
      <c r="AE682" s="102"/>
      <c r="AF682" s="102"/>
    </row>
    <row r="683" spans="17:32" x14ac:dyDescent="0.25">
      <c r="Q683" s="102"/>
      <c r="R683" s="102"/>
      <c r="S683" s="102"/>
      <c r="T683" s="102"/>
      <c r="U683" s="102"/>
      <c r="V683" s="102"/>
      <c r="W683" s="102"/>
      <c r="X683" s="102"/>
      <c r="Y683" s="102"/>
      <c r="Z683" s="102"/>
      <c r="AA683" s="102"/>
      <c r="AB683" s="102"/>
      <c r="AC683" s="102"/>
      <c r="AD683" s="102"/>
      <c r="AE683" s="102"/>
      <c r="AF683" s="102"/>
    </row>
    <row r="684" spans="17:32" x14ac:dyDescent="0.25">
      <c r="Q684" s="102"/>
      <c r="R684" s="102"/>
      <c r="S684" s="102"/>
      <c r="T684" s="102"/>
      <c r="U684" s="102"/>
      <c r="V684" s="102"/>
      <c r="W684" s="102"/>
      <c r="X684" s="102"/>
      <c r="Y684" s="102"/>
      <c r="Z684" s="102"/>
      <c r="AA684" s="102"/>
      <c r="AB684" s="102"/>
      <c r="AC684" s="102"/>
      <c r="AD684" s="102"/>
      <c r="AE684" s="102"/>
      <c r="AF684" s="102"/>
    </row>
    <row r="685" spans="17:32" x14ac:dyDescent="0.25">
      <c r="Q685" s="102"/>
      <c r="R685" s="102"/>
      <c r="S685" s="102"/>
      <c r="T685" s="102"/>
      <c r="U685" s="102"/>
      <c r="V685" s="102"/>
      <c r="W685" s="102"/>
      <c r="X685" s="102"/>
      <c r="Y685" s="102"/>
      <c r="Z685" s="102"/>
      <c r="AA685" s="102"/>
      <c r="AB685" s="102"/>
      <c r="AC685" s="102"/>
      <c r="AD685" s="102"/>
      <c r="AE685" s="102"/>
      <c r="AF685" s="102"/>
    </row>
    <row r="686" spans="17:32" x14ac:dyDescent="0.25">
      <c r="Q686" s="102"/>
      <c r="R686" s="102"/>
      <c r="S686" s="102"/>
      <c r="T686" s="102"/>
      <c r="U686" s="102"/>
      <c r="V686" s="102"/>
      <c r="W686" s="102"/>
      <c r="X686" s="102"/>
      <c r="Y686" s="102"/>
      <c r="Z686" s="102"/>
      <c r="AA686" s="102"/>
      <c r="AB686" s="102"/>
      <c r="AC686" s="102"/>
      <c r="AD686" s="102"/>
      <c r="AE686" s="102"/>
      <c r="AF686" s="102"/>
    </row>
    <row r="687" spans="17:32" x14ac:dyDescent="0.25">
      <c r="Q687" s="102"/>
      <c r="R687" s="102"/>
      <c r="S687" s="102"/>
      <c r="T687" s="102"/>
      <c r="U687" s="102"/>
      <c r="V687" s="102"/>
      <c r="W687" s="102"/>
      <c r="X687" s="102"/>
      <c r="Y687" s="102"/>
      <c r="Z687" s="102"/>
      <c r="AA687" s="102"/>
      <c r="AB687" s="102"/>
      <c r="AC687" s="102"/>
      <c r="AD687" s="102"/>
      <c r="AE687" s="102"/>
      <c r="AF687" s="102"/>
    </row>
    <row r="688" spans="17:32" x14ac:dyDescent="0.25">
      <c r="Q688" s="102"/>
      <c r="R688" s="102"/>
      <c r="S688" s="102"/>
      <c r="T688" s="102"/>
      <c r="U688" s="102"/>
      <c r="V688" s="102"/>
      <c r="W688" s="102"/>
      <c r="X688" s="102"/>
      <c r="Y688" s="102"/>
      <c r="Z688" s="102"/>
      <c r="AA688" s="102"/>
      <c r="AB688" s="102"/>
      <c r="AC688" s="102"/>
      <c r="AD688" s="102"/>
      <c r="AE688" s="102"/>
      <c r="AF688" s="102"/>
    </row>
    <row r="689" spans="17:32" x14ac:dyDescent="0.25">
      <c r="Q689" s="102"/>
      <c r="R689" s="102"/>
      <c r="S689" s="102"/>
      <c r="T689" s="102"/>
      <c r="U689" s="102"/>
      <c r="V689" s="102"/>
      <c r="W689" s="102"/>
      <c r="X689" s="102"/>
      <c r="Y689" s="102"/>
      <c r="Z689" s="102"/>
      <c r="AA689" s="102"/>
      <c r="AB689" s="102"/>
      <c r="AC689" s="102"/>
      <c r="AD689" s="102"/>
      <c r="AE689" s="102"/>
      <c r="AF689" s="102"/>
    </row>
    <row r="690" spans="17:32" x14ac:dyDescent="0.25">
      <c r="Q690" s="102"/>
      <c r="R690" s="102"/>
      <c r="S690" s="102"/>
      <c r="T690" s="102"/>
      <c r="U690" s="102"/>
      <c r="V690" s="102"/>
      <c r="W690" s="102"/>
      <c r="X690" s="102"/>
      <c r="Y690" s="102"/>
      <c r="Z690" s="102"/>
      <c r="AA690" s="102"/>
      <c r="AB690" s="102"/>
      <c r="AC690" s="102"/>
      <c r="AD690" s="102"/>
      <c r="AE690" s="102"/>
      <c r="AF690" s="102"/>
    </row>
    <row r="691" spans="17:32" x14ac:dyDescent="0.25">
      <c r="Q691" s="102"/>
      <c r="R691" s="102"/>
      <c r="S691" s="102"/>
      <c r="T691" s="102"/>
      <c r="U691" s="102"/>
      <c r="V691" s="102"/>
      <c r="W691" s="102"/>
      <c r="X691" s="102"/>
      <c r="Y691" s="102"/>
      <c r="Z691" s="102"/>
      <c r="AA691" s="102"/>
      <c r="AB691" s="102"/>
      <c r="AC691" s="102"/>
      <c r="AD691" s="102"/>
      <c r="AE691" s="102"/>
      <c r="AF691" s="102"/>
    </row>
    <row r="692" spans="17:32" x14ac:dyDescent="0.25">
      <c r="Q692" s="102"/>
      <c r="R692" s="102"/>
      <c r="S692" s="102"/>
      <c r="T692" s="102"/>
      <c r="U692" s="102"/>
      <c r="V692" s="102"/>
      <c r="W692" s="102"/>
      <c r="X692" s="102"/>
      <c r="Y692" s="102"/>
      <c r="Z692" s="102"/>
      <c r="AA692" s="102"/>
      <c r="AB692" s="102"/>
      <c r="AC692" s="102"/>
      <c r="AD692" s="102"/>
      <c r="AE692" s="102"/>
      <c r="AF692" s="102"/>
    </row>
    <row r="693" spans="17:32" x14ac:dyDescent="0.25">
      <c r="Q693" s="102"/>
      <c r="R693" s="102"/>
      <c r="S693" s="102"/>
      <c r="T693" s="102"/>
      <c r="U693" s="102"/>
      <c r="V693" s="102"/>
      <c r="W693" s="102"/>
      <c r="X693" s="102"/>
      <c r="Y693" s="102"/>
      <c r="Z693" s="102"/>
      <c r="AA693" s="102"/>
      <c r="AB693" s="102"/>
      <c r="AC693" s="102"/>
      <c r="AD693" s="102"/>
      <c r="AE693" s="102"/>
      <c r="AF693" s="102"/>
    </row>
    <row r="694" spans="17:32" x14ac:dyDescent="0.25">
      <c r="Q694" s="102"/>
      <c r="R694" s="102"/>
      <c r="S694" s="102"/>
      <c r="T694" s="102"/>
      <c r="U694" s="102"/>
      <c r="V694" s="102"/>
      <c r="W694" s="102"/>
      <c r="X694" s="102"/>
      <c r="Y694" s="102"/>
      <c r="Z694" s="102"/>
      <c r="AA694" s="102"/>
      <c r="AB694" s="102"/>
      <c r="AC694" s="102"/>
      <c r="AD694" s="102"/>
      <c r="AE694" s="102"/>
      <c r="AF694" s="102"/>
    </row>
    <row r="695" spans="17:32" x14ac:dyDescent="0.25">
      <c r="Q695" s="102"/>
      <c r="R695" s="102"/>
      <c r="S695" s="102"/>
      <c r="T695" s="102"/>
      <c r="U695" s="102"/>
      <c r="V695" s="102"/>
      <c r="W695" s="102"/>
      <c r="X695" s="102"/>
      <c r="Y695" s="102"/>
      <c r="Z695" s="102"/>
      <c r="AA695" s="102"/>
      <c r="AB695" s="102"/>
      <c r="AC695" s="102"/>
      <c r="AD695" s="102"/>
      <c r="AE695" s="102"/>
      <c r="AF695" s="102"/>
    </row>
    <row r="696" spans="17:32" x14ac:dyDescent="0.25">
      <c r="Q696" s="102"/>
      <c r="R696" s="102"/>
      <c r="S696" s="102"/>
      <c r="T696" s="102"/>
      <c r="U696" s="102"/>
      <c r="V696" s="102"/>
      <c r="W696" s="102"/>
      <c r="X696" s="102"/>
      <c r="Y696" s="102"/>
      <c r="Z696" s="102"/>
      <c r="AA696" s="102"/>
      <c r="AB696" s="102"/>
      <c r="AC696" s="102"/>
      <c r="AD696" s="102"/>
      <c r="AE696" s="102"/>
      <c r="AF696" s="102"/>
    </row>
    <row r="697" spans="17:32" x14ac:dyDescent="0.25">
      <c r="Q697" s="102"/>
      <c r="R697" s="102"/>
      <c r="S697" s="102"/>
      <c r="T697" s="102"/>
      <c r="U697" s="102"/>
      <c r="V697" s="102"/>
      <c r="W697" s="102"/>
      <c r="X697" s="102"/>
      <c r="Y697" s="102"/>
      <c r="Z697" s="102"/>
      <c r="AA697" s="102"/>
      <c r="AB697" s="102"/>
      <c r="AC697" s="102"/>
      <c r="AD697" s="102"/>
      <c r="AE697" s="102"/>
      <c r="AF697" s="102"/>
    </row>
    <row r="698" spans="17:32" x14ac:dyDescent="0.25">
      <c r="Q698" s="102"/>
      <c r="R698" s="102"/>
      <c r="S698" s="102"/>
      <c r="T698" s="102"/>
      <c r="U698" s="102"/>
      <c r="V698" s="102"/>
      <c r="W698" s="102"/>
      <c r="X698" s="102"/>
      <c r="Y698" s="102"/>
      <c r="Z698" s="102"/>
      <c r="AA698" s="102"/>
      <c r="AB698" s="102"/>
      <c r="AC698" s="102"/>
      <c r="AD698" s="102"/>
      <c r="AE698" s="102"/>
      <c r="AF698" s="102"/>
    </row>
    <row r="699" spans="17:32" x14ac:dyDescent="0.25">
      <c r="Q699" s="102"/>
      <c r="R699" s="102"/>
      <c r="S699" s="102"/>
      <c r="T699" s="102"/>
      <c r="U699" s="102"/>
      <c r="V699" s="102"/>
      <c r="W699" s="102"/>
      <c r="X699" s="102"/>
      <c r="Y699" s="102"/>
      <c r="Z699" s="102"/>
      <c r="AA699" s="102"/>
      <c r="AB699" s="102"/>
      <c r="AC699" s="102"/>
      <c r="AD699" s="102"/>
      <c r="AE699" s="102"/>
      <c r="AF699" s="102"/>
    </row>
    <row r="700" spans="17:32" x14ac:dyDescent="0.25">
      <c r="Q700" s="102"/>
      <c r="R700" s="102"/>
      <c r="S700" s="102"/>
      <c r="T700" s="102"/>
      <c r="U700" s="102"/>
      <c r="V700" s="102"/>
      <c r="W700" s="102"/>
      <c r="X700" s="102"/>
      <c r="Y700" s="102"/>
      <c r="Z700" s="102"/>
      <c r="AA700" s="102"/>
      <c r="AB700" s="102"/>
      <c r="AC700" s="102"/>
      <c r="AD700" s="102"/>
      <c r="AE700" s="102"/>
      <c r="AF700" s="102"/>
    </row>
    <row r="701" spans="17:32" x14ac:dyDescent="0.25">
      <c r="Q701" s="102"/>
      <c r="R701" s="102"/>
      <c r="S701" s="102"/>
      <c r="T701" s="102"/>
      <c r="U701" s="102"/>
      <c r="V701" s="102"/>
      <c r="W701" s="102"/>
      <c r="X701" s="102"/>
      <c r="Y701" s="102"/>
      <c r="Z701" s="102"/>
      <c r="AA701" s="102"/>
      <c r="AB701" s="102"/>
      <c r="AC701" s="102"/>
      <c r="AD701" s="102"/>
      <c r="AE701" s="102"/>
      <c r="AF701" s="102"/>
    </row>
    <row r="702" spans="17:32" x14ac:dyDescent="0.25">
      <c r="Q702" s="102"/>
      <c r="R702" s="102"/>
      <c r="S702" s="102"/>
      <c r="T702" s="102"/>
      <c r="U702" s="102"/>
      <c r="V702" s="102"/>
      <c r="W702" s="102"/>
      <c r="X702" s="102"/>
      <c r="Y702" s="102"/>
      <c r="Z702" s="102"/>
      <c r="AA702" s="102"/>
      <c r="AB702" s="102"/>
      <c r="AC702" s="102"/>
      <c r="AD702" s="102"/>
      <c r="AE702" s="102"/>
      <c r="AF702" s="102"/>
    </row>
    <row r="703" spans="17:32" x14ac:dyDescent="0.25">
      <c r="Q703" s="102"/>
      <c r="R703" s="102"/>
      <c r="S703" s="102"/>
      <c r="T703" s="102"/>
      <c r="U703" s="102"/>
      <c r="V703" s="102"/>
      <c r="W703" s="102"/>
      <c r="X703" s="102"/>
      <c r="Y703" s="102"/>
      <c r="Z703" s="102"/>
      <c r="AA703" s="102"/>
      <c r="AB703" s="102"/>
      <c r="AC703" s="102"/>
      <c r="AD703" s="102"/>
      <c r="AE703" s="102"/>
      <c r="AF703" s="102"/>
    </row>
    <row r="704" spans="17:32" x14ac:dyDescent="0.25">
      <c r="Q704" s="102"/>
      <c r="R704" s="102"/>
      <c r="S704" s="102"/>
      <c r="T704" s="102"/>
      <c r="U704" s="102"/>
      <c r="V704" s="102"/>
      <c r="W704" s="102"/>
      <c r="X704" s="102"/>
      <c r="Y704" s="102"/>
      <c r="Z704" s="102"/>
      <c r="AA704" s="102"/>
      <c r="AB704" s="102"/>
      <c r="AC704" s="102"/>
      <c r="AD704" s="102"/>
      <c r="AE704" s="102"/>
      <c r="AF704" s="102"/>
    </row>
    <row r="705" spans="17:32" x14ac:dyDescent="0.25">
      <c r="Q705" s="102"/>
      <c r="R705" s="102"/>
      <c r="S705" s="102"/>
      <c r="T705" s="102"/>
      <c r="U705" s="102"/>
      <c r="V705" s="102"/>
      <c r="W705" s="102"/>
      <c r="X705" s="102"/>
      <c r="Y705" s="102"/>
      <c r="Z705" s="102"/>
      <c r="AA705" s="102"/>
      <c r="AB705" s="102"/>
      <c r="AC705" s="102"/>
      <c r="AD705" s="102"/>
      <c r="AE705" s="102"/>
      <c r="AF705" s="102"/>
    </row>
    <row r="706" spans="17:32" x14ac:dyDescent="0.25">
      <c r="Q706" s="102"/>
      <c r="R706" s="102"/>
      <c r="S706" s="102"/>
      <c r="T706" s="102"/>
      <c r="U706" s="102"/>
      <c r="V706" s="102"/>
      <c r="W706" s="102"/>
      <c r="X706" s="102"/>
      <c r="Y706" s="102"/>
      <c r="Z706" s="102"/>
      <c r="AA706" s="102"/>
      <c r="AB706" s="102"/>
      <c r="AC706" s="102"/>
      <c r="AD706" s="102"/>
      <c r="AE706" s="102"/>
      <c r="AF706" s="102"/>
    </row>
    <row r="707" spans="17:32" x14ac:dyDescent="0.25">
      <c r="Q707" s="102"/>
      <c r="R707" s="102"/>
      <c r="S707" s="102"/>
      <c r="T707" s="102"/>
      <c r="U707" s="102"/>
      <c r="V707" s="102"/>
      <c r="W707" s="102"/>
      <c r="X707" s="102"/>
      <c r="Y707" s="102"/>
      <c r="Z707" s="102"/>
      <c r="AA707" s="102"/>
      <c r="AB707" s="102"/>
      <c r="AC707" s="102"/>
      <c r="AD707" s="102"/>
      <c r="AE707" s="102"/>
      <c r="AF707" s="102"/>
    </row>
    <row r="708" spans="17:32" x14ac:dyDescent="0.25">
      <c r="Q708" s="102"/>
      <c r="R708" s="102"/>
      <c r="S708" s="102"/>
      <c r="T708" s="102"/>
      <c r="U708" s="102"/>
      <c r="V708" s="102"/>
      <c r="W708" s="102"/>
      <c r="X708" s="102"/>
      <c r="Y708" s="102"/>
      <c r="Z708" s="102"/>
      <c r="AA708" s="102"/>
      <c r="AB708" s="102"/>
      <c r="AC708" s="102"/>
      <c r="AD708" s="102"/>
      <c r="AE708" s="102"/>
      <c r="AF708" s="102"/>
    </row>
    <row r="709" spans="17:32" x14ac:dyDescent="0.25">
      <c r="Q709" s="102"/>
      <c r="R709" s="102"/>
      <c r="S709" s="102"/>
      <c r="T709" s="102"/>
      <c r="U709" s="102"/>
      <c r="V709" s="102"/>
      <c r="W709" s="102"/>
      <c r="X709" s="102"/>
      <c r="Y709" s="102"/>
      <c r="Z709" s="102"/>
      <c r="AA709" s="102"/>
      <c r="AB709" s="102"/>
      <c r="AC709" s="102"/>
      <c r="AD709" s="102"/>
      <c r="AE709" s="102"/>
      <c r="AF709" s="102"/>
    </row>
    <row r="710" spans="17:32" x14ac:dyDescent="0.25">
      <c r="Q710" s="102"/>
      <c r="R710" s="102"/>
      <c r="S710" s="102"/>
      <c r="T710" s="102"/>
      <c r="U710" s="102"/>
      <c r="V710" s="102"/>
      <c r="W710" s="102"/>
      <c r="X710" s="102"/>
      <c r="Y710" s="102"/>
      <c r="Z710" s="102"/>
      <c r="AA710" s="102"/>
      <c r="AB710" s="102"/>
      <c r="AC710" s="102"/>
      <c r="AD710" s="102"/>
      <c r="AE710" s="102"/>
      <c r="AF710" s="102"/>
    </row>
    <row r="711" spans="17:32" x14ac:dyDescent="0.25">
      <c r="Q711" s="102"/>
      <c r="R711" s="102"/>
      <c r="S711" s="102"/>
      <c r="T711" s="102"/>
      <c r="U711" s="102"/>
      <c r="V711" s="102"/>
      <c r="W711" s="102"/>
      <c r="X711" s="102"/>
      <c r="Y711" s="102"/>
      <c r="Z711" s="102"/>
      <c r="AA711" s="102"/>
      <c r="AB711" s="102"/>
      <c r="AC711" s="102"/>
      <c r="AD711" s="102"/>
      <c r="AE711" s="102"/>
      <c r="AF711" s="102"/>
    </row>
    <row r="712" spans="17:32" x14ac:dyDescent="0.25">
      <c r="Q712" s="102"/>
      <c r="R712" s="102"/>
      <c r="S712" s="102"/>
      <c r="T712" s="102"/>
      <c r="U712" s="102"/>
      <c r="V712" s="102"/>
      <c r="W712" s="102"/>
      <c r="X712" s="102"/>
      <c r="Y712" s="102"/>
      <c r="Z712" s="102"/>
      <c r="AA712" s="102"/>
      <c r="AB712" s="102"/>
      <c r="AC712" s="102"/>
      <c r="AD712" s="102"/>
      <c r="AE712" s="102"/>
      <c r="AF712" s="102"/>
    </row>
    <row r="713" spans="17:32" x14ac:dyDescent="0.25">
      <c r="Q713" s="102"/>
      <c r="R713" s="102"/>
      <c r="S713" s="102"/>
      <c r="T713" s="102"/>
      <c r="U713" s="102"/>
      <c r="V713" s="102"/>
      <c r="W713" s="102"/>
      <c r="X713" s="102"/>
      <c r="Y713" s="102"/>
      <c r="Z713" s="102"/>
      <c r="AA713" s="102"/>
      <c r="AB713" s="102"/>
      <c r="AC713" s="102"/>
      <c r="AD713" s="102"/>
      <c r="AE713" s="102"/>
      <c r="AF713" s="102"/>
    </row>
    <row r="714" spans="17:32" x14ac:dyDescent="0.25">
      <c r="Q714" s="102"/>
      <c r="R714" s="102"/>
      <c r="S714" s="102"/>
      <c r="T714" s="102"/>
      <c r="U714" s="102"/>
      <c r="V714" s="102"/>
      <c r="W714" s="102"/>
      <c r="X714" s="102"/>
      <c r="Y714" s="102"/>
      <c r="Z714" s="102"/>
      <c r="AA714" s="102"/>
      <c r="AB714" s="102"/>
      <c r="AC714" s="102"/>
      <c r="AD714" s="102"/>
      <c r="AE714" s="102"/>
      <c r="AF714" s="102"/>
    </row>
    <row r="715" spans="17:32" x14ac:dyDescent="0.25">
      <c r="Q715" s="102"/>
      <c r="R715" s="102"/>
      <c r="S715" s="102"/>
      <c r="T715" s="102"/>
      <c r="U715" s="102"/>
      <c r="V715" s="102"/>
      <c r="W715" s="102"/>
      <c r="X715" s="102"/>
      <c r="Y715" s="102"/>
      <c r="Z715" s="102"/>
      <c r="AA715" s="102"/>
      <c r="AB715" s="102"/>
      <c r="AC715" s="102"/>
      <c r="AD715" s="102"/>
      <c r="AE715" s="102"/>
      <c r="AF715" s="102"/>
    </row>
    <row r="716" spans="17:32" x14ac:dyDescent="0.25">
      <c r="Q716" s="102"/>
      <c r="R716" s="102"/>
      <c r="S716" s="102"/>
      <c r="T716" s="102"/>
      <c r="U716" s="102"/>
      <c r="V716" s="102"/>
      <c r="W716" s="102"/>
      <c r="X716" s="102"/>
      <c r="Y716" s="102"/>
      <c r="Z716" s="102"/>
      <c r="AA716" s="102"/>
      <c r="AB716" s="102"/>
      <c r="AC716" s="102"/>
      <c r="AD716" s="102"/>
      <c r="AE716" s="102"/>
      <c r="AF716" s="102"/>
    </row>
    <row r="717" spans="17:32" x14ac:dyDescent="0.25">
      <c r="Q717" s="102"/>
      <c r="R717" s="102"/>
      <c r="S717" s="102"/>
      <c r="T717" s="102"/>
      <c r="U717" s="102"/>
      <c r="V717" s="102"/>
      <c r="W717" s="102"/>
      <c r="X717" s="102"/>
      <c r="Y717" s="102"/>
      <c r="Z717" s="102"/>
      <c r="AA717" s="102"/>
      <c r="AB717" s="102"/>
      <c r="AC717" s="102"/>
      <c r="AD717" s="102"/>
      <c r="AE717" s="102"/>
      <c r="AF717" s="102"/>
    </row>
    <row r="718" spans="17:32" x14ac:dyDescent="0.25">
      <c r="Q718" s="102"/>
      <c r="R718" s="102"/>
      <c r="S718" s="102"/>
      <c r="T718" s="102"/>
      <c r="U718" s="102"/>
      <c r="V718" s="102"/>
      <c r="W718" s="102"/>
      <c r="X718" s="102"/>
      <c r="Y718" s="102"/>
      <c r="Z718" s="102"/>
      <c r="AA718" s="102"/>
      <c r="AB718" s="102"/>
      <c r="AC718" s="102"/>
      <c r="AD718" s="102"/>
      <c r="AE718" s="102"/>
      <c r="AF718" s="102"/>
    </row>
    <row r="719" spans="17:32" x14ac:dyDescent="0.25">
      <c r="Q719" s="102"/>
      <c r="R719" s="102"/>
      <c r="S719" s="102"/>
      <c r="T719" s="102"/>
      <c r="U719" s="102"/>
      <c r="V719" s="102"/>
      <c r="W719" s="102"/>
      <c r="X719" s="102"/>
      <c r="Y719" s="102"/>
      <c r="Z719" s="102"/>
      <c r="AA719" s="102"/>
      <c r="AB719" s="102"/>
      <c r="AC719" s="102"/>
      <c r="AD719" s="102"/>
      <c r="AE719" s="102"/>
      <c r="AF719" s="102"/>
    </row>
    <row r="720" spans="17:32" x14ac:dyDescent="0.25">
      <c r="Q720" s="102"/>
      <c r="R720" s="102"/>
      <c r="S720" s="102"/>
      <c r="T720" s="102"/>
      <c r="U720" s="102"/>
      <c r="V720" s="102"/>
      <c r="W720" s="102"/>
      <c r="X720" s="102"/>
      <c r="Y720" s="102"/>
      <c r="Z720" s="102"/>
      <c r="AA720" s="102"/>
      <c r="AB720" s="102"/>
      <c r="AC720" s="102"/>
      <c r="AD720" s="102"/>
      <c r="AE720" s="102"/>
      <c r="AF720" s="102"/>
    </row>
    <row r="721" spans="17:32" x14ac:dyDescent="0.25">
      <c r="Q721" s="102"/>
      <c r="R721" s="102"/>
      <c r="S721" s="102"/>
      <c r="T721" s="102"/>
      <c r="U721" s="102"/>
      <c r="V721" s="102"/>
      <c r="W721" s="102"/>
      <c r="X721" s="102"/>
      <c r="Y721" s="102"/>
      <c r="Z721" s="102"/>
      <c r="AA721" s="102"/>
      <c r="AB721" s="102"/>
      <c r="AC721" s="102"/>
      <c r="AD721" s="102"/>
      <c r="AE721" s="102"/>
      <c r="AF721" s="102"/>
    </row>
    <row r="722" spans="17:32" x14ac:dyDescent="0.25">
      <c r="Q722" s="102"/>
      <c r="R722" s="102"/>
      <c r="S722" s="102"/>
      <c r="T722" s="102"/>
      <c r="U722" s="102"/>
      <c r="V722" s="102"/>
      <c r="W722" s="102"/>
      <c r="X722" s="102"/>
      <c r="Y722" s="102"/>
      <c r="Z722" s="102"/>
      <c r="AA722" s="102"/>
      <c r="AB722" s="102"/>
      <c r="AC722" s="102"/>
      <c r="AD722" s="102"/>
      <c r="AE722" s="102"/>
      <c r="AF722" s="102"/>
    </row>
    <row r="723" spans="17:32" x14ac:dyDescent="0.25">
      <c r="Q723" s="102"/>
      <c r="R723" s="102"/>
      <c r="S723" s="102"/>
      <c r="T723" s="102"/>
      <c r="U723" s="102"/>
      <c r="V723" s="102"/>
      <c r="W723" s="102"/>
      <c r="X723" s="102"/>
      <c r="Y723" s="102"/>
      <c r="Z723" s="102"/>
      <c r="AA723" s="102"/>
      <c r="AB723" s="102"/>
      <c r="AC723" s="102"/>
      <c r="AD723" s="102"/>
      <c r="AE723" s="102"/>
      <c r="AF723" s="102"/>
    </row>
    <row r="724" spans="17:32" x14ac:dyDescent="0.25">
      <c r="Q724" s="102"/>
      <c r="R724" s="102"/>
      <c r="S724" s="102"/>
      <c r="T724" s="102"/>
      <c r="U724" s="102"/>
      <c r="V724" s="102"/>
      <c r="W724" s="102"/>
      <c r="X724" s="102"/>
      <c r="Y724" s="102"/>
      <c r="Z724" s="102"/>
      <c r="AA724" s="102"/>
      <c r="AB724" s="102"/>
      <c r="AC724" s="102"/>
      <c r="AD724" s="102"/>
      <c r="AE724" s="102"/>
      <c r="AF724" s="102"/>
    </row>
    <row r="725" spans="17:32" x14ac:dyDescent="0.25">
      <c r="Q725" s="102"/>
      <c r="R725" s="102"/>
      <c r="S725" s="102"/>
      <c r="T725" s="102"/>
      <c r="U725" s="102"/>
      <c r="V725" s="102"/>
      <c r="W725" s="102"/>
      <c r="X725" s="102"/>
      <c r="Y725" s="102"/>
      <c r="Z725" s="102"/>
      <c r="AA725" s="102"/>
      <c r="AB725" s="102"/>
      <c r="AC725" s="102"/>
      <c r="AD725" s="102"/>
      <c r="AE725" s="102"/>
      <c r="AF725" s="102"/>
    </row>
    <row r="726" spans="17:32" x14ac:dyDescent="0.25">
      <c r="Q726" s="102"/>
      <c r="R726" s="102"/>
      <c r="S726" s="102"/>
      <c r="T726" s="102"/>
      <c r="U726" s="102"/>
      <c r="V726" s="102"/>
      <c r="W726" s="102"/>
      <c r="X726" s="102"/>
      <c r="Y726" s="102"/>
      <c r="Z726" s="102"/>
      <c r="AA726" s="102"/>
      <c r="AB726" s="102"/>
      <c r="AC726" s="102"/>
      <c r="AD726" s="102"/>
      <c r="AE726" s="102"/>
      <c r="AF726" s="102"/>
    </row>
    <row r="727" spans="17:32" x14ac:dyDescent="0.25">
      <c r="Q727" s="102"/>
      <c r="R727" s="102"/>
      <c r="S727" s="102"/>
      <c r="T727" s="102"/>
      <c r="U727" s="102"/>
      <c r="V727" s="102"/>
      <c r="W727" s="102"/>
      <c r="X727" s="102"/>
      <c r="Y727" s="102"/>
      <c r="Z727" s="102"/>
      <c r="AA727" s="102"/>
      <c r="AB727" s="102"/>
      <c r="AC727" s="102"/>
      <c r="AD727" s="102"/>
      <c r="AE727" s="102"/>
      <c r="AF727" s="102"/>
    </row>
    <row r="728" spans="17:32" x14ac:dyDescent="0.25">
      <c r="Q728" s="102"/>
      <c r="R728" s="102"/>
      <c r="S728" s="102"/>
      <c r="T728" s="102"/>
      <c r="U728" s="102"/>
      <c r="V728" s="102"/>
      <c r="W728" s="102"/>
      <c r="X728" s="102"/>
      <c r="Y728" s="102"/>
      <c r="Z728" s="102"/>
      <c r="AA728" s="102"/>
      <c r="AB728" s="102"/>
      <c r="AC728" s="102"/>
      <c r="AD728" s="102"/>
      <c r="AE728" s="102"/>
      <c r="AF728" s="102"/>
    </row>
    <row r="729" spans="17:32" x14ac:dyDescent="0.25">
      <c r="Q729" s="102"/>
      <c r="R729" s="102"/>
      <c r="S729" s="102"/>
      <c r="T729" s="102"/>
      <c r="U729" s="102"/>
      <c r="V729" s="102"/>
      <c r="W729" s="102"/>
      <c r="X729" s="102"/>
      <c r="Y729" s="102"/>
      <c r="Z729" s="102"/>
      <c r="AA729" s="102"/>
      <c r="AB729" s="102"/>
      <c r="AC729" s="102"/>
      <c r="AD729" s="102"/>
      <c r="AE729" s="102"/>
      <c r="AF729" s="102"/>
    </row>
    <row r="730" spans="17:32" x14ac:dyDescent="0.25">
      <c r="Q730" s="102"/>
      <c r="R730" s="102"/>
      <c r="S730" s="102"/>
      <c r="T730" s="102"/>
      <c r="U730" s="102"/>
      <c r="V730" s="102"/>
      <c r="W730" s="102"/>
      <c r="X730" s="102"/>
      <c r="Y730" s="102"/>
      <c r="Z730" s="102"/>
      <c r="AA730" s="102"/>
      <c r="AB730" s="102"/>
      <c r="AC730" s="102"/>
      <c r="AD730" s="102"/>
      <c r="AE730" s="102"/>
      <c r="AF730" s="102"/>
    </row>
    <row r="731" spans="17:32" x14ac:dyDescent="0.25">
      <c r="Q731" s="102"/>
      <c r="R731" s="102"/>
      <c r="S731" s="102"/>
      <c r="T731" s="102"/>
      <c r="U731" s="102"/>
      <c r="V731" s="102"/>
      <c r="W731" s="102"/>
      <c r="X731" s="102"/>
      <c r="Y731" s="102"/>
      <c r="Z731" s="102"/>
      <c r="AA731" s="102"/>
      <c r="AB731" s="102"/>
      <c r="AC731" s="102"/>
      <c r="AD731" s="102"/>
      <c r="AE731" s="102"/>
      <c r="AF731" s="102"/>
    </row>
    <row r="732" spans="17:32" x14ac:dyDescent="0.25">
      <c r="Q732" s="102"/>
      <c r="R732" s="102"/>
      <c r="S732" s="102"/>
      <c r="T732" s="102"/>
      <c r="U732" s="102"/>
      <c r="V732" s="102"/>
      <c r="W732" s="102"/>
      <c r="X732" s="102"/>
      <c r="Y732" s="102"/>
      <c r="Z732" s="102"/>
      <c r="AA732" s="102"/>
      <c r="AB732" s="102"/>
      <c r="AC732" s="102"/>
      <c r="AD732" s="102"/>
      <c r="AE732" s="102"/>
      <c r="AF732" s="102"/>
    </row>
    <row r="733" spans="17:32" x14ac:dyDescent="0.25">
      <c r="Q733" s="102"/>
      <c r="R733" s="102"/>
      <c r="S733" s="102"/>
      <c r="T733" s="102"/>
      <c r="U733" s="102"/>
      <c r="V733" s="102"/>
      <c r="W733" s="102"/>
      <c r="X733" s="102"/>
      <c r="Y733" s="102"/>
      <c r="Z733" s="102"/>
      <c r="AA733" s="102"/>
      <c r="AB733" s="102"/>
      <c r="AC733" s="102"/>
      <c r="AD733" s="102"/>
      <c r="AE733" s="102"/>
      <c r="AF733" s="102"/>
    </row>
    <row r="734" spans="17:32" x14ac:dyDescent="0.25">
      <c r="Q734" s="102"/>
      <c r="R734" s="102"/>
      <c r="S734" s="102"/>
      <c r="T734" s="102"/>
      <c r="U734" s="102"/>
      <c r="V734" s="102"/>
      <c r="W734" s="102"/>
      <c r="X734" s="102"/>
      <c r="Y734" s="102"/>
      <c r="Z734" s="102"/>
      <c r="AA734" s="102"/>
      <c r="AB734" s="102"/>
      <c r="AC734" s="102"/>
      <c r="AD734" s="102"/>
      <c r="AE734" s="102"/>
      <c r="AF734" s="102"/>
    </row>
    <row r="735" spans="17:32" x14ac:dyDescent="0.25">
      <c r="Q735" s="102"/>
      <c r="R735" s="102"/>
      <c r="S735" s="102"/>
      <c r="T735" s="102"/>
      <c r="U735" s="102"/>
      <c r="V735" s="102"/>
      <c r="W735" s="102"/>
      <c r="X735" s="102"/>
      <c r="Y735" s="102"/>
      <c r="Z735" s="102"/>
      <c r="AA735" s="102"/>
      <c r="AB735" s="102"/>
      <c r="AC735" s="102"/>
      <c r="AD735" s="102"/>
      <c r="AE735" s="102"/>
      <c r="AF735" s="102"/>
    </row>
    <row r="736" spans="17:32" x14ac:dyDescent="0.25">
      <c r="Q736" s="102"/>
      <c r="R736" s="102"/>
      <c r="S736" s="102"/>
      <c r="T736" s="102"/>
      <c r="U736" s="102"/>
      <c r="V736" s="102"/>
      <c r="W736" s="102"/>
      <c r="X736" s="102"/>
      <c r="Y736" s="102"/>
      <c r="Z736" s="102"/>
      <c r="AA736" s="102"/>
      <c r="AB736" s="102"/>
      <c r="AC736" s="102"/>
      <c r="AD736" s="102"/>
      <c r="AE736" s="102"/>
      <c r="AF736" s="102"/>
    </row>
    <row r="737" spans="17:32" x14ac:dyDescent="0.25">
      <c r="Q737" s="102"/>
      <c r="R737" s="102"/>
      <c r="S737" s="102"/>
      <c r="T737" s="102"/>
      <c r="U737" s="102"/>
      <c r="V737" s="102"/>
      <c r="W737" s="102"/>
      <c r="X737" s="102"/>
      <c r="Y737" s="102"/>
      <c r="Z737" s="102"/>
      <c r="AA737" s="102"/>
      <c r="AB737" s="102"/>
      <c r="AC737" s="102"/>
      <c r="AD737" s="102"/>
      <c r="AE737" s="102"/>
      <c r="AF737" s="102"/>
    </row>
    <row r="738" spans="17:32" x14ac:dyDescent="0.25">
      <c r="Q738" s="102"/>
      <c r="R738" s="102"/>
      <c r="S738" s="102"/>
      <c r="T738" s="102"/>
      <c r="U738" s="102"/>
      <c r="V738" s="102"/>
      <c r="W738" s="102"/>
      <c r="X738" s="102"/>
      <c r="Y738" s="102"/>
      <c r="Z738" s="102"/>
      <c r="AA738" s="102"/>
      <c r="AB738" s="102"/>
      <c r="AC738" s="102"/>
      <c r="AD738" s="102"/>
      <c r="AE738" s="102"/>
      <c r="AF738" s="102"/>
    </row>
    <row r="739" spans="17:32" x14ac:dyDescent="0.25">
      <c r="Q739" s="102"/>
      <c r="R739" s="102"/>
      <c r="S739" s="102"/>
      <c r="T739" s="102"/>
      <c r="U739" s="102"/>
      <c r="V739" s="102"/>
      <c r="W739" s="102"/>
      <c r="X739" s="102"/>
      <c r="Y739" s="102"/>
      <c r="Z739" s="102"/>
      <c r="AA739" s="102"/>
      <c r="AB739" s="102"/>
      <c r="AC739" s="102"/>
      <c r="AD739" s="102"/>
      <c r="AE739" s="102"/>
      <c r="AF739" s="102"/>
    </row>
    <row r="740" spans="17:32" x14ac:dyDescent="0.25">
      <c r="Q740" s="102"/>
      <c r="R740" s="102"/>
      <c r="S740" s="102"/>
      <c r="T740" s="102"/>
      <c r="U740" s="102"/>
      <c r="V740" s="102"/>
      <c r="W740" s="102"/>
      <c r="X740" s="102"/>
      <c r="Y740" s="102"/>
      <c r="Z740" s="102"/>
      <c r="AA740" s="102"/>
      <c r="AB740" s="102"/>
      <c r="AC740" s="102"/>
      <c r="AD740" s="102"/>
      <c r="AE740" s="102"/>
      <c r="AF740" s="102"/>
    </row>
    <row r="741" spans="17:32" x14ac:dyDescent="0.25">
      <c r="Q741" s="102"/>
      <c r="R741" s="102"/>
      <c r="S741" s="102"/>
      <c r="T741" s="102"/>
      <c r="U741" s="102"/>
      <c r="V741" s="102"/>
      <c r="W741" s="102"/>
      <c r="X741" s="102"/>
      <c r="Y741" s="102"/>
      <c r="Z741" s="102"/>
      <c r="AA741" s="102"/>
      <c r="AB741" s="102"/>
      <c r="AC741" s="102"/>
      <c r="AD741" s="102"/>
      <c r="AE741" s="102"/>
      <c r="AF741" s="102"/>
    </row>
    <row r="742" spans="17:32" x14ac:dyDescent="0.25">
      <c r="Q742" s="102"/>
      <c r="R742" s="102"/>
      <c r="S742" s="102"/>
      <c r="T742" s="102"/>
      <c r="U742" s="102"/>
      <c r="V742" s="102"/>
      <c r="W742" s="102"/>
      <c r="X742" s="102"/>
      <c r="Y742" s="102"/>
      <c r="Z742" s="102"/>
      <c r="AA742" s="102"/>
      <c r="AB742" s="102"/>
      <c r="AC742" s="102"/>
      <c r="AD742" s="102"/>
      <c r="AE742" s="102"/>
      <c r="AF742" s="102"/>
    </row>
    <row r="743" spans="17:32" x14ac:dyDescent="0.25">
      <c r="Q743" s="102"/>
      <c r="R743" s="102"/>
      <c r="S743" s="102"/>
      <c r="T743" s="102"/>
      <c r="U743" s="102"/>
      <c r="V743" s="102"/>
      <c r="W743" s="102"/>
      <c r="X743" s="102"/>
      <c r="Y743" s="102"/>
      <c r="Z743" s="102"/>
      <c r="AA743" s="102"/>
      <c r="AB743" s="102"/>
      <c r="AC743" s="102"/>
      <c r="AD743" s="102"/>
      <c r="AE743" s="102"/>
      <c r="AF743" s="102"/>
    </row>
    <row r="744" spans="17:32" x14ac:dyDescent="0.25">
      <c r="Q744" s="102"/>
      <c r="R744" s="102"/>
      <c r="S744" s="102"/>
      <c r="T744" s="102"/>
      <c r="U744" s="102"/>
      <c r="V744" s="102"/>
      <c r="W744" s="102"/>
      <c r="X744" s="102"/>
      <c r="Y744" s="102"/>
      <c r="Z744" s="102"/>
      <c r="AA744" s="102"/>
      <c r="AB744" s="102"/>
      <c r="AC744" s="102"/>
      <c r="AD744" s="102"/>
      <c r="AE744" s="102"/>
      <c r="AF744" s="102"/>
    </row>
    <row r="745" spans="17:32" x14ac:dyDescent="0.25">
      <c r="Q745" s="102"/>
      <c r="R745" s="102"/>
      <c r="S745" s="102"/>
      <c r="T745" s="102"/>
      <c r="U745" s="102"/>
      <c r="V745" s="102"/>
      <c r="W745" s="102"/>
      <c r="X745" s="102"/>
      <c r="Y745" s="102"/>
      <c r="Z745" s="102"/>
      <c r="AA745" s="102"/>
      <c r="AB745" s="102"/>
      <c r="AC745" s="102"/>
      <c r="AD745" s="102"/>
      <c r="AE745" s="102"/>
      <c r="AF745" s="102"/>
    </row>
    <row r="746" spans="17:32" x14ac:dyDescent="0.25">
      <c r="Q746" s="102"/>
      <c r="R746" s="102"/>
      <c r="S746" s="102"/>
      <c r="T746" s="102"/>
      <c r="U746" s="102"/>
      <c r="V746" s="102"/>
      <c r="W746" s="102"/>
      <c r="X746" s="102"/>
      <c r="Y746" s="102"/>
      <c r="Z746" s="102"/>
      <c r="AA746" s="102"/>
      <c r="AB746" s="102"/>
      <c r="AC746" s="102"/>
      <c r="AD746" s="102"/>
      <c r="AE746" s="102"/>
      <c r="AF746" s="102"/>
    </row>
    <row r="747" spans="17:32" x14ac:dyDescent="0.25">
      <c r="Q747" s="102"/>
      <c r="R747" s="102"/>
      <c r="S747" s="102"/>
      <c r="T747" s="102"/>
      <c r="U747" s="102"/>
      <c r="V747" s="102"/>
      <c r="W747" s="102"/>
      <c r="X747" s="102"/>
      <c r="Y747" s="102"/>
      <c r="Z747" s="102"/>
      <c r="AA747" s="102"/>
      <c r="AB747" s="102"/>
      <c r="AC747" s="102"/>
      <c r="AD747" s="102"/>
      <c r="AE747" s="102"/>
      <c r="AF747" s="102"/>
    </row>
    <row r="748" spans="17:32" x14ac:dyDescent="0.25">
      <c r="Q748" s="102"/>
      <c r="R748" s="102"/>
      <c r="S748" s="102"/>
      <c r="T748" s="102"/>
      <c r="U748" s="102"/>
      <c r="V748" s="102"/>
      <c r="W748" s="102"/>
      <c r="X748" s="102"/>
      <c r="Y748" s="102"/>
      <c r="Z748" s="102"/>
      <c r="AA748" s="102"/>
      <c r="AB748" s="102"/>
      <c r="AC748" s="102"/>
      <c r="AD748" s="102"/>
      <c r="AE748" s="102"/>
      <c r="AF748" s="102"/>
    </row>
    <row r="749" spans="17:32" x14ac:dyDescent="0.25">
      <c r="Q749" s="102"/>
      <c r="R749" s="102"/>
      <c r="S749" s="102"/>
      <c r="T749" s="102"/>
      <c r="U749" s="102"/>
      <c r="V749" s="102"/>
      <c r="W749" s="102"/>
      <c r="X749" s="102"/>
      <c r="Y749" s="102"/>
      <c r="Z749" s="102"/>
      <c r="AA749" s="102"/>
      <c r="AB749" s="102"/>
      <c r="AC749" s="102"/>
      <c r="AD749" s="102"/>
      <c r="AE749" s="102"/>
      <c r="AF749" s="102"/>
    </row>
    <row r="750" spans="17:32" x14ac:dyDescent="0.25">
      <c r="Q750" s="102"/>
      <c r="R750" s="102"/>
      <c r="S750" s="102"/>
      <c r="T750" s="102"/>
      <c r="U750" s="102"/>
      <c r="V750" s="102"/>
      <c r="W750" s="102"/>
      <c r="X750" s="102"/>
      <c r="Y750" s="102"/>
      <c r="Z750" s="102"/>
      <c r="AA750" s="102"/>
      <c r="AB750" s="102"/>
      <c r="AC750" s="102"/>
      <c r="AD750" s="102"/>
      <c r="AE750" s="102"/>
      <c r="AF750" s="102"/>
    </row>
    <row r="751" spans="17:32" x14ac:dyDescent="0.25">
      <c r="Q751" s="102"/>
      <c r="R751" s="102"/>
      <c r="S751" s="102"/>
      <c r="T751" s="102"/>
      <c r="U751" s="102"/>
      <c r="V751" s="102"/>
      <c r="W751" s="102"/>
      <c r="X751" s="102"/>
      <c r="Y751" s="102"/>
      <c r="Z751" s="102"/>
      <c r="AA751" s="102"/>
      <c r="AB751" s="102"/>
      <c r="AC751" s="102"/>
      <c r="AD751" s="102"/>
      <c r="AE751" s="102"/>
      <c r="AF751" s="102"/>
    </row>
    <row r="752" spans="17:32" x14ac:dyDescent="0.25">
      <c r="Q752" s="102"/>
      <c r="R752" s="102"/>
      <c r="S752" s="102"/>
      <c r="T752" s="102"/>
      <c r="U752" s="102"/>
      <c r="V752" s="102"/>
      <c r="W752" s="102"/>
      <c r="X752" s="102"/>
      <c r="Y752" s="102"/>
      <c r="Z752" s="102"/>
      <c r="AA752" s="102"/>
      <c r="AB752" s="102"/>
      <c r="AC752" s="102"/>
      <c r="AD752" s="102"/>
      <c r="AE752" s="102"/>
      <c r="AF752" s="102"/>
    </row>
    <row r="753" spans="17:32" x14ac:dyDescent="0.25">
      <c r="Q753" s="102"/>
      <c r="R753" s="102"/>
      <c r="S753" s="102"/>
      <c r="T753" s="102"/>
      <c r="U753" s="102"/>
      <c r="V753" s="102"/>
      <c r="W753" s="102"/>
      <c r="X753" s="102"/>
      <c r="Y753" s="102"/>
      <c r="Z753" s="102"/>
      <c r="AA753" s="102"/>
      <c r="AB753" s="102"/>
      <c r="AC753" s="102"/>
      <c r="AD753" s="102"/>
      <c r="AE753" s="102"/>
      <c r="AF753" s="102"/>
    </row>
    <row r="754" spans="17:32" x14ac:dyDescent="0.25">
      <c r="Q754" s="102"/>
      <c r="R754" s="102"/>
      <c r="S754" s="102"/>
      <c r="T754" s="102"/>
      <c r="U754" s="102"/>
      <c r="V754" s="102"/>
      <c r="W754" s="102"/>
      <c r="X754" s="102"/>
      <c r="Y754" s="102"/>
      <c r="Z754" s="102"/>
      <c r="AA754" s="102"/>
      <c r="AB754" s="102"/>
      <c r="AC754" s="102"/>
      <c r="AD754" s="102"/>
      <c r="AE754" s="102"/>
      <c r="AF754" s="102"/>
    </row>
    <row r="755" spans="17:32" x14ac:dyDescent="0.25">
      <c r="Q755" s="102"/>
      <c r="R755" s="102"/>
      <c r="S755" s="102"/>
      <c r="T755" s="102"/>
      <c r="U755" s="102"/>
      <c r="V755" s="102"/>
      <c r="W755" s="102"/>
      <c r="X755" s="102"/>
      <c r="Y755" s="102"/>
      <c r="Z755" s="102"/>
      <c r="AA755" s="102"/>
      <c r="AB755" s="102"/>
      <c r="AC755" s="102"/>
      <c r="AD755" s="102"/>
      <c r="AE755" s="102"/>
      <c r="AF755" s="102"/>
    </row>
    <row r="756" spans="17:32" x14ac:dyDescent="0.25">
      <c r="Q756" s="102"/>
      <c r="R756" s="102"/>
      <c r="S756" s="102"/>
      <c r="T756" s="102"/>
      <c r="U756" s="102"/>
      <c r="V756" s="102"/>
      <c r="W756" s="102"/>
      <c r="X756" s="102"/>
      <c r="Y756" s="102"/>
      <c r="Z756" s="102"/>
      <c r="AA756" s="102"/>
      <c r="AB756" s="102"/>
      <c r="AC756" s="102"/>
      <c r="AD756" s="102"/>
      <c r="AE756" s="102"/>
      <c r="AF756" s="102"/>
    </row>
    <row r="757" spans="17:32" x14ac:dyDescent="0.25">
      <c r="Q757" s="102"/>
      <c r="R757" s="102"/>
      <c r="S757" s="102"/>
      <c r="T757" s="102"/>
      <c r="U757" s="102"/>
      <c r="V757" s="102"/>
      <c r="W757" s="102"/>
      <c r="X757" s="102"/>
      <c r="Y757" s="102"/>
      <c r="Z757" s="102"/>
      <c r="AA757" s="102"/>
      <c r="AB757" s="102"/>
      <c r="AC757" s="102"/>
      <c r="AD757" s="102"/>
      <c r="AE757" s="102"/>
      <c r="AF757" s="102"/>
    </row>
    <row r="758" spans="17:32" x14ac:dyDescent="0.25">
      <c r="Q758" s="102"/>
      <c r="R758" s="102"/>
      <c r="S758" s="102"/>
      <c r="T758" s="102"/>
      <c r="U758" s="102"/>
      <c r="V758" s="102"/>
      <c r="W758" s="102"/>
      <c r="X758" s="102"/>
      <c r="Y758" s="102"/>
      <c r="Z758" s="102"/>
      <c r="AA758" s="102"/>
      <c r="AB758" s="102"/>
      <c r="AC758" s="102"/>
      <c r="AD758" s="102"/>
      <c r="AE758" s="102"/>
      <c r="AF758" s="102"/>
    </row>
    <row r="759" spans="17:32" x14ac:dyDescent="0.25">
      <c r="Q759" s="102"/>
      <c r="R759" s="102"/>
      <c r="S759" s="102"/>
      <c r="T759" s="102"/>
      <c r="U759" s="102"/>
      <c r="V759" s="102"/>
      <c r="W759" s="102"/>
      <c r="X759" s="102"/>
      <c r="Y759" s="102"/>
      <c r="Z759" s="102"/>
      <c r="AA759" s="102"/>
      <c r="AB759" s="102"/>
      <c r="AC759" s="102"/>
      <c r="AD759" s="102"/>
      <c r="AE759" s="102"/>
      <c r="AF759" s="102"/>
    </row>
    <row r="760" spans="17:32" x14ac:dyDescent="0.25">
      <c r="Q760" s="102"/>
      <c r="R760" s="102"/>
      <c r="S760" s="102"/>
      <c r="T760" s="102"/>
      <c r="U760" s="102"/>
      <c r="V760" s="102"/>
      <c r="W760" s="102"/>
      <c r="X760" s="102"/>
      <c r="Y760" s="102"/>
      <c r="Z760" s="102"/>
      <c r="AA760" s="102"/>
      <c r="AB760" s="102"/>
      <c r="AC760" s="102"/>
      <c r="AD760" s="102"/>
      <c r="AE760" s="102"/>
      <c r="AF760" s="102"/>
    </row>
    <row r="761" spans="17:32" x14ac:dyDescent="0.25">
      <c r="Q761" s="102"/>
      <c r="R761" s="102"/>
      <c r="S761" s="102"/>
      <c r="T761" s="102"/>
      <c r="U761" s="102"/>
      <c r="V761" s="102"/>
      <c r="W761" s="102"/>
      <c r="X761" s="102"/>
      <c r="Y761" s="102"/>
      <c r="Z761" s="102"/>
      <c r="AA761" s="102"/>
      <c r="AB761" s="102"/>
      <c r="AC761" s="102"/>
      <c r="AD761" s="102"/>
      <c r="AE761" s="102"/>
      <c r="AF761" s="102"/>
    </row>
    <row r="762" spans="17:32" x14ac:dyDescent="0.25">
      <c r="Q762" s="102"/>
      <c r="R762" s="102"/>
      <c r="S762" s="102"/>
      <c r="T762" s="102"/>
      <c r="U762" s="102"/>
      <c r="V762" s="102"/>
      <c r="W762" s="102"/>
      <c r="X762" s="102"/>
      <c r="Y762" s="102"/>
      <c r="Z762" s="102"/>
      <c r="AA762" s="102"/>
      <c r="AB762" s="102"/>
      <c r="AC762" s="102"/>
      <c r="AD762" s="102"/>
      <c r="AE762" s="102"/>
      <c r="AF762" s="102"/>
    </row>
    <row r="763" spans="17:32" x14ac:dyDescent="0.25">
      <c r="Q763" s="102"/>
      <c r="R763" s="102"/>
      <c r="S763" s="102"/>
      <c r="T763" s="102"/>
      <c r="U763" s="102"/>
      <c r="V763" s="102"/>
      <c r="W763" s="102"/>
      <c r="X763" s="102"/>
      <c r="Y763" s="102"/>
      <c r="Z763" s="102"/>
      <c r="AA763" s="102"/>
      <c r="AB763" s="102"/>
      <c r="AC763" s="102"/>
      <c r="AD763" s="102"/>
      <c r="AE763" s="102"/>
      <c r="AF763" s="102"/>
    </row>
    <row r="764" spans="17:32" x14ac:dyDescent="0.25">
      <c r="Q764" s="102"/>
      <c r="R764" s="102"/>
      <c r="S764" s="102"/>
      <c r="T764" s="102"/>
      <c r="U764" s="102"/>
      <c r="V764" s="102"/>
      <c r="W764" s="102"/>
      <c r="X764" s="102"/>
      <c r="Y764" s="102"/>
      <c r="Z764" s="102"/>
      <c r="AA764" s="102"/>
      <c r="AB764" s="102"/>
      <c r="AC764" s="102"/>
      <c r="AD764" s="102"/>
      <c r="AE764" s="102"/>
      <c r="AF764" s="102"/>
    </row>
    <row r="765" spans="17:32" x14ac:dyDescent="0.25">
      <c r="Q765" s="102"/>
      <c r="R765" s="102"/>
      <c r="S765" s="102"/>
      <c r="T765" s="102"/>
      <c r="U765" s="102"/>
      <c r="V765" s="102"/>
      <c r="W765" s="102"/>
      <c r="X765" s="102"/>
      <c r="Y765" s="102"/>
      <c r="Z765" s="102"/>
      <c r="AA765" s="102"/>
      <c r="AB765" s="102"/>
      <c r="AC765" s="102"/>
      <c r="AD765" s="102"/>
      <c r="AE765" s="102"/>
      <c r="AF765" s="102"/>
    </row>
    <row r="766" spans="17:32" x14ac:dyDescent="0.25">
      <c r="Q766" s="102"/>
      <c r="R766" s="102"/>
      <c r="S766" s="102"/>
      <c r="T766" s="102"/>
      <c r="U766" s="102"/>
      <c r="V766" s="102"/>
      <c r="W766" s="102"/>
      <c r="X766" s="102"/>
      <c r="Y766" s="102"/>
      <c r="Z766" s="102"/>
      <c r="AA766" s="102"/>
      <c r="AB766" s="102"/>
      <c r="AC766" s="102"/>
      <c r="AD766" s="102"/>
      <c r="AE766" s="102"/>
      <c r="AF766" s="102"/>
    </row>
    <row r="767" spans="17:32" x14ac:dyDescent="0.25">
      <c r="Q767" s="102"/>
      <c r="R767" s="102"/>
      <c r="S767" s="102"/>
      <c r="T767" s="102"/>
      <c r="U767" s="102"/>
      <c r="V767" s="102"/>
      <c r="W767" s="102"/>
      <c r="X767" s="102"/>
      <c r="Y767" s="102"/>
      <c r="Z767" s="102"/>
      <c r="AA767" s="102"/>
      <c r="AB767" s="102"/>
      <c r="AC767" s="102"/>
      <c r="AD767" s="102"/>
      <c r="AE767" s="102"/>
      <c r="AF767" s="102"/>
    </row>
    <row r="768" spans="17:32" x14ac:dyDescent="0.25">
      <c r="Q768" s="102"/>
      <c r="R768" s="102"/>
      <c r="S768" s="102"/>
      <c r="T768" s="102"/>
      <c r="U768" s="102"/>
      <c r="V768" s="102"/>
      <c r="W768" s="102"/>
      <c r="X768" s="102"/>
      <c r="Y768" s="102"/>
      <c r="Z768" s="102"/>
      <c r="AA768" s="102"/>
      <c r="AB768" s="102"/>
      <c r="AC768" s="102"/>
      <c r="AD768" s="102"/>
      <c r="AE768" s="102"/>
      <c r="AF768" s="102"/>
    </row>
    <row r="769" spans="17:32" x14ac:dyDescent="0.25">
      <c r="Q769" s="102"/>
      <c r="R769" s="102"/>
      <c r="S769" s="102"/>
      <c r="T769" s="102"/>
      <c r="U769" s="102"/>
      <c r="V769" s="102"/>
      <c r="W769" s="102"/>
      <c r="X769" s="102"/>
      <c r="Y769" s="102"/>
      <c r="Z769" s="102"/>
      <c r="AA769" s="102"/>
      <c r="AB769" s="102"/>
      <c r="AC769" s="102"/>
      <c r="AD769" s="102"/>
      <c r="AE769" s="102"/>
      <c r="AF769" s="102"/>
    </row>
    <row r="770" spans="17:32" x14ac:dyDescent="0.25">
      <c r="Q770" s="102"/>
      <c r="R770" s="102"/>
      <c r="S770" s="102"/>
      <c r="T770" s="102"/>
      <c r="U770" s="102"/>
      <c r="V770" s="102"/>
      <c r="W770" s="102"/>
      <c r="X770" s="102"/>
      <c r="Y770" s="102"/>
      <c r="Z770" s="102"/>
      <c r="AA770" s="102"/>
      <c r="AB770" s="102"/>
      <c r="AC770" s="102"/>
      <c r="AD770" s="102"/>
      <c r="AE770" s="102"/>
      <c r="AF770" s="102"/>
    </row>
    <row r="771" spans="17:32" x14ac:dyDescent="0.25">
      <c r="Q771" s="102"/>
      <c r="R771" s="102"/>
      <c r="S771" s="102"/>
      <c r="T771" s="102"/>
      <c r="U771" s="102"/>
      <c r="V771" s="102"/>
      <c r="W771" s="102"/>
      <c r="X771" s="102"/>
      <c r="Y771" s="102"/>
      <c r="Z771" s="102"/>
      <c r="AA771" s="102"/>
      <c r="AB771" s="102"/>
      <c r="AC771" s="102"/>
      <c r="AD771" s="102"/>
      <c r="AE771" s="102"/>
      <c r="AF771" s="102"/>
    </row>
    <row r="772" spans="17:32" x14ac:dyDescent="0.25">
      <c r="Q772" s="102"/>
      <c r="R772" s="102"/>
      <c r="S772" s="102"/>
      <c r="T772" s="102"/>
      <c r="U772" s="102"/>
      <c r="V772" s="102"/>
      <c r="W772" s="102"/>
      <c r="X772" s="102"/>
      <c r="Y772" s="102"/>
      <c r="Z772" s="102"/>
      <c r="AA772" s="102"/>
      <c r="AB772" s="102"/>
      <c r="AC772" s="102"/>
      <c r="AD772" s="102"/>
      <c r="AE772" s="102"/>
      <c r="AF772" s="102"/>
    </row>
    <row r="773" spans="17:32" x14ac:dyDescent="0.25">
      <c r="Q773" s="102"/>
      <c r="R773" s="102"/>
      <c r="S773" s="102"/>
      <c r="T773" s="102"/>
      <c r="U773" s="102"/>
      <c r="V773" s="102"/>
      <c r="W773" s="102"/>
      <c r="X773" s="102"/>
      <c r="Y773" s="102"/>
      <c r="Z773" s="102"/>
      <c r="AA773" s="102"/>
      <c r="AB773" s="102"/>
      <c r="AC773" s="102"/>
      <c r="AD773" s="102"/>
      <c r="AE773" s="102"/>
      <c r="AF773" s="102"/>
    </row>
    <row r="774" spans="17:32" x14ac:dyDescent="0.25">
      <c r="Q774" s="102"/>
      <c r="R774" s="102"/>
      <c r="S774" s="102"/>
      <c r="T774" s="102"/>
      <c r="U774" s="102"/>
      <c r="V774" s="102"/>
      <c r="W774" s="102"/>
      <c r="X774" s="102"/>
      <c r="Y774" s="102"/>
      <c r="Z774" s="102"/>
      <c r="AA774" s="102"/>
      <c r="AB774" s="102"/>
      <c r="AC774" s="102"/>
      <c r="AD774" s="102"/>
      <c r="AE774" s="102"/>
      <c r="AF774" s="102"/>
    </row>
    <row r="775" spans="17:32" x14ac:dyDescent="0.25">
      <c r="Q775" s="102"/>
      <c r="R775" s="102"/>
      <c r="S775" s="102"/>
      <c r="T775" s="102"/>
      <c r="U775" s="102"/>
      <c r="V775" s="102"/>
      <c r="W775" s="102"/>
      <c r="X775" s="102"/>
      <c r="Y775" s="102"/>
      <c r="Z775" s="102"/>
      <c r="AA775" s="102"/>
      <c r="AB775" s="102"/>
      <c r="AC775" s="102"/>
      <c r="AD775" s="102"/>
      <c r="AE775" s="102"/>
      <c r="AF775" s="102"/>
    </row>
    <row r="776" spans="17:32" x14ac:dyDescent="0.25">
      <c r="Q776" s="102"/>
      <c r="R776" s="102"/>
      <c r="S776" s="102"/>
      <c r="T776" s="102"/>
      <c r="U776" s="102"/>
      <c r="V776" s="102"/>
      <c r="W776" s="102"/>
      <c r="X776" s="102"/>
      <c r="Y776" s="102"/>
      <c r="Z776" s="102"/>
      <c r="AA776" s="102"/>
      <c r="AB776" s="102"/>
      <c r="AC776" s="102"/>
      <c r="AD776" s="102"/>
      <c r="AE776" s="102"/>
      <c r="AF776" s="102"/>
    </row>
    <row r="777" spans="17:32" x14ac:dyDescent="0.25">
      <c r="Q777" s="102"/>
      <c r="R777" s="102"/>
      <c r="S777" s="102"/>
      <c r="T777" s="102"/>
      <c r="U777" s="102"/>
      <c r="V777" s="102"/>
      <c r="W777" s="102"/>
      <c r="X777" s="102"/>
      <c r="Y777" s="102"/>
      <c r="Z777" s="102"/>
      <c r="AA777" s="102"/>
      <c r="AB777" s="102"/>
      <c r="AC777" s="102"/>
      <c r="AD777" s="102"/>
      <c r="AE777" s="102"/>
      <c r="AF777" s="102"/>
    </row>
    <row r="778" spans="17:32" x14ac:dyDescent="0.25">
      <c r="Q778" s="102"/>
      <c r="R778" s="102"/>
      <c r="S778" s="102"/>
      <c r="T778" s="102"/>
      <c r="U778" s="102"/>
      <c r="V778" s="102"/>
      <c r="W778" s="102"/>
      <c r="X778" s="102"/>
      <c r="Y778" s="102"/>
      <c r="Z778" s="102"/>
      <c r="AA778" s="102"/>
      <c r="AB778" s="102"/>
      <c r="AC778" s="102"/>
      <c r="AD778" s="102"/>
      <c r="AE778" s="102"/>
      <c r="AF778" s="102"/>
    </row>
    <row r="779" spans="17:32" x14ac:dyDescent="0.25">
      <c r="Q779" s="102"/>
      <c r="R779" s="102"/>
      <c r="S779" s="102"/>
      <c r="T779" s="102"/>
      <c r="U779" s="102"/>
      <c r="V779" s="102"/>
      <c r="W779" s="102"/>
      <c r="X779" s="102"/>
      <c r="Y779" s="102"/>
      <c r="Z779" s="102"/>
      <c r="AA779" s="102"/>
      <c r="AB779" s="102"/>
      <c r="AC779" s="102"/>
      <c r="AD779" s="102"/>
      <c r="AE779" s="102"/>
      <c r="AF779" s="102"/>
    </row>
    <row r="780" spans="17:32" x14ac:dyDescent="0.25">
      <c r="Q780" s="102"/>
      <c r="R780" s="102"/>
      <c r="S780" s="102"/>
      <c r="T780" s="102"/>
      <c r="U780" s="102"/>
      <c r="V780" s="102"/>
      <c r="W780" s="102"/>
      <c r="X780" s="102"/>
      <c r="Y780" s="102"/>
      <c r="Z780" s="102"/>
      <c r="AA780" s="102"/>
      <c r="AB780" s="102"/>
      <c r="AC780" s="102"/>
      <c r="AD780" s="102"/>
      <c r="AE780" s="102"/>
      <c r="AF780" s="102"/>
    </row>
    <row r="781" spans="17:32" x14ac:dyDescent="0.25">
      <c r="Q781" s="102"/>
      <c r="R781" s="102"/>
      <c r="S781" s="102"/>
      <c r="T781" s="102"/>
      <c r="U781" s="102"/>
      <c r="V781" s="102"/>
      <c r="W781" s="102"/>
      <c r="X781" s="102"/>
      <c r="Y781" s="102"/>
      <c r="Z781" s="102"/>
      <c r="AA781" s="102"/>
      <c r="AB781" s="102"/>
      <c r="AC781" s="102"/>
      <c r="AD781" s="102"/>
      <c r="AE781" s="102"/>
      <c r="AF781" s="102"/>
    </row>
    <row r="782" spans="17:32" x14ac:dyDescent="0.25">
      <c r="Q782" s="102"/>
      <c r="R782" s="102"/>
      <c r="S782" s="102"/>
      <c r="T782" s="102"/>
      <c r="U782" s="102"/>
      <c r="V782" s="102"/>
      <c r="W782" s="102"/>
      <c r="X782" s="102"/>
      <c r="Y782" s="102"/>
      <c r="Z782" s="102"/>
      <c r="AA782" s="102"/>
      <c r="AB782" s="102"/>
      <c r="AC782" s="102"/>
      <c r="AD782" s="102"/>
      <c r="AE782" s="102"/>
      <c r="AF782" s="102"/>
    </row>
    <row r="783" spans="17:32" x14ac:dyDescent="0.25">
      <c r="Q783" s="102"/>
      <c r="R783" s="102"/>
      <c r="S783" s="102"/>
      <c r="T783" s="102"/>
      <c r="U783" s="102"/>
      <c r="V783" s="102"/>
      <c r="W783" s="102"/>
      <c r="X783" s="102"/>
      <c r="Y783" s="102"/>
      <c r="Z783" s="102"/>
      <c r="AA783" s="102"/>
      <c r="AB783" s="102"/>
      <c r="AC783" s="102"/>
      <c r="AD783" s="102"/>
      <c r="AE783" s="102"/>
      <c r="AF783" s="102"/>
    </row>
    <row r="784" spans="17:32" x14ac:dyDescent="0.25">
      <c r="Q784" s="102"/>
      <c r="R784" s="102"/>
      <c r="S784" s="102"/>
      <c r="T784" s="102"/>
      <c r="U784" s="102"/>
      <c r="V784" s="102"/>
      <c r="W784" s="102"/>
      <c r="X784" s="102"/>
      <c r="Y784" s="102"/>
      <c r="Z784" s="102"/>
      <c r="AA784" s="102"/>
      <c r="AB784" s="102"/>
      <c r="AC784" s="102"/>
      <c r="AD784" s="102"/>
      <c r="AE784" s="102"/>
      <c r="AF784" s="102"/>
    </row>
    <row r="785" spans="17:32" x14ac:dyDescent="0.25">
      <c r="Q785" s="102"/>
      <c r="R785" s="102"/>
      <c r="S785" s="102"/>
      <c r="T785" s="102"/>
      <c r="U785" s="102"/>
      <c r="V785" s="102"/>
      <c r="W785" s="102"/>
      <c r="X785" s="102"/>
      <c r="Y785" s="102"/>
      <c r="Z785" s="102"/>
      <c r="AA785" s="102"/>
      <c r="AB785" s="102"/>
      <c r="AC785" s="102"/>
      <c r="AD785" s="102"/>
      <c r="AE785" s="102"/>
      <c r="AF785" s="102"/>
    </row>
    <row r="786" spans="17:32" x14ac:dyDescent="0.25">
      <c r="Q786" s="102"/>
      <c r="R786" s="102"/>
      <c r="S786" s="102"/>
      <c r="T786" s="102"/>
      <c r="U786" s="102"/>
      <c r="V786" s="102"/>
      <c r="W786" s="102"/>
      <c r="X786" s="102"/>
      <c r="Y786" s="102"/>
      <c r="Z786" s="102"/>
      <c r="AA786" s="102"/>
      <c r="AB786" s="102"/>
      <c r="AC786" s="102"/>
      <c r="AD786" s="102"/>
      <c r="AE786" s="102"/>
      <c r="AF786" s="102"/>
    </row>
    <row r="787" spans="17:32" x14ac:dyDescent="0.25">
      <c r="Q787" s="102"/>
      <c r="R787" s="102"/>
      <c r="S787" s="102"/>
      <c r="T787" s="102"/>
      <c r="U787" s="102"/>
      <c r="V787" s="102"/>
      <c r="W787" s="102"/>
      <c r="X787" s="102"/>
      <c r="Y787" s="102"/>
      <c r="Z787" s="102"/>
      <c r="AA787" s="102"/>
      <c r="AB787" s="102"/>
      <c r="AC787" s="102"/>
      <c r="AD787" s="102"/>
      <c r="AE787" s="102"/>
      <c r="AF787" s="102"/>
    </row>
    <row r="788" spans="17:32" x14ac:dyDescent="0.25">
      <c r="Q788" s="102"/>
      <c r="R788" s="102"/>
      <c r="S788" s="102"/>
      <c r="T788" s="102"/>
      <c r="U788" s="102"/>
      <c r="V788" s="102"/>
      <c r="W788" s="102"/>
      <c r="X788" s="102"/>
      <c r="Y788" s="102"/>
      <c r="Z788" s="102"/>
      <c r="AA788" s="102"/>
      <c r="AB788" s="102"/>
      <c r="AC788" s="102"/>
      <c r="AD788" s="102"/>
      <c r="AE788" s="102"/>
      <c r="AF788" s="102"/>
    </row>
    <row r="789" spans="17:32" x14ac:dyDescent="0.25">
      <c r="Q789" s="102"/>
      <c r="R789" s="102"/>
      <c r="S789" s="102"/>
      <c r="T789" s="102"/>
      <c r="U789" s="102"/>
      <c r="V789" s="102"/>
      <c r="W789" s="102"/>
      <c r="X789" s="102"/>
      <c r="Y789" s="102"/>
      <c r="Z789" s="102"/>
      <c r="AA789" s="102"/>
      <c r="AB789" s="102"/>
      <c r="AC789" s="102"/>
      <c r="AD789" s="102"/>
      <c r="AE789" s="102"/>
      <c r="AF789" s="102"/>
    </row>
    <row r="790" spans="17:32" x14ac:dyDescent="0.25">
      <c r="Q790" s="102"/>
      <c r="R790" s="102"/>
      <c r="S790" s="102"/>
      <c r="T790" s="102"/>
      <c r="U790" s="102"/>
      <c r="V790" s="102"/>
      <c r="W790" s="102"/>
      <c r="X790" s="102"/>
      <c r="Y790" s="102"/>
      <c r="Z790" s="102"/>
      <c r="AA790" s="102"/>
      <c r="AB790" s="102"/>
      <c r="AC790" s="102"/>
      <c r="AD790" s="102"/>
      <c r="AE790" s="102"/>
      <c r="AF790" s="102"/>
    </row>
    <row r="791" spans="17:32" x14ac:dyDescent="0.25">
      <c r="Q791" s="102"/>
      <c r="R791" s="102"/>
      <c r="S791" s="102"/>
      <c r="T791" s="102"/>
      <c r="U791" s="102"/>
      <c r="V791" s="102"/>
      <c r="W791" s="102"/>
      <c r="X791" s="102"/>
      <c r="Y791" s="102"/>
      <c r="Z791" s="102"/>
      <c r="AA791" s="102"/>
      <c r="AB791" s="102"/>
      <c r="AC791" s="102"/>
      <c r="AD791" s="102"/>
      <c r="AE791" s="102"/>
      <c r="AF791" s="102"/>
    </row>
    <row r="792" spans="17:32" x14ac:dyDescent="0.25">
      <c r="Q792" s="102"/>
      <c r="R792" s="102"/>
      <c r="S792" s="102"/>
      <c r="T792" s="102"/>
      <c r="U792" s="102"/>
      <c r="V792" s="102"/>
      <c r="W792" s="102"/>
      <c r="X792" s="102"/>
      <c r="Y792" s="102"/>
      <c r="Z792" s="102"/>
      <c r="AA792" s="102"/>
      <c r="AB792" s="102"/>
      <c r="AC792" s="102"/>
      <c r="AD792" s="102"/>
      <c r="AE792" s="102"/>
      <c r="AF792" s="102"/>
    </row>
    <row r="793" spans="17:32" x14ac:dyDescent="0.25">
      <c r="Q793" s="102"/>
      <c r="R793" s="102"/>
      <c r="S793" s="102"/>
      <c r="T793" s="102"/>
      <c r="U793" s="102"/>
      <c r="V793" s="102"/>
      <c r="W793" s="102"/>
      <c r="X793" s="102"/>
      <c r="Y793" s="102"/>
      <c r="Z793" s="102"/>
      <c r="AA793" s="102"/>
      <c r="AB793" s="102"/>
      <c r="AC793" s="102"/>
      <c r="AD793" s="102"/>
      <c r="AE793" s="102"/>
      <c r="AF793" s="102"/>
    </row>
    <row r="794" spans="17:32" x14ac:dyDescent="0.25">
      <c r="Q794" s="102"/>
      <c r="R794" s="102"/>
      <c r="S794" s="102"/>
      <c r="T794" s="102"/>
      <c r="U794" s="102"/>
      <c r="V794" s="102"/>
      <c r="W794" s="102"/>
      <c r="X794" s="102"/>
      <c r="Y794" s="102"/>
      <c r="Z794" s="102"/>
      <c r="AA794" s="102"/>
      <c r="AB794" s="102"/>
      <c r="AC794" s="102"/>
      <c r="AD794" s="102"/>
      <c r="AE794" s="102"/>
      <c r="AF794" s="102"/>
    </row>
    <row r="795" spans="17:32" x14ac:dyDescent="0.25">
      <c r="Q795" s="102"/>
      <c r="R795" s="102"/>
      <c r="S795" s="102"/>
      <c r="T795" s="102"/>
      <c r="U795" s="102"/>
      <c r="V795" s="102"/>
      <c r="W795" s="102"/>
      <c r="X795" s="102"/>
      <c r="Y795" s="102"/>
      <c r="Z795" s="102"/>
      <c r="AA795" s="102"/>
      <c r="AB795" s="102"/>
      <c r="AC795" s="102"/>
      <c r="AD795" s="102"/>
      <c r="AE795" s="102"/>
      <c r="AF795" s="102"/>
    </row>
    <row r="796" spans="17:32" x14ac:dyDescent="0.25">
      <c r="Q796" s="102"/>
      <c r="R796" s="102"/>
      <c r="S796" s="102"/>
      <c r="T796" s="102"/>
      <c r="U796" s="102"/>
      <c r="V796" s="102"/>
      <c r="W796" s="102"/>
      <c r="X796" s="102"/>
      <c r="Y796" s="102"/>
      <c r="Z796" s="102"/>
      <c r="AA796" s="102"/>
      <c r="AB796" s="102"/>
      <c r="AC796" s="102"/>
      <c r="AD796" s="102"/>
      <c r="AE796" s="102"/>
      <c r="AF796" s="102"/>
    </row>
    <row r="797" spans="17:32" x14ac:dyDescent="0.25">
      <c r="Q797" s="102"/>
      <c r="R797" s="102"/>
      <c r="S797" s="102"/>
      <c r="T797" s="102"/>
      <c r="U797" s="102"/>
      <c r="V797" s="102"/>
      <c r="W797" s="102"/>
      <c r="X797" s="102"/>
      <c r="Y797" s="102"/>
      <c r="Z797" s="102"/>
      <c r="AA797" s="102"/>
      <c r="AB797" s="102"/>
      <c r="AC797" s="102"/>
      <c r="AD797" s="102"/>
      <c r="AE797" s="102"/>
      <c r="AF797" s="102"/>
    </row>
    <row r="798" spans="17:32" x14ac:dyDescent="0.25">
      <c r="Q798" s="102"/>
      <c r="R798" s="102"/>
      <c r="S798" s="102"/>
      <c r="T798" s="102"/>
      <c r="U798" s="102"/>
      <c r="V798" s="102"/>
      <c r="W798" s="102"/>
      <c r="X798" s="102"/>
      <c r="Y798" s="102"/>
      <c r="Z798" s="102"/>
      <c r="AA798" s="102"/>
      <c r="AB798" s="102"/>
      <c r="AC798" s="102"/>
      <c r="AD798" s="102"/>
      <c r="AE798" s="102"/>
      <c r="AF798" s="102"/>
    </row>
    <row r="799" spans="17:32" x14ac:dyDescent="0.25">
      <c r="Q799" s="102"/>
      <c r="R799" s="102"/>
      <c r="S799" s="102"/>
      <c r="T799" s="102"/>
      <c r="U799" s="102"/>
      <c r="V799" s="102"/>
      <c r="W799" s="102"/>
      <c r="X799" s="102"/>
      <c r="Y799" s="102"/>
      <c r="Z799" s="102"/>
      <c r="AA799" s="102"/>
      <c r="AB799" s="102"/>
      <c r="AC799" s="102"/>
      <c r="AD799" s="102"/>
      <c r="AE799" s="102"/>
      <c r="AF799" s="102"/>
    </row>
    <row r="800" spans="17:32" x14ac:dyDescent="0.25">
      <c r="Q800" s="102"/>
      <c r="R800" s="102"/>
      <c r="S800" s="102"/>
      <c r="T800" s="102"/>
      <c r="U800" s="102"/>
      <c r="V800" s="102"/>
      <c r="W800" s="102"/>
      <c r="X800" s="102"/>
      <c r="Y800" s="102"/>
      <c r="Z800" s="102"/>
      <c r="AA800" s="102"/>
      <c r="AB800" s="102"/>
      <c r="AC800" s="102"/>
      <c r="AD800" s="102"/>
      <c r="AE800" s="102"/>
      <c r="AF800" s="102"/>
    </row>
    <row r="801" spans="17:32" x14ac:dyDescent="0.25">
      <c r="Q801" s="102"/>
      <c r="R801" s="102"/>
      <c r="S801" s="102"/>
      <c r="T801" s="102"/>
      <c r="U801" s="102"/>
      <c r="V801" s="102"/>
      <c r="W801" s="102"/>
      <c r="X801" s="102"/>
      <c r="Y801" s="102"/>
      <c r="Z801" s="102"/>
      <c r="AA801" s="102"/>
      <c r="AB801" s="102"/>
      <c r="AC801" s="102"/>
      <c r="AD801" s="102"/>
      <c r="AE801" s="102"/>
      <c r="AF801" s="102"/>
    </row>
    <row r="802" spans="17:32" x14ac:dyDescent="0.25">
      <c r="Q802" s="102"/>
      <c r="R802" s="102"/>
      <c r="S802" s="102"/>
      <c r="T802" s="102"/>
      <c r="U802" s="102"/>
      <c r="V802" s="102"/>
      <c r="W802" s="102"/>
      <c r="X802" s="102"/>
      <c r="Y802" s="102"/>
      <c r="Z802" s="102"/>
      <c r="AA802" s="102"/>
      <c r="AB802" s="102"/>
      <c r="AC802" s="102"/>
      <c r="AD802" s="102"/>
      <c r="AE802" s="102"/>
      <c r="AF802" s="102"/>
    </row>
    <row r="803" spans="17:32" x14ac:dyDescent="0.25">
      <c r="Q803" s="102"/>
      <c r="R803" s="102"/>
      <c r="S803" s="102"/>
      <c r="T803" s="102"/>
      <c r="U803" s="102"/>
      <c r="V803" s="102"/>
      <c r="W803" s="102"/>
      <c r="X803" s="102"/>
      <c r="Y803" s="102"/>
      <c r="Z803" s="102"/>
      <c r="AA803" s="102"/>
      <c r="AB803" s="102"/>
      <c r="AC803" s="102"/>
      <c r="AD803" s="102"/>
      <c r="AE803" s="102"/>
      <c r="AF803" s="102"/>
    </row>
    <row r="804" spans="17:32" x14ac:dyDescent="0.25">
      <c r="Q804" s="102"/>
      <c r="R804" s="102"/>
      <c r="S804" s="102"/>
      <c r="T804" s="102"/>
      <c r="U804" s="102"/>
      <c r="V804" s="102"/>
      <c r="W804" s="102"/>
      <c r="X804" s="102"/>
      <c r="Y804" s="102"/>
      <c r="Z804" s="102"/>
      <c r="AA804" s="102"/>
      <c r="AB804" s="102"/>
      <c r="AC804" s="102"/>
      <c r="AD804" s="102"/>
      <c r="AE804" s="102"/>
      <c r="AF804" s="102"/>
    </row>
    <row r="805" spans="17:32" x14ac:dyDescent="0.25">
      <c r="Q805" s="102"/>
      <c r="R805" s="102"/>
      <c r="S805" s="102"/>
      <c r="T805" s="102"/>
      <c r="U805" s="102"/>
      <c r="V805" s="102"/>
      <c r="W805" s="102"/>
      <c r="X805" s="102"/>
      <c r="Y805" s="102"/>
      <c r="Z805" s="102"/>
      <c r="AA805" s="102"/>
      <c r="AB805" s="102"/>
      <c r="AC805" s="102"/>
      <c r="AD805" s="102"/>
      <c r="AE805" s="102"/>
      <c r="AF805" s="102"/>
    </row>
    <row r="806" spans="17:32" x14ac:dyDescent="0.25">
      <c r="Q806" s="102"/>
      <c r="R806" s="102"/>
      <c r="S806" s="102"/>
      <c r="T806" s="102"/>
      <c r="U806" s="102"/>
      <c r="V806" s="102"/>
      <c r="W806" s="102"/>
      <c r="X806" s="102"/>
      <c r="Y806" s="102"/>
      <c r="Z806" s="102"/>
      <c r="AA806" s="102"/>
      <c r="AB806" s="102"/>
      <c r="AC806" s="102"/>
      <c r="AD806" s="102"/>
      <c r="AE806" s="102"/>
      <c r="AF806" s="102"/>
    </row>
    <row r="807" spans="17:32" x14ac:dyDescent="0.25">
      <c r="Q807" s="102"/>
      <c r="R807" s="102"/>
      <c r="S807" s="102"/>
      <c r="T807" s="102"/>
      <c r="U807" s="102"/>
      <c r="V807" s="102"/>
      <c r="W807" s="102"/>
      <c r="X807" s="102"/>
      <c r="Y807" s="102"/>
      <c r="Z807" s="102"/>
      <c r="AA807" s="102"/>
      <c r="AB807" s="102"/>
      <c r="AC807" s="102"/>
      <c r="AD807" s="102"/>
      <c r="AE807" s="102"/>
      <c r="AF807" s="102"/>
    </row>
    <row r="808" spans="17:32" x14ac:dyDescent="0.25">
      <c r="Q808" s="102"/>
      <c r="R808" s="102"/>
      <c r="S808" s="102"/>
      <c r="T808" s="102"/>
      <c r="U808" s="102"/>
      <c r="V808" s="102"/>
      <c r="W808" s="102"/>
      <c r="X808" s="102"/>
      <c r="Y808" s="102"/>
      <c r="Z808" s="102"/>
      <c r="AA808" s="102"/>
      <c r="AB808" s="102"/>
      <c r="AC808" s="102"/>
      <c r="AD808" s="102"/>
      <c r="AE808" s="102"/>
      <c r="AF808" s="102"/>
    </row>
    <row r="809" spans="17:32" x14ac:dyDescent="0.25">
      <c r="Q809" s="102"/>
      <c r="R809" s="102"/>
      <c r="S809" s="102"/>
      <c r="T809" s="102"/>
      <c r="U809" s="102"/>
      <c r="V809" s="102"/>
      <c r="W809" s="102"/>
      <c r="X809" s="102"/>
      <c r="Y809" s="102"/>
      <c r="Z809" s="102"/>
      <c r="AA809" s="102"/>
      <c r="AB809" s="102"/>
      <c r="AC809" s="102"/>
      <c r="AD809" s="102"/>
      <c r="AE809" s="102"/>
      <c r="AF809" s="102"/>
    </row>
    <row r="810" spans="17:32" x14ac:dyDescent="0.25">
      <c r="Q810" s="102"/>
      <c r="R810" s="102"/>
      <c r="S810" s="102"/>
      <c r="T810" s="102"/>
      <c r="U810" s="102"/>
      <c r="V810" s="102"/>
      <c r="W810" s="102"/>
      <c r="X810" s="102"/>
      <c r="Y810" s="102"/>
      <c r="Z810" s="102"/>
      <c r="AA810" s="102"/>
      <c r="AB810" s="102"/>
      <c r="AC810" s="102"/>
      <c r="AD810" s="102"/>
      <c r="AE810" s="102"/>
      <c r="AF810" s="102"/>
    </row>
    <row r="811" spans="17:32" x14ac:dyDescent="0.25">
      <c r="Q811" s="102"/>
      <c r="R811" s="102"/>
      <c r="S811" s="102"/>
      <c r="T811" s="102"/>
      <c r="U811" s="102"/>
      <c r="V811" s="102"/>
      <c r="W811" s="102"/>
      <c r="X811" s="102"/>
      <c r="Y811" s="102"/>
      <c r="Z811" s="102"/>
      <c r="AA811" s="102"/>
      <c r="AB811" s="102"/>
      <c r="AC811" s="102"/>
      <c r="AD811" s="102"/>
      <c r="AE811" s="102"/>
      <c r="AF811" s="102"/>
    </row>
    <row r="812" spans="17:32" x14ac:dyDescent="0.25">
      <c r="Q812" s="102"/>
      <c r="R812" s="102"/>
      <c r="S812" s="102"/>
      <c r="T812" s="102"/>
      <c r="U812" s="102"/>
      <c r="V812" s="102"/>
      <c r="W812" s="102"/>
      <c r="X812" s="102"/>
      <c r="Y812" s="102"/>
      <c r="Z812" s="102"/>
      <c r="AA812" s="102"/>
      <c r="AB812" s="102"/>
      <c r="AC812" s="102"/>
      <c r="AD812" s="102"/>
      <c r="AE812" s="102"/>
      <c r="AF812" s="102"/>
    </row>
    <row r="813" spans="17:32" x14ac:dyDescent="0.25">
      <c r="Q813" s="102"/>
      <c r="R813" s="102"/>
      <c r="S813" s="102"/>
      <c r="T813" s="102"/>
      <c r="U813" s="102"/>
      <c r="V813" s="102"/>
      <c r="W813" s="102"/>
      <c r="X813" s="102"/>
      <c r="Y813" s="102"/>
      <c r="Z813" s="102"/>
      <c r="AA813" s="102"/>
      <c r="AB813" s="102"/>
      <c r="AC813" s="102"/>
      <c r="AD813" s="102"/>
      <c r="AE813" s="102"/>
      <c r="AF813" s="102"/>
    </row>
    <row r="814" spans="17:32" x14ac:dyDescent="0.25">
      <c r="Q814" s="102"/>
      <c r="R814" s="102"/>
      <c r="S814" s="102"/>
      <c r="T814" s="102"/>
      <c r="U814" s="102"/>
      <c r="V814" s="102"/>
      <c r="W814" s="102"/>
      <c r="X814" s="102"/>
      <c r="Y814" s="102"/>
      <c r="Z814" s="102"/>
      <c r="AA814" s="102"/>
      <c r="AB814" s="102"/>
      <c r="AC814" s="102"/>
      <c r="AD814" s="102"/>
      <c r="AE814" s="102"/>
      <c r="AF814" s="102"/>
    </row>
    <row r="815" spans="17:32" x14ac:dyDescent="0.25">
      <c r="Q815" s="102"/>
      <c r="R815" s="102"/>
      <c r="S815" s="102"/>
      <c r="T815" s="102"/>
      <c r="U815" s="102"/>
      <c r="V815" s="102"/>
      <c r="W815" s="102"/>
      <c r="X815" s="102"/>
      <c r="Y815" s="102"/>
      <c r="Z815" s="102"/>
      <c r="AA815" s="102"/>
      <c r="AB815" s="102"/>
      <c r="AC815" s="102"/>
      <c r="AD815" s="102"/>
      <c r="AE815" s="102"/>
      <c r="AF815" s="102"/>
    </row>
    <row r="816" spans="17:32" x14ac:dyDescent="0.25">
      <c r="Q816" s="102"/>
      <c r="R816" s="102"/>
      <c r="S816" s="102"/>
      <c r="T816" s="102"/>
      <c r="U816" s="102"/>
      <c r="V816" s="102"/>
      <c r="W816" s="102"/>
      <c r="X816" s="102"/>
      <c r="Y816" s="102"/>
      <c r="Z816" s="102"/>
      <c r="AA816" s="102"/>
      <c r="AB816" s="102"/>
      <c r="AC816" s="102"/>
      <c r="AD816" s="102"/>
      <c r="AE816" s="102"/>
      <c r="AF816" s="102"/>
    </row>
    <row r="817" spans="17:32" x14ac:dyDescent="0.25">
      <c r="Q817" s="102"/>
      <c r="R817" s="102"/>
      <c r="S817" s="102"/>
      <c r="T817" s="102"/>
      <c r="U817" s="102"/>
      <c r="V817" s="102"/>
      <c r="W817" s="102"/>
      <c r="X817" s="102"/>
      <c r="Y817" s="102"/>
      <c r="Z817" s="102"/>
      <c r="AA817" s="102"/>
      <c r="AB817" s="102"/>
      <c r="AC817" s="102"/>
      <c r="AD817" s="102"/>
      <c r="AE817" s="102"/>
      <c r="AF817" s="102"/>
    </row>
    <row r="818" spans="17:32" x14ac:dyDescent="0.25">
      <c r="Q818" s="102"/>
      <c r="R818" s="102"/>
      <c r="S818" s="102"/>
      <c r="T818" s="102"/>
      <c r="U818" s="102"/>
      <c r="V818" s="102"/>
      <c r="W818" s="102"/>
      <c r="X818" s="102"/>
      <c r="Y818" s="102"/>
      <c r="Z818" s="102"/>
      <c r="AA818" s="102"/>
      <c r="AB818" s="102"/>
      <c r="AC818" s="102"/>
      <c r="AD818" s="102"/>
      <c r="AE818" s="102"/>
      <c r="AF818" s="102"/>
    </row>
    <row r="819" spans="17:32" x14ac:dyDescent="0.25">
      <c r="Q819" s="102"/>
      <c r="R819" s="102"/>
      <c r="S819" s="102"/>
      <c r="T819" s="102"/>
      <c r="U819" s="102"/>
      <c r="V819" s="102"/>
      <c r="W819" s="102"/>
      <c r="X819" s="102"/>
      <c r="Y819" s="102"/>
      <c r="Z819" s="102"/>
      <c r="AA819" s="102"/>
      <c r="AB819" s="102"/>
      <c r="AC819" s="102"/>
      <c r="AD819" s="102"/>
      <c r="AE819" s="102"/>
      <c r="AF819" s="102"/>
    </row>
    <row r="820" spans="17:32" x14ac:dyDescent="0.25">
      <c r="Q820" s="102"/>
      <c r="R820" s="102"/>
      <c r="S820" s="102"/>
      <c r="T820" s="102"/>
      <c r="U820" s="102"/>
      <c r="V820" s="102"/>
      <c r="W820" s="102"/>
      <c r="X820" s="102"/>
      <c r="Y820" s="102"/>
      <c r="Z820" s="102"/>
      <c r="AA820" s="102"/>
      <c r="AB820" s="102"/>
      <c r="AC820" s="102"/>
      <c r="AD820" s="102"/>
      <c r="AE820" s="102"/>
      <c r="AF820" s="102"/>
    </row>
    <row r="821" spans="17:32" x14ac:dyDescent="0.25">
      <c r="Q821" s="102"/>
      <c r="R821" s="102"/>
      <c r="S821" s="102"/>
      <c r="T821" s="102"/>
      <c r="U821" s="102"/>
      <c r="V821" s="102"/>
      <c r="W821" s="102"/>
      <c r="X821" s="102"/>
      <c r="Y821" s="102"/>
      <c r="Z821" s="102"/>
      <c r="AA821" s="102"/>
      <c r="AB821" s="102"/>
      <c r="AC821" s="102"/>
      <c r="AD821" s="102"/>
      <c r="AE821" s="102"/>
      <c r="AF821" s="102"/>
    </row>
    <row r="822" spans="17:32" x14ac:dyDescent="0.25">
      <c r="Q822" s="102"/>
      <c r="R822" s="102"/>
      <c r="S822" s="102"/>
      <c r="T822" s="102"/>
      <c r="U822" s="102"/>
      <c r="V822" s="102"/>
      <c r="W822" s="102"/>
      <c r="X822" s="102"/>
      <c r="Y822" s="102"/>
      <c r="Z822" s="102"/>
      <c r="AA822" s="102"/>
      <c r="AB822" s="102"/>
      <c r="AC822" s="102"/>
      <c r="AD822" s="102"/>
      <c r="AE822" s="102"/>
      <c r="AF822" s="102"/>
    </row>
    <row r="823" spans="17:32" x14ac:dyDescent="0.25">
      <c r="Q823" s="102"/>
      <c r="R823" s="102"/>
      <c r="S823" s="102"/>
      <c r="T823" s="102"/>
      <c r="U823" s="102"/>
      <c r="V823" s="102"/>
      <c r="W823" s="102"/>
      <c r="X823" s="102"/>
      <c r="Y823" s="102"/>
      <c r="Z823" s="102"/>
      <c r="AA823" s="102"/>
      <c r="AB823" s="102"/>
      <c r="AC823" s="102"/>
      <c r="AD823" s="102"/>
      <c r="AE823" s="102"/>
      <c r="AF823" s="102"/>
    </row>
    <row r="824" spans="17:32" x14ac:dyDescent="0.25">
      <c r="Q824" s="102"/>
      <c r="R824" s="102"/>
      <c r="S824" s="102"/>
      <c r="T824" s="102"/>
      <c r="U824" s="102"/>
      <c r="V824" s="102"/>
      <c r="W824" s="102"/>
      <c r="X824" s="102"/>
      <c r="Y824" s="102"/>
      <c r="Z824" s="102"/>
      <c r="AA824" s="102"/>
      <c r="AB824" s="102"/>
      <c r="AC824" s="102"/>
      <c r="AD824" s="102"/>
      <c r="AE824" s="102"/>
      <c r="AF824" s="102"/>
    </row>
    <row r="825" spans="17:32" x14ac:dyDescent="0.25">
      <c r="Q825" s="102"/>
      <c r="R825" s="102"/>
      <c r="S825" s="102"/>
      <c r="T825" s="102"/>
      <c r="U825" s="102"/>
      <c r="V825" s="102"/>
      <c r="W825" s="102"/>
      <c r="X825" s="102"/>
      <c r="Y825" s="102"/>
      <c r="Z825" s="102"/>
      <c r="AA825" s="102"/>
      <c r="AB825" s="102"/>
      <c r="AC825" s="102"/>
      <c r="AD825" s="102"/>
      <c r="AE825" s="102"/>
      <c r="AF825" s="102"/>
    </row>
    <row r="826" spans="17:32" x14ac:dyDescent="0.25">
      <c r="Q826" s="102"/>
      <c r="R826" s="102"/>
      <c r="S826" s="102"/>
      <c r="T826" s="102"/>
      <c r="U826" s="102"/>
      <c r="V826" s="102"/>
      <c r="W826" s="102"/>
      <c r="X826" s="102"/>
      <c r="Y826" s="102"/>
      <c r="Z826" s="102"/>
      <c r="AA826" s="102"/>
      <c r="AB826" s="102"/>
      <c r="AC826" s="102"/>
      <c r="AD826" s="102"/>
      <c r="AE826" s="102"/>
      <c r="AF826" s="102"/>
    </row>
    <row r="827" spans="17:32" x14ac:dyDescent="0.25">
      <c r="Q827" s="102"/>
      <c r="R827" s="102"/>
      <c r="S827" s="102"/>
      <c r="T827" s="102"/>
      <c r="U827" s="102"/>
      <c r="V827" s="102"/>
      <c r="W827" s="102"/>
      <c r="X827" s="102"/>
      <c r="Y827" s="102"/>
      <c r="Z827" s="102"/>
      <c r="AA827" s="102"/>
      <c r="AB827" s="102"/>
      <c r="AC827" s="102"/>
      <c r="AD827" s="102"/>
      <c r="AE827" s="102"/>
      <c r="AF827" s="102"/>
    </row>
    <row r="828" spans="17:32" x14ac:dyDescent="0.25">
      <c r="Q828" s="102"/>
      <c r="R828" s="102"/>
      <c r="S828" s="102"/>
      <c r="T828" s="102"/>
      <c r="U828" s="102"/>
      <c r="V828" s="102"/>
      <c r="W828" s="102"/>
      <c r="X828" s="102"/>
      <c r="Y828" s="102"/>
      <c r="Z828" s="102"/>
      <c r="AA828" s="102"/>
      <c r="AB828" s="102"/>
      <c r="AC828" s="102"/>
      <c r="AD828" s="102"/>
      <c r="AE828" s="102"/>
      <c r="AF828" s="102"/>
    </row>
    <row r="829" spans="17:32" x14ac:dyDescent="0.25">
      <c r="Q829" s="102"/>
      <c r="R829" s="102"/>
      <c r="S829" s="102"/>
      <c r="T829" s="102"/>
      <c r="U829" s="102"/>
      <c r="V829" s="102"/>
      <c r="W829" s="102"/>
      <c r="X829" s="102"/>
      <c r="Y829" s="102"/>
      <c r="Z829" s="102"/>
      <c r="AA829" s="102"/>
      <c r="AB829" s="102"/>
      <c r="AC829" s="102"/>
      <c r="AD829" s="102"/>
      <c r="AE829" s="102"/>
      <c r="AF829" s="102"/>
    </row>
    <row r="830" spans="17:32" x14ac:dyDescent="0.25">
      <c r="Q830" s="102"/>
      <c r="R830" s="102"/>
      <c r="S830" s="102"/>
      <c r="T830" s="102"/>
      <c r="U830" s="102"/>
      <c r="V830" s="102"/>
      <c r="W830" s="102"/>
      <c r="X830" s="102"/>
      <c r="Y830" s="102"/>
      <c r="Z830" s="102"/>
      <c r="AA830" s="102"/>
      <c r="AB830" s="102"/>
      <c r="AC830" s="102"/>
      <c r="AD830" s="102"/>
      <c r="AE830" s="102"/>
      <c r="AF830" s="102"/>
    </row>
    <row r="831" spans="17:32" x14ac:dyDescent="0.25">
      <c r="Q831" s="102"/>
      <c r="R831" s="102"/>
      <c r="S831" s="102"/>
      <c r="T831" s="102"/>
      <c r="U831" s="102"/>
      <c r="V831" s="102"/>
      <c r="W831" s="102"/>
      <c r="X831" s="102"/>
      <c r="Y831" s="102"/>
      <c r="Z831" s="102"/>
      <c r="AA831" s="102"/>
      <c r="AB831" s="102"/>
      <c r="AC831" s="102"/>
      <c r="AD831" s="102"/>
      <c r="AE831" s="102"/>
      <c r="AF831" s="102"/>
    </row>
    <row r="832" spans="17:32" x14ac:dyDescent="0.25">
      <c r="Q832" s="102"/>
      <c r="R832" s="102"/>
      <c r="S832" s="102"/>
      <c r="T832" s="102"/>
      <c r="U832" s="102"/>
      <c r="V832" s="102"/>
      <c r="W832" s="102"/>
      <c r="X832" s="102"/>
      <c r="Y832" s="102"/>
      <c r="Z832" s="102"/>
      <c r="AA832" s="102"/>
      <c r="AB832" s="102"/>
      <c r="AC832" s="102"/>
      <c r="AD832" s="102"/>
      <c r="AE832" s="102"/>
      <c r="AF832" s="102"/>
    </row>
    <row r="833" spans="17:32" x14ac:dyDescent="0.25">
      <c r="Q833" s="102"/>
      <c r="R833" s="102"/>
      <c r="S833" s="102"/>
      <c r="T833" s="102"/>
      <c r="U833" s="102"/>
      <c r="V833" s="102"/>
      <c r="W833" s="102"/>
      <c r="X833" s="102"/>
      <c r="Y833" s="102"/>
      <c r="Z833" s="102"/>
      <c r="AA833" s="102"/>
      <c r="AB833" s="102"/>
      <c r="AC833" s="102"/>
      <c r="AD833" s="102"/>
      <c r="AE833" s="102"/>
      <c r="AF833" s="102"/>
    </row>
    <row r="834" spans="17:32" x14ac:dyDescent="0.25">
      <c r="Q834" s="102"/>
      <c r="R834" s="102"/>
      <c r="S834" s="102"/>
      <c r="T834" s="102"/>
      <c r="U834" s="102"/>
      <c r="V834" s="102"/>
      <c r="W834" s="102"/>
      <c r="X834" s="102"/>
      <c r="Y834" s="102"/>
      <c r="Z834" s="102"/>
      <c r="AA834" s="102"/>
      <c r="AB834" s="102"/>
      <c r="AC834" s="102"/>
      <c r="AD834" s="102"/>
      <c r="AE834" s="102"/>
      <c r="AF834" s="102"/>
    </row>
    <row r="835" spans="17:32" x14ac:dyDescent="0.25">
      <c r="Q835" s="102"/>
      <c r="R835" s="102"/>
      <c r="S835" s="102"/>
      <c r="T835" s="102"/>
      <c r="U835" s="102"/>
      <c r="V835" s="102"/>
      <c r="W835" s="102"/>
      <c r="X835" s="102"/>
      <c r="Y835" s="102"/>
      <c r="Z835" s="102"/>
      <c r="AA835" s="102"/>
      <c r="AB835" s="102"/>
      <c r="AC835" s="102"/>
      <c r="AD835" s="102"/>
      <c r="AE835" s="102"/>
      <c r="AF835" s="102"/>
    </row>
    <row r="836" spans="17:32" x14ac:dyDescent="0.25">
      <c r="Q836" s="102"/>
      <c r="R836" s="102"/>
      <c r="S836" s="102"/>
      <c r="T836" s="102"/>
      <c r="U836" s="102"/>
      <c r="V836" s="102"/>
      <c r="W836" s="102"/>
      <c r="X836" s="102"/>
      <c r="Y836" s="102"/>
      <c r="Z836" s="102"/>
      <c r="AA836" s="102"/>
      <c r="AB836" s="102"/>
      <c r="AC836" s="102"/>
      <c r="AD836" s="102"/>
      <c r="AE836" s="102"/>
      <c r="AF836" s="102"/>
    </row>
    <row r="837" spans="17:32" x14ac:dyDescent="0.25">
      <c r="Q837" s="102"/>
      <c r="R837" s="102"/>
      <c r="S837" s="102"/>
      <c r="T837" s="102"/>
      <c r="U837" s="102"/>
      <c r="V837" s="102"/>
      <c r="W837" s="102"/>
      <c r="X837" s="102"/>
      <c r="Y837" s="102"/>
      <c r="Z837" s="102"/>
      <c r="AA837" s="102"/>
      <c r="AB837" s="102"/>
      <c r="AC837" s="102"/>
      <c r="AD837" s="102"/>
      <c r="AE837" s="102"/>
      <c r="AF837" s="102"/>
    </row>
    <row r="838" spans="17:32" x14ac:dyDescent="0.25">
      <c r="Q838" s="102"/>
      <c r="R838" s="102"/>
      <c r="S838" s="102"/>
      <c r="T838" s="102"/>
      <c r="U838" s="102"/>
      <c r="V838" s="102"/>
      <c r="W838" s="102"/>
      <c r="X838" s="102"/>
      <c r="Y838" s="102"/>
      <c r="Z838" s="102"/>
      <c r="AA838" s="102"/>
      <c r="AB838" s="102"/>
      <c r="AC838" s="102"/>
      <c r="AD838" s="102"/>
      <c r="AE838" s="102"/>
      <c r="AF838" s="102"/>
    </row>
    <row r="839" spans="17:32" x14ac:dyDescent="0.25">
      <c r="Q839" s="102"/>
      <c r="R839" s="102"/>
      <c r="S839" s="102"/>
      <c r="T839" s="102"/>
      <c r="U839" s="102"/>
      <c r="V839" s="102"/>
      <c r="W839" s="102"/>
      <c r="X839" s="102"/>
      <c r="Y839" s="102"/>
      <c r="Z839" s="102"/>
      <c r="AA839" s="102"/>
      <c r="AB839" s="102"/>
      <c r="AC839" s="102"/>
      <c r="AD839" s="102"/>
      <c r="AE839" s="102"/>
      <c r="AF839" s="102"/>
    </row>
    <row r="840" spans="17:32" x14ac:dyDescent="0.25">
      <c r="Q840" s="102"/>
      <c r="R840" s="102"/>
      <c r="S840" s="102"/>
      <c r="T840" s="102"/>
      <c r="U840" s="102"/>
      <c r="V840" s="102"/>
      <c r="W840" s="102"/>
      <c r="X840" s="102"/>
      <c r="Y840" s="102"/>
      <c r="Z840" s="102"/>
      <c r="AA840" s="102"/>
      <c r="AB840" s="102"/>
      <c r="AC840" s="102"/>
      <c r="AD840" s="102"/>
      <c r="AE840" s="102"/>
      <c r="AF840" s="102"/>
    </row>
    <row r="841" spans="17:32" x14ac:dyDescent="0.25">
      <c r="Q841" s="102"/>
      <c r="R841" s="102"/>
      <c r="S841" s="102"/>
      <c r="T841" s="102"/>
      <c r="U841" s="102"/>
      <c r="V841" s="102"/>
      <c r="W841" s="102"/>
      <c r="X841" s="102"/>
      <c r="Y841" s="102"/>
      <c r="Z841" s="102"/>
      <c r="AA841" s="102"/>
      <c r="AB841" s="102"/>
      <c r="AC841" s="102"/>
      <c r="AD841" s="102"/>
      <c r="AE841" s="102"/>
      <c r="AF841" s="102"/>
    </row>
    <row r="842" spans="17:32" x14ac:dyDescent="0.25">
      <c r="Q842" s="102"/>
      <c r="R842" s="102"/>
      <c r="S842" s="102"/>
      <c r="T842" s="102"/>
      <c r="U842" s="102"/>
      <c r="V842" s="102"/>
      <c r="W842" s="102"/>
      <c r="X842" s="102"/>
      <c r="Y842" s="102"/>
      <c r="Z842" s="102"/>
      <c r="AA842" s="102"/>
      <c r="AB842" s="102"/>
      <c r="AC842" s="102"/>
      <c r="AD842" s="102"/>
      <c r="AE842" s="102"/>
      <c r="AF842" s="102"/>
    </row>
    <row r="843" spans="17:32" x14ac:dyDescent="0.25">
      <c r="Q843" s="102"/>
      <c r="R843" s="102"/>
      <c r="S843" s="102"/>
      <c r="T843" s="102"/>
      <c r="U843" s="102"/>
      <c r="V843" s="102"/>
      <c r="W843" s="102"/>
      <c r="X843" s="102"/>
      <c r="Y843" s="102"/>
      <c r="Z843" s="102"/>
      <c r="AA843" s="102"/>
      <c r="AB843" s="102"/>
      <c r="AC843" s="102"/>
      <c r="AD843" s="102"/>
      <c r="AE843" s="102"/>
      <c r="AF843" s="102"/>
    </row>
    <row r="844" spans="17:32" x14ac:dyDescent="0.25">
      <c r="Q844" s="102"/>
      <c r="R844" s="102"/>
      <c r="S844" s="102"/>
      <c r="T844" s="102"/>
      <c r="U844" s="102"/>
      <c r="V844" s="102"/>
      <c r="W844" s="102"/>
      <c r="X844" s="102"/>
      <c r="Y844" s="102"/>
      <c r="Z844" s="102"/>
      <c r="AA844" s="102"/>
      <c r="AB844" s="102"/>
      <c r="AC844" s="102"/>
      <c r="AD844" s="102"/>
      <c r="AE844" s="102"/>
      <c r="AF844" s="102"/>
    </row>
    <row r="845" spans="17:32" x14ac:dyDescent="0.25">
      <c r="Q845" s="102"/>
      <c r="R845" s="102"/>
      <c r="S845" s="102"/>
      <c r="T845" s="102"/>
      <c r="U845" s="102"/>
      <c r="V845" s="102"/>
      <c r="W845" s="102"/>
      <c r="X845" s="102"/>
      <c r="Y845" s="102"/>
      <c r="Z845" s="102"/>
      <c r="AA845" s="102"/>
      <c r="AB845" s="102"/>
      <c r="AC845" s="102"/>
      <c r="AD845" s="102"/>
      <c r="AE845" s="102"/>
      <c r="AF845" s="102"/>
    </row>
    <row r="846" spans="17:32" x14ac:dyDescent="0.25">
      <c r="Q846" s="102"/>
      <c r="R846" s="102"/>
      <c r="S846" s="102"/>
      <c r="T846" s="102"/>
      <c r="U846" s="102"/>
      <c r="V846" s="102"/>
      <c r="W846" s="102"/>
      <c r="X846" s="102"/>
      <c r="Y846" s="102"/>
      <c r="Z846" s="102"/>
      <c r="AA846" s="102"/>
      <c r="AB846" s="102"/>
      <c r="AC846" s="102"/>
      <c r="AD846" s="102"/>
      <c r="AE846" s="102"/>
      <c r="AF846" s="102"/>
    </row>
    <row r="847" spans="17:32" x14ac:dyDescent="0.25">
      <c r="Q847" s="102"/>
      <c r="R847" s="102"/>
      <c r="S847" s="102"/>
      <c r="T847" s="102"/>
      <c r="U847" s="102"/>
      <c r="V847" s="102"/>
      <c r="W847" s="102"/>
      <c r="X847" s="102"/>
      <c r="Y847" s="102"/>
      <c r="Z847" s="102"/>
      <c r="AA847" s="102"/>
      <c r="AB847" s="102"/>
      <c r="AC847" s="102"/>
      <c r="AD847" s="102"/>
      <c r="AE847" s="102"/>
      <c r="AF847" s="102"/>
    </row>
    <row r="848" spans="17:32" x14ac:dyDescent="0.25">
      <c r="Q848" s="102"/>
      <c r="R848" s="102"/>
      <c r="S848" s="102"/>
      <c r="T848" s="102"/>
      <c r="U848" s="102"/>
      <c r="V848" s="102"/>
      <c r="W848" s="102"/>
      <c r="X848" s="102"/>
      <c r="Y848" s="102"/>
      <c r="Z848" s="102"/>
      <c r="AA848" s="102"/>
      <c r="AB848" s="102"/>
      <c r="AC848" s="102"/>
      <c r="AD848" s="102"/>
      <c r="AE848" s="102"/>
      <c r="AF848" s="102"/>
    </row>
    <row r="849" spans="17:32" x14ac:dyDescent="0.25">
      <c r="Q849" s="102"/>
      <c r="R849" s="102"/>
      <c r="S849" s="102"/>
      <c r="T849" s="102"/>
      <c r="U849" s="102"/>
      <c r="V849" s="102"/>
      <c r="W849" s="102"/>
      <c r="X849" s="102"/>
      <c r="Y849" s="102"/>
      <c r="Z849" s="102"/>
      <c r="AA849" s="102"/>
      <c r="AB849" s="102"/>
      <c r="AC849" s="102"/>
      <c r="AD849" s="102"/>
      <c r="AE849" s="102"/>
      <c r="AF849" s="102"/>
    </row>
    <row r="850" spans="17:32" x14ac:dyDescent="0.25">
      <c r="Q850" s="102"/>
      <c r="R850" s="102"/>
      <c r="S850" s="102"/>
      <c r="T850" s="102"/>
      <c r="U850" s="102"/>
      <c r="V850" s="102"/>
      <c r="W850" s="102"/>
      <c r="X850" s="102"/>
      <c r="Y850" s="102"/>
      <c r="Z850" s="102"/>
      <c r="AA850" s="102"/>
      <c r="AB850" s="102"/>
      <c r="AC850" s="102"/>
      <c r="AD850" s="102"/>
      <c r="AE850" s="102"/>
      <c r="AF850" s="102"/>
    </row>
    <row r="851" spans="17:32" x14ac:dyDescent="0.25">
      <c r="Q851" s="102"/>
      <c r="R851" s="102"/>
      <c r="S851" s="102"/>
      <c r="T851" s="102"/>
      <c r="U851" s="102"/>
      <c r="V851" s="102"/>
      <c r="W851" s="102"/>
      <c r="X851" s="102"/>
      <c r="Y851" s="102"/>
      <c r="Z851" s="102"/>
      <c r="AA851" s="102"/>
      <c r="AB851" s="102"/>
      <c r="AC851" s="102"/>
      <c r="AD851" s="102"/>
      <c r="AE851" s="102"/>
      <c r="AF851" s="102"/>
    </row>
    <row r="852" spans="17:32" x14ac:dyDescent="0.25">
      <c r="Q852" s="102"/>
      <c r="R852" s="102"/>
      <c r="S852" s="102"/>
      <c r="T852" s="102"/>
      <c r="U852" s="102"/>
      <c r="V852" s="102"/>
      <c r="W852" s="102"/>
      <c r="X852" s="102"/>
      <c r="Y852" s="102"/>
      <c r="Z852" s="102"/>
      <c r="AA852" s="102"/>
      <c r="AB852" s="102"/>
      <c r="AC852" s="102"/>
      <c r="AD852" s="102"/>
      <c r="AE852" s="102"/>
      <c r="AF852" s="102"/>
    </row>
    <row r="853" spans="17:32" x14ac:dyDescent="0.25">
      <c r="Q853" s="102"/>
      <c r="R853" s="102"/>
      <c r="S853" s="102"/>
      <c r="T853" s="102"/>
      <c r="U853" s="102"/>
      <c r="V853" s="102"/>
      <c r="W853" s="102"/>
      <c r="X853" s="102"/>
      <c r="Y853" s="102"/>
      <c r="Z853" s="102"/>
      <c r="AA853" s="102"/>
      <c r="AB853" s="102"/>
      <c r="AC853" s="102"/>
      <c r="AD853" s="102"/>
      <c r="AE853" s="102"/>
      <c r="AF853" s="102"/>
    </row>
    <row r="854" spans="17:32" x14ac:dyDescent="0.25">
      <c r="Q854" s="102"/>
      <c r="R854" s="102"/>
      <c r="S854" s="102"/>
      <c r="T854" s="102"/>
      <c r="U854" s="102"/>
      <c r="V854" s="102"/>
      <c r="W854" s="102"/>
      <c r="X854" s="102"/>
      <c r="Y854" s="102"/>
      <c r="Z854" s="102"/>
      <c r="AA854" s="102"/>
      <c r="AB854" s="102"/>
      <c r="AC854" s="102"/>
      <c r="AD854" s="102"/>
      <c r="AE854" s="102"/>
      <c r="AF854" s="102"/>
    </row>
    <row r="855" spans="17:32" x14ac:dyDescent="0.25">
      <c r="Q855" s="102"/>
      <c r="R855" s="102"/>
      <c r="S855" s="102"/>
      <c r="T855" s="102"/>
      <c r="U855" s="102"/>
      <c r="V855" s="102"/>
      <c r="W855" s="102"/>
      <c r="X855" s="102"/>
      <c r="Y855" s="102"/>
      <c r="Z855" s="102"/>
      <c r="AA855" s="102"/>
      <c r="AB855" s="102"/>
      <c r="AC855" s="102"/>
      <c r="AD855" s="102"/>
      <c r="AE855" s="102"/>
      <c r="AF855" s="102"/>
    </row>
    <row r="856" spans="17:32" x14ac:dyDescent="0.25">
      <c r="Q856" s="102"/>
      <c r="R856" s="102"/>
      <c r="S856" s="102"/>
      <c r="T856" s="102"/>
      <c r="U856" s="102"/>
      <c r="V856" s="102"/>
      <c r="W856" s="102"/>
      <c r="X856" s="102"/>
      <c r="Y856" s="102"/>
      <c r="Z856" s="102"/>
      <c r="AA856" s="102"/>
      <c r="AB856" s="102"/>
      <c r="AC856" s="102"/>
      <c r="AD856" s="102"/>
      <c r="AE856" s="102"/>
      <c r="AF856" s="102"/>
    </row>
    <row r="857" spans="17:32" x14ac:dyDescent="0.25">
      <c r="Q857" s="102"/>
      <c r="R857" s="102"/>
      <c r="S857" s="102"/>
      <c r="T857" s="102"/>
      <c r="U857" s="102"/>
      <c r="V857" s="102"/>
      <c r="W857" s="102"/>
      <c r="X857" s="102"/>
      <c r="Y857" s="102"/>
      <c r="Z857" s="102"/>
      <c r="AA857" s="102"/>
      <c r="AB857" s="102"/>
      <c r="AC857" s="102"/>
      <c r="AD857" s="102"/>
      <c r="AE857" s="102"/>
      <c r="AF857" s="102"/>
    </row>
    <row r="858" spans="17:32" x14ac:dyDescent="0.25">
      <c r="Q858" s="102"/>
      <c r="R858" s="102"/>
      <c r="S858" s="102"/>
      <c r="T858" s="102"/>
      <c r="U858" s="102"/>
      <c r="V858" s="102"/>
      <c r="W858" s="102"/>
      <c r="X858" s="102"/>
      <c r="Y858" s="102"/>
      <c r="Z858" s="102"/>
      <c r="AA858" s="102"/>
      <c r="AB858" s="102"/>
      <c r="AC858" s="102"/>
      <c r="AD858" s="102"/>
      <c r="AE858" s="102"/>
      <c r="AF858" s="102"/>
    </row>
    <row r="859" spans="17:32" x14ac:dyDescent="0.25">
      <c r="Q859" s="102"/>
      <c r="R859" s="102"/>
      <c r="S859" s="102"/>
      <c r="T859" s="102"/>
      <c r="U859" s="102"/>
      <c r="V859" s="102"/>
      <c r="W859" s="102"/>
      <c r="X859" s="102"/>
      <c r="Y859" s="102"/>
      <c r="Z859" s="102"/>
      <c r="AA859" s="102"/>
      <c r="AB859" s="102"/>
      <c r="AC859" s="102"/>
      <c r="AD859" s="102"/>
      <c r="AE859" s="102"/>
      <c r="AF859" s="102"/>
    </row>
    <row r="860" spans="17:32" x14ac:dyDescent="0.25">
      <c r="Q860" s="102"/>
      <c r="R860" s="102"/>
      <c r="S860" s="102"/>
      <c r="T860" s="102"/>
      <c r="U860" s="102"/>
      <c r="V860" s="102"/>
      <c r="W860" s="102"/>
      <c r="X860" s="102"/>
      <c r="Y860" s="102"/>
      <c r="Z860" s="102"/>
      <c r="AA860" s="102"/>
      <c r="AB860" s="102"/>
      <c r="AC860" s="102"/>
      <c r="AD860" s="102"/>
      <c r="AE860" s="102"/>
      <c r="AF860" s="102"/>
    </row>
    <row r="861" spans="17:32" x14ac:dyDescent="0.25">
      <c r="Q861" s="102"/>
      <c r="R861" s="102"/>
      <c r="S861" s="102"/>
      <c r="T861" s="102"/>
      <c r="U861" s="102"/>
      <c r="V861" s="102"/>
      <c r="W861" s="102"/>
      <c r="X861" s="102"/>
      <c r="Y861" s="102"/>
      <c r="Z861" s="102"/>
      <c r="AA861" s="102"/>
      <c r="AB861" s="102"/>
      <c r="AC861" s="102"/>
      <c r="AD861" s="102"/>
      <c r="AE861" s="102"/>
      <c r="AF861" s="102"/>
    </row>
    <row r="862" spans="17:32" x14ac:dyDescent="0.25">
      <c r="Q862" s="102"/>
      <c r="R862" s="102"/>
      <c r="S862" s="102"/>
      <c r="T862" s="102"/>
      <c r="U862" s="102"/>
      <c r="V862" s="102"/>
      <c r="W862" s="102"/>
      <c r="X862" s="102"/>
      <c r="Y862" s="102"/>
      <c r="Z862" s="102"/>
      <c r="AA862" s="102"/>
      <c r="AB862" s="102"/>
      <c r="AC862" s="102"/>
      <c r="AD862" s="102"/>
      <c r="AE862" s="102"/>
      <c r="AF862" s="102"/>
    </row>
    <row r="863" spans="17:32" x14ac:dyDescent="0.25">
      <c r="Q863" s="102"/>
      <c r="R863" s="102"/>
      <c r="S863" s="102"/>
      <c r="T863" s="102"/>
      <c r="U863" s="102"/>
      <c r="V863" s="102"/>
      <c r="W863" s="102"/>
      <c r="X863" s="102"/>
      <c r="Y863" s="102"/>
      <c r="Z863" s="102"/>
      <c r="AA863" s="102"/>
      <c r="AB863" s="102"/>
      <c r="AC863" s="102"/>
      <c r="AD863" s="102"/>
      <c r="AE863" s="102"/>
      <c r="AF863" s="102"/>
    </row>
    <row r="864" spans="17:32" x14ac:dyDescent="0.25">
      <c r="Q864" s="102"/>
      <c r="R864" s="102"/>
      <c r="S864" s="102"/>
      <c r="T864" s="102"/>
      <c r="U864" s="102"/>
      <c r="V864" s="102"/>
      <c r="W864" s="102"/>
      <c r="X864" s="102"/>
      <c r="Y864" s="102"/>
      <c r="Z864" s="102"/>
      <c r="AA864" s="102"/>
      <c r="AB864" s="102"/>
      <c r="AC864" s="102"/>
      <c r="AD864" s="102"/>
      <c r="AE864" s="102"/>
      <c r="AF864" s="102"/>
    </row>
    <row r="865" spans="17:32" x14ac:dyDescent="0.25">
      <c r="Q865" s="102"/>
      <c r="R865" s="102"/>
      <c r="S865" s="102"/>
      <c r="T865" s="102"/>
      <c r="U865" s="102"/>
      <c r="V865" s="102"/>
      <c r="W865" s="102"/>
      <c r="X865" s="102"/>
      <c r="Y865" s="102"/>
      <c r="Z865" s="102"/>
      <c r="AA865" s="102"/>
      <c r="AB865" s="102"/>
      <c r="AC865" s="102"/>
      <c r="AD865" s="102"/>
      <c r="AE865" s="102"/>
      <c r="AF865" s="102"/>
    </row>
    <row r="866" spans="17:32" x14ac:dyDescent="0.25">
      <c r="Q866" s="102"/>
      <c r="R866" s="102"/>
      <c r="S866" s="102"/>
      <c r="T866" s="102"/>
      <c r="U866" s="102"/>
      <c r="V866" s="102"/>
      <c r="W866" s="102"/>
      <c r="X866" s="102"/>
      <c r="Y866" s="102"/>
      <c r="Z866" s="102"/>
      <c r="AA866" s="102"/>
      <c r="AB866" s="102"/>
      <c r="AC866" s="102"/>
      <c r="AD866" s="102"/>
      <c r="AE866" s="102"/>
      <c r="AF866" s="102"/>
    </row>
    <row r="867" spans="17:32" x14ac:dyDescent="0.25">
      <c r="Q867" s="102"/>
      <c r="R867" s="102"/>
      <c r="S867" s="102"/>
      <c r="T867" s="102"/>
      <c r="U867" s="102"/>
      <c r="V867" s="102"/>
      <c r="W867" s="102"/>
      <c r="X867" s="102"/>
      <c r="Y867" s="102"/>
      <c r="Z867" s="102"/>
      <c r="AA867" s="102"/>
      <c r="AB867" s="102"/>
      <c r="AC867" s="102"/>
      <c r="AD867" s="102"/>
      <c r="AE867" s="102"/>
      <c r="AF867" s="102"/>
    </row>
    <row r="868" spans="17:32" x14ac:dyDescent="0.25">
      <c r="Q868" s="102"/>
      <c r="R868" s="102"/>
      <c r="S868" s="102"/>
      <c r="T868" s="102"/>
      <c r="U868" s="102"/>
      <c r="V868" s="102"/>
      <c r="W868" s="102"/>
      <c r="X868" s="102"/>
      <c r="Y868" s="102"/>
      <c r="Z868" s="102"/>
      <c r="AA868" s="102"/>
      <c r="AB868" s="102"/>
      <c r="AC868" s="102"/>
      <c r="AD868" s="102"/>
      <c r="AE868" s="102"/>
      <c r="AF868" s="102"/>
    </row>
    <row r="869" spans="17:32" x14ac:dyDescent="0.25">
      <c r="Q869" s="102"/>
      <c r="R869" s="102"/>
      <c r="S869" s="102"/>
      <c r="T869" s="102"/>
      <c r="U869" s="102"/>
      <c r="V869" s="102"/>
      <c r="W869" s="102"/>
      <c r="X869" s="102"/>
      <c r="Y869" s="102"/>
      <c r="Z869" s="102"/>
      <c r="AA869" s="102"/>
      <c r="AB869" s="102"/>
      <c r="AC869" s="102"/>
      <c r="AD869" s="102"/>
      <c r="AE869" s="102"/>
      <c r="AF869" s="102"/>
    </row>
    <row r="870" spans="17:32" x14ac:dyDescent="0.25">
      <c r="Q870" s="102"/>
      <c r="R870" s="102"/>
      <c r="S870" s="102"/>
      <c r="T870" s="102"/>
      <c r="U870" s="102"/>
      <c r="V870" s="102"/>
      <c r="W870" s="102"/>
      <c r="X870" s="102"/>
      <c r="Y870" s="102"/>
      <c r="Z870" s="102"/>
      <c r="AA870" s="102"/>
      <c r="AB870" s="102"/>
      <c r="AC870" s="102"/>
      <c r="AD870" s="102"/>
      <c r="AE870" s="102"/>
      <c r="AF870" s="102"/>
    </row>
    <row r="871" spans="17:32" x14ac:dyDescent="0.25">
      <c r="Q871" s="102"/>
      <c r="R871" s="102"/>
      <c r="S871" s="102"/>
      <c r="T871" s="102"/>
      <c r="U871" s="102"/>
      <c r="V871" s="102"/>
      <c r="W871" s="102"/>
      <c r="X871" s="102"/>
      <c r="Y871" s="102"/>
      <c r="Z871" s="102"/>
      <c r="AA871" s="102"/>
      <c r="AB871" s="102"/>
      <c r="AC871" s="102"/>
      <c r="AD871" s="102"/>
      <c r="AE871" s="102"/>
      <c r="AF871" s="102"/>
    </row>
    <row r="872" spans="17:32" x14ac:dyDescent="0.25">
      <c r="Q872" s="102"/>
      <c r="R872" s="102"/>
      <c r="S872" s="102"/>
      <c r="T872" s="102"/>
      <c r="U872" s="102"/>
      <c r="V872" s="102"/>
      <c r="W872" s="102"/>
      <c r="X872" s="102"/>
      <c r="Y872" s="102"/>
      <c r="Z872" s="102"/>
      <c r="AA872" s="102"/>
      <c r="AB872" s="102"/>
      <c r="AC872" s="102"/>
      <c r="AD872" s="102"/>
      <c r="AE872" s="102"/>
      <c r="AF872" s="102"/>
    </row>
    <row r="873" spans="17:32" x14ac:dyDescent="0.25">
      <c r="Q873" s="102"/>
      <c r="R873" s="102"/>
      <c r="S873" s="102"/>
      <c r="T873" s="102"/>
      <c r="U873" s="102"/>
      <c r="V873" s="102"/>
      <c r="W873" s="102"/>
      <c r="X873" s="102"/>
      <c r="Y873" s="102"/>
      <c r="Z873" s="102"/>
      <c r="AA873" s="102"/>
      <c r="AB873" s="102"/>
      <c r="AC873" s="102"/>
      <c r="AD873" s="102"/>
      <c r="AE873" s="102"/>
      <c r="AF873" s="102"/>
    </row>
    <row r="874" spans="17:32" x14ac:dyDescent="0.25">
      <c r="Q874" s="102"/>
      <c r="R874" s="102"/>
      <c r="S874" s="102"/>
      <c r="T874" s="102"/>
      <c r="U874" s="102"/>
      <c r="V874" s="102"/>
      <c r="W874" s="102"/>
      <c r="X874" s="102"/>
      <c r="Y874" s="102"/>
      <c r="Z874" s="102"/>
      <c r="AA874" s="102"/>
      <c r="AB874" s="102"/>
      <c r="AC874" s="102"/>
      <c r="AD874" s="102"/>
      <c r="AE874" s="102"/>
      <c r="AF874" s="102"/>
    </row>
    <row r="875" spans="17:32" x14ac:dyDescent="0.25">
      <c r="Q875" s="102"/>
      <c r="R875" s="102"/>
      <c r="S875" s="102"/>
      <c r="T875" s="102"/>
      <c r="U875" s="102"/>
      <c r="V875" s="102"/>
      <c r="W875" s="102"/>
      <c r="X875" s="102"/>
      <c r="Y875" s="102"/>
      <c r="Z875" s="102"/>
      <c r="AA875" s="102"/>
      <c r="AB875" s="102"/>
      <c r="AC875" s="102"/>
      <c r="AD875" s="102"/>
      <c r="AE875" s="102"/>
      <c r="AF875" s="102"/>
    </row>
    <row r="876" spans="17:32" x14ac:dyDescent="0.25">
      <c r="Q876" s="102"/>
      <c r="R876" s="102"/>
      <c r="S876" s="102"/>
      <c r="T876" s="102"/>
      <c r="U876" s="102"/>
      <c r="V876" s="102"/>
      <c r="W876" s="102"/>
      <c r="X876" s="102"/>
      <c r="Y876" s="102"/>
      <c r="Z876" s="102"/>
      <c r="AA876" s="102"/>
      <c r="AB876" s="102"/>
      <c r="AC876" s="102"/>
      <c r="AD876" s="102"/>
      <c r="AE876" s="102"/>
      <c r="AF876" s="102"/>
    </row>
    <row r="877" spans="17:32" x14ac:dyDescent="0.25">
      <c r="Q877" s="102"/>
      <c r="R877" s="102"/>
      <c r="S877" s="102"/>
      <c r="T877" s="102"/>
      <c r="U877" s="102"/>
      <c r="V877" s="102"/>
      <c r="W877" s="102"/>
      <c r="X877" s="102"/>
      <c r="Y877" s="102"/>
      <c r="Z877" s="102"/>
      <c r="AA877" s="102"/>
      <c r="AB877" s="102"/>
      <c r="AC877" s="102"/>
      <c r="AD877" s="102"/>
      <c r="AE877" s="102"/>
      <c r="AF877" s="102"/>
    </row>
    <row r="878" spans="17:32" x14ac:dyDescent="0.25">
      <c r="Q878" s="102"/>
      <c r="R878" s="102"/>
      <c r="S878" s="102"/>
      <c r="T878" s="102"/>
      <c r="U878" s="102"/>
      <c r="V878" s="102"/>
      <c r="W878" s="102"/>
      <c r="X878" s="102"/>
      <c r="Y878" s="102"/>
      <c r="Z878" s="102"/>
      <c r="AA878" s="102"/>
      <c r="AB878" s="102"/>
      <c r="AC878" s="102"/>
      <c r="AD878" s="102"/>
      <c r="AE878" s="102"/>
      <c r="AF878" s="102"/>
    </row>
    <row r="879" spans="17:32" x14ac:dyDescent="0.25">
      <c r="Q879" s="102"/>
      <c r="R879" s="102"/>
      <c r="S879" s="102"/>
      <c r="T879" s="102"/>
      <c r="U879" s="102"/>
      <c r="V879" s="102"/>
      <c r="W879" s="102"/>
      <c r="X879" s="102"/>
      <c r="Y879" s="102"/>
      <c r="Z879" s="102"/>
      <c r="AA879" s="102"/>
      <c r="AB879" s="102"/>
      <c r="AC879" s="102"/>
      <c r="AD879" s="102"/>
      <c r="AE879" s="102"/>
      <c r="AF879" s="102"/>
    </row>
    <row r="880" spans="17:32" x14ac:dyDescent="0.25">
      <c r="Q880" s="102"/>
      <c r="R880" s="102"/>
      <c r="S880" s="102"/>
      <c r="T880" s="102"/>
      <c r="U880" s="102"/>
      <c r="V880" s="102"/>
      <c r="W880" s="102"/>
      <c r="X880" s="102"/>
      <c r="Y880" s="102"/>
      <c r="Z880" s="102"/>
      <c r="AA880" s="102"/>
      <c r="AB880" s="102"/>
      <c r="AC880" s="102"/>
      <c r="AD880" s="102"/>
      <c r="AE880" s="102"/>
      <c r="AF880" s="102"/>
    </row>
    <row r="881" spans="17:32" x14ac:dyDescent="0.25">
      <c r="Q881" s="102"/>
      <c r="R881" s="102"/>
      <c r="S881" s="102"/>
      <c r="T881" s="102"/>
      <c r="U881" s="102"/>
      <c r="V881" s="102"/>
      <c r="W881" s="102"/>
      <c r="X881" s="102"/>
      <c r="Y881" s="102"/>
      <c r="Z881" s="102"/>
      <c r="AA881" s="102"/>
      <c r="AB881" s="102"/>
      <c r="AC881" s="102"/>
      <c r="AD881" s="102"/>
      <c r="AE881" s="102"/>
      <c r="AF881" s="102"/>
    </row>
    <row r="882" spans="17:32" x14ac:dyDescent="0.25">
      <c r="Q882" s="102"/>
      <c r="R882" s="102"/>
      <c r="S882" s="102"/>
      <c r="T882" s="102"/>
      <c r="U882" s="102"/>
      <c r="V882" s="102"/>
      <c r="W882" s="102"/>
      <c r="X882" s="102"/>
      <c r="Y882" s="102"/>
      <c r="Z882" s="102"/>
      <c r="AA882" s="102"/>
      <c r="AB882" s="102"/>
      <c r="AC882" s="102"/>
      <c r="AD882" s="102"/>
      <c r="AE882" s="102"/>
      <c r="AF882" s="102"/>
    </row>
    <row r="883" spans="17:32" x14ac:dyDescent="0.25">
      <c r="Q883" s="102"/>
      <c r="R883" s="102"/>
      <c r="S883" s="102"/>
      <c r="T883" s="102"/>
      <c r="U883" s="102"/>
      <c r="V883" s="102"/>
      <c r="W883" s="102"/>
      <c r="X883" s="102"/>
      <c r="Y883" s="102"/>
      <c r="Z883" s="102"/>
      <c r="AA883" s="102"/>
      <c r="AB883" s="102"/>
      <c r="AC883" s="102"/>
      <c r="AD883" s="102"/>
      <c r="AE883" s="102"/>
      <c r="AF883" s="102"/>
    </row>
    <row r="884" spans="17:32" x14ac:dyDescent="0.25">
      <c r="Q884" s="102"/>
      <c r="R884" s="102"/>
      <c r="S884" s="102"/>
      <c r="T884" s="102"/>
      <c r="U884" s="102"/>
      <c r="V884" s="102"/>
      <c r="W884" s="102"/>
      <c r="X884" s="102"/>
      <c r="Y884" s="102"/>
      <c r="Z884" s="102"/>
      <c r="AA884" s="102"/>
      <c r="AB884" s="102"/>
      <c r="AC884" s="102"/>
      <c r="AD884" s="102"/>
      <c r="AE884" s="102"/>
      <c r="AF884" s="102"/>
    </row>
    <row r="885" spans="17:32" x14ac:dyDescent="0.25">
      <c r="Q885" s="102"/>
      <c r="R885" s="102"/>
      <c r="S885" s="102"/>
      <c r="T885" s="102"/>
      <c r="U885" s="102"/>
      <c r="V885" s="102"/>
      <c r="W885" s="102"/>
      <c r="X885" s="102"/>
      <c r="Y885" s="102"/>
      <c r="Z885" s="102"/>
      <c r="AA885" s="102"/>
      <c r="AB885" s="102"/>
      <c r="AC885" s="102"/>
      <c r="AD885" s="102"/>
      <c r="AE885" s="102"/>
      <c r="AF885" s="102"/>
    </row>
    <row r="886" spans="17:32" x14ac:dyDescent="0.25">
      <c r="Q886" s="102"/>
      <c r="R886" s="102"/>
      <c r="S886" s="102"/>
      <c r="T886" s="102"/>
      <c r="U886" s="102"/>
      <c r="V886" s="102"/>
      <c r="W886" s="102"/>
      <c r="X886" s="102"/>
      <c r="Y886" s="102"/>
      <c r="Z886" s="102"/>
      <c r="AA886" s="102"/>
      <c r="AB886" s="102"/>
      <c r="AC886" s="102"/>
      <c r="AD886" s="102"/>
      <c r="AE886" s="102"/>
      <c r="AF886" s="102"/>
    </row>
    <row r="887" spans="17:32" x14ac:dyDescent="0.25">
      <c r="Q887" s="102"/>
      <c r="R887" s="102"/>
      <c r="S887" s="102"/>
      <c r="T887" s="102"/>
      <c r="U887" s="102"/>
      <c r="V887" s="102"/>
      <c r="W887" s="102"/>
      <c r="X887" s="102"/>
      <c r="Y887" s="102"/>
      <c r="Z887" s="102"/>
      <c r="AA887" s="102"/>
      <c r="AB887" s="102"/>
      <c r="AC887" s="102"/>
      <c r="AD887" s="102"/>
      <c r="AE887" s="102"/>
      <c r="AF887" s="102"/>
    </row>
    <row r="888" spans="17:32" x14ac:dyDescent="0.25">
      <c r="Q888" s="102"/>
      <c r="R888" s="102"/>
      <c r="S888" s="102"/>
      <c r="T888" s="102"/>
      <c r="U888" s="102"/>
      <c r="V888" s="102"/>
      <c r="W888" s="102"/>
      <c r="X888" s="102"/>
      <c r="Y888" s="102"/>
      <c r="Z888" s="102"/>
      <c r="AA888" s="102"/>
      <c r="AB888" s="102"/>
      <c r="AC888" s="102"/>
      <c r="AD888" s="102"/>
      <c r="AE888" s="102"/>
      <c r="AF888" s="102"/>
    </row>
    <row r="889" spans="17:32" x14ac:dyDescent="0.25">
      <c r="Q889" s="102"/>
      <c r="R889" s="102"/>
      <c r="S889" s="102"/>
      <c r="T889" s="102"/>
      <c r="U889" s="102"/>
      <c r="V889" s="102"/>
      <c r="W889" s="102"/>
      <c r="X889" s="102"/>
      <c r="Y889" s="102"/>
      <c r="Z889" s="102"/>
      <c r="AA889" s="102"/>
      <c r="AB889" s="102"/>
      <c r="AC889" s="102"/>
      <c r="AD889" s="102"/>
      <c r="AE889" s="102"/>
      <c r="AF889" s="102"/>
    </row>
    <row r="890" spans="17:32" x14ac:dyDescent="0.25">
      <c r="Q890" s="102"/>
      <c r="R890" s="102"/>
      <c r="S890" s="102"/>
      <c r="T890" s="102"/>
      <c r="U890" s="102"/>
      <c r="V890" s="102"/>
      <c r="W890" s="102"/>
      <c r="X890" s="102"/>
      <c r="Y890" s="102"/>
      <c r="Z890" s="102"/>
      <c r="AA890" s="102"/>
      <c r="AB890" s="102"/>
      <c r="AC890" s="102"/>
      <c r="AD890" s="102"/>
      <c r="AE890" s="102"/>
      <c r="AF890" s="102"/>
    </row>
    <row r="891" spans="17:32" x14ac:dyDescent="0.25">
      <c r="Q891" s="102"/>
      <c r="R891" s="102"/>
      <c r="S891" s="102"/>
      <c r="T891" s="102"/>
      <c r="U891" s="102"/>
      <c r="V891" s="102"/>
      <c r="W891" s="102"/>
      <c r="X891" s="102"/>
      <c r="Y891" s="102"/>
      <c r="Z891" s="102"/>
      <c r="AA891" s="102"/>
      <c r="AB891" s="102"/>
      <c r="AC891" s="102"/>
      <c r="AD891" s="102"/>
      <c r="AE891" s="102"/>
      <c r="AF891" s="102"/>
    </row>
    <row r="892" spans="17:32" x14ac:dyDescent="0.25">
      <c r="Q892" s="102"/>
      <c r="R892" s="102"/>
      <c r="S892" s="102"/>
      <c r="T892" s="102"/>
      <c r="U892" s="102"/>
      <c r="V892" s="102"/>
      <c r="W892" s="102"/>
      <c r="X892" s="102"/>
      <c r="Y892" s="102"/>
      <c r="Z892" s="102"/>
      <c r="AA892" s="102"/>
      <c r="AB892" s="102"/>
      <c r="AC892" s="102"/>
      <c r="AD892" s="102"/>
      <c r="AE892" s="102"/>
      <c r="AF892" s="102"/>
    </row>
    <row r="893" spans="17:32" x14ac:dyDescent="0.25">
      <c r="Q893" s="102"/>
      <c r="R893" s="102"/>
      <c r="S893" s="102"/>
      <c r="T893" s="102"/>
      <c r="U893" s="102"/>
      <c r="V893" s="102"/>
      <c r="W893" s="102"/>
      <c r="X893" s="102"/>
      <c r="Y893" s="102"/>
      <c r="Z893" s="102"/>
      <c r="AA893" s="102"/>
      <c r="AB893" s="102"/>
      <c r="AC893" s="102"/>
      <c r="AD893" s="102"/>
      <c r="AE893" s="102"/>
      <c r="AF893" s="102"/>
    </row>
    <row r="894" spans="17:32" x14ac:dyDescent="0.25">
      <c r="Q894" s="102"/>
      <c r="R894" s="102"/>
      <c r="S894" s="102"/>
      <c r="T894" s="102"/>
      <c r="U894" s="102"/>
      <c r="V894" s="102"/>
      <c r="W894" s="102"/>
      <c r="X894" s="102"/>
      <c r="Y894" s="102"/>
      <c r="Z894" s="102"/>
      <c r="AA894" s="102"/>
      <c r="AB894" s="102"/>
      <c r="AC894" s="102"/>
      <c r="AD894" s="102"/>
      <c r="AE894" s="102"/>
      <c r="AF894" s="102"/>
    </row>
    <row r="895" spans="17:32" x14ac:dyDescent="0.25">
      <c r="Q895" s="102"/>
      <c r="R895" s="102"/>
      <c r="S895" s="102"/>
      <c r="T895" s="102"/>
      <c r="U895" s="102"/>
      <c r="V895" s="102"/>
      <c r="W895" s="102"/>
      <c r="X895" s="102"/>
      <c r="Y895" s="102"/>
      <c r="Z895" s="102"/>
      <c r="AA895" s="102"/>
      <c r="AB895" s="102"/>
      <c r="AC895" s="102"/>
      <c r="AD895" s="102"/>
      <c r="AE895" s="102"/>
      <c r="AF895" s="102"/>
    </row>
    <row r="896" spans="17:32" x14ac:dyDescent="0.25">
      <c r="Q896" s="102"/>
      <c r="R896" s="102"/>
      <c r="S896" s="102"/>
      <c r="T896" s="102"/>
      <c r="U896" s="102"/>
      <c r="V896" s="102"/>
      <c r="W896" s="102"/>
      <c r="X896" s="102"/>
      <c r="Y896" s="102"/>
      <c r="Z896" s="102"/>
      <c r="AA896" s="102"/>
      <c r="AB896" s="102"/>
      <c r="AC896" s="102"/>
      <c r="AD896" s="102"/>
      <c r="AE896" s="102"/>
      <c r="AF896" s="102"/>
    </row>
    <row r="897" spans="17:32" x14ac:dyDescent="0.25">
      <c r="Q897" s="102"/>
      <c r="R897" s="102"/>
      <c r="S897" s="102"/>
      <c r="T897" s="102"/>
      <c r="U897" s="102"/>
      <c r="V897" s="102"/>
      <c r="W897" s="102"/>
      <c r="X897" s="102"/>
      <c r="Y897" s="102"/>
      <c r="Z897" s="102"/>
      <c r="AA897" s="102"/>
      <c r="AB897" s="102"/>
      <c r="AC897" s="102"/>
      <c r="AD897" s="102"/>
      <c r="AE897" s="102"/>
      <c r="AF897" s="102"/>
    </row>
    <row r="898" spans="17:32" x14ac:dyDescent="0.25">
      <c r="Q898" s="102"/>
      <c r="R898" s="102"/>
      <c r="S898" s="102"/>
      <c r="T898" s="102"/>
      <c r="U898" s="102"/>
      <c r="V898" s="102"/>
      <c r="W898" s="102"/>
      <c r="X898" s="102"/>
      <c r="Y898" s="102"/>
      <c r="Z898" s="102"/>
      <c r="AA898" s="102"/>
      <c r="AB898" s="102"/>
      <c r="AC898" s="102"/>
      <c r="AD898" s="102"/>
      <c r="AE898" s="102"/>
      <c r="AF898" s="102"/>
    </row>
    <row r="899" spans="17:32" x14ac:dyDescent="0.25">
      <c r="Q899" s="102"/>
      <c r="R899" s="102"/>
      <c r="S899" s="102"/>
      <c r="T899" s="102"/>
      <c r="U899" s="102"/>
      <c r="V899" s="102"/>
      <c r="W899" s="102"/>
      <c r="X899" s="102"/>
      <c r="Y899" s="102"/>
      <c r="Z899" s="102"/>
      <c r="AA899" s="102"/>
      <c r="AB899" s="102"/>
      <c r="AC899" s="102"/>
      <c r="AD899" s="102"/>
      <c r="AE899" s="102"/>
      <c r="AF899" s="102"/>
    </row>
    <row r="900" spans="17:32" x14ac:dyDescent="0.25">
      <c r="Q900" s="102"/>
      <c r="R900" s="102"/>
      <c r="S900" s="102"/>
      <c r="T900" s="102"/>
      <c r="U900" s="102"/>
      <c r="V900" s="102"/>
      <c r="W900" s="102"/>
      <c r="X900" s="102"/>
      <c r="Y900" s="102"/>
      <c r="Z900" s="102"/>
      <c r="AA900" s="102"/>
      <c r="AB900" s="102"/>
      <c r="AC900" s="102"/>
      <c r="AD900" s="102"/>
      <c r="AE900" s="102"/>
      <c r="AF900" s="102"/>
    </row>
    <row r="901" spans="17:32" x14ac:dyDescent="0.25">
      <c r="Q901" s="102"/>
      <c r="R901" s="102"/>
      <c r="S901" s="102"/>
      <c r="T901" s="102"/>
      <c r="U901" s="102"/>
      <c r="V901" s="102"/>
      <c r="W901" s="102"/>
      <c r="X901" s="102"/>
      <c r="Y901" s="102"/>
      <c r="Z901" s="102"/>
      <c r="AA901" s="102"/>
      <c r="AB901" s="102"/>
      <c r="AC901" s="102"/>
      <c r="AD901" s="102"/>
      <c r="AE901" s="102"/>
      <c r="AF901" s="102"/>
    </row>
    <row r="902" spans="17:32" x14ac:dyDescent="0.25">
      <c r="Q902" s="102"/>
      <c r="R902" s="102"/>
      <c r="S902" s="102"/>
      <c r="T902" s="102"/>
      <c r="U902" s="102"/>
      <c r="V902" s="102"/>
      <c r="W902" s="102"/>
      <c r="X902" s="102"/>
      <c r="Y902" s="102"/>
      <c r="Z902" s="102"/>
      <c r="AA902" s="102"/>
      <c r="AB902" s="102"/>
      <c r="AC902" s="102"/>
      <c r="AD902" s="102"/>
      <c r="AE902" s="102"/>
      <c r="AF902" s="102"/>
    </row>
    <row r="903" spans="17:32" x14ac:dyDescent="0.25">
      <c r="Q903" s="102"/>
      <c r="R903" s="102"/>
      <c r="S903" s="102"/>
      <c r="T903" s="102"/>
      <c r="U903" s="102"/>
      <c r="V903" s="102"/>
      <c r="W903" s="102"/>
      <c r="X903" s="102"/>
      <c r="Y903" s="102"/>
      <c r="Z903" s="102"/>
      <c r="AA903" s="102"/>
      <c r="AB903" s="102"/>
      <c r="AC903" s="102"/>
      <c r="AD903" s="102"/>
      <c r="AE903" s="102"/>
      <c r="AF903" s="102"/>
    </row>
    <row r="904" spans="17:32" x14ac:dyDescent="0.25">
      <c r="Q904" s="102"/>
      <c r="R904" s="102"/>
      <c r="S904" s="102"/>
      <c r="T904" s="102"/>
      <c r="U904" s="102"/>
      <c r="V904" s="102"/>
      <c r="W904" s="102"/>
      <c r="X904" s="102"/>
      <c r="Y904" s="102"/>
      <c r="Z904" s="102"/>
      <c r="AA904" s="102"/>
      <c r="AB904" s="102"/>
      <c r="AC904" s="102"/>
      <c r="AD904" s="102"/>
      <c r="AE904" s="102"/>
      <c r="AF904" s="102"/>
    </row>
    <row r="905" spans="17:32" x14ac:dyDescent="0.25">
      <c r="Q905" s="102"/>
      <c r="R905" s="102"/>
      <c r="S905" s="102"/>
      <c r="T905" s="102"/>
      <c r="U905" s="102"/>
      <c r="V905" s="102"/>
      <c r="W905" s="102"/>
      <c r="X905" s="102"/>
      <c r="Y905" s="102"/>
      <c r="Z905" s="102"/>
      <c r="AA905" s="102"/>
      <c r="AB905" s="102"/>
      <c r="AC905" s="102"/>
      <c r="AD905" s="102"/>
      <c r="AE905" s="102"/>
      <c r="AF905" s="102"/>
    </row>
    <row r="906" spans="17:32" x14ac:dyDescent="0.25">
      <c r="Q906" s="102"/>
      <c r="R906" s="102"/>
      <c r="S906" s="102"/>
      <c r="T906" s="102"/>
      <c r="U906" s="102"/>
      <c r="V906" s="102"/>
      <c r="W906" s="102"/>
      <c r="X906" s="102"/>
      <c r="Y906" s="102"/>
      <c r="Z906" s="102"/>
      <c r="AA906" s="102"/>
      <c r="AB906" s="102"/>
      <c r="AC906" s="102"/>
      <c r="AD906" s="102"/>
      <c r="AE906" s="102"/>
      <c r="AF906" s="102"/>
    </row>
    <row r="907" spans="17:32" x14ac:dyDescent="0.25">
      <c r="Q907" s="102"/>
      <c r="R907" s="102"/>
      <c r="S907" s="102"/>
      <c r="T907" s="102"/>
      <c r="U907" s="102"/>
      <c r="V907" s="102"/>
      <c r="W907" s="102"/>
      <c r="X907" s="102"/>
      <c r="Y907" s="102"/>
      <c r="Z907" s="102"/>
      <c r="AA907" s="102"/>
      <c r="AB907" s="102"/>
      <c r="AC907" s="102"/>
      <c r="AD907" s="102"/>
      <c r="AE907" s="102"/>
      <c r="AF907" s="102"/>
    </row>
    <row r="908" spans="17:32" x14ac:dyDescent="0.25">
      <c r="Q908" s="102"/>
      <c r="R908" s="102"/>
      <c r="S908" s="102"/>
      <c r="T908" s="102"/>
      <c r="U908" s="102"/>
      <c r="V908" s="102"/>
      <c r="W908" s="102"/>
      <c r="X908" s="102"/>
      <c r="Y908" s="102"/>
      <c r="Z908" s="102"/>
      <c r="AA908" s="102"/>
      <c r="AB908" s="102"/>
      <c r="AC908" s="102"/>
      <c r="AD908" s="102"/>
      <c r="AE908" s="102"/>
      <c r="AF908" s="102"/>
    </row>
    <row r="909" spans="17:32" x14ac:dyDescent="0.25">
      <c r="Q909" s="102"/>
      <c r="R909" s="102"/>
      <c r="S909" s="102"/>
      <c r="T909" s="102"/>
      <c r="U909" s="102"/>
      <c r="V909" s="102"/>
      <c r="W909" s="102"/>
      <c r="X909" s="102"/>
      <c r="Y909" s="102"/>
      <c r="Z909" s="102"/>
      <c r="AA909" s="102"/>
      <c r="AB909" s="102"/>
      <c r="AC909" s="102"/>
      <c r="AD909" s="102"/>
      <c r="AE909" s="102"/>
      <c r="AF909" s="102"/>
    </row>
    <row r="910" spans="17:32" x14ac:dyDescent="0.25">
      <c r="Q910" s="102"/>
      <c r="R910" s="102"/>
      <c r="S910" s="102"/>
      <c r="T910" s="102"/>
      <c r="U910" s="102"/>
      <c r="V910" s="102"/>
      <c r="W910" s="102"/>
      <c r="X910" s="102"/>
      <c r="Y910" s="102"/>
      <c r="Z910" s="102"/>
      <c r="AA910" s="102"/>
      <c r="AB910" s="102"/>
      <c r="AC910" s="102"/>
      <c r="AD910" s="102"/>
      <c r="AE910" s="102"/>
      <c r="AF910" s="102"/>
    </row>
    <row r="911" spans="17:32" x14ac:dyDescent="0.25">
      <c r="Q911" s="102"/>
      <c r="R911" s="102"/>
      <c r="S911" s="102"/>
      <c r="T911" s="102"/>
      <c r="U911" s="102"/>
      <c r="V911" s="102"/>
      <c r="W911" s="102"/>
      <c r="X911" s="102"/>
      <c r="Y911" s="102"/>
      <c r="Z911" s="102"/>
      <c r="AA911" s="102"/>
      <c r="AB911" s="102"/>
      <c r="AC911" s="102"/>
      <c r="AD911" s="102"/>
      <c r="AE911" s="102"/>
      <c r="AF911" s="102"/>
    </row>
    <row r="912" spans="17:32" x14ac:dyDescent="0.25">
      <c r="Q912" s="102"/>
      <c r="R912" s="102"/>
      <c r="S912" s="102"/>
      <c r="T912" s="102"/>
      <c r="U912" s="102"/>
      <c r="V912" s="102"/>
      <c r="W912" s="102"/>
      <c r="X912" s="102"/>
      <c r="Y912" s="102"/>
      <c r="Z912" s="102"/>
      <c r="AA912" s="102"/>
      <c r="AB912" s="102"/>
      <c r="AC912" s="102"/>
      <c r="AD912" s="102"/>
      <c r="AE912" s="102"/>
      <c r="AF912" s="102"/>
    </row>
    <row r="913" spans="17:32" x14ac:dyDescent="0.25">
      <c r="Q913" s="102"/>
      <c r="R913" s="102"/>
      <c r="S913" s="102"/>
      <c r="T913" s="102"/>
      <c r="U913" s="102"/>
      <c r="V913" s="102"/>
      <c r="W913" s="102"/>
      <c r="X913" s="102"/>
      <c r="Y913" s="102"/>
      <c r="Z913" s="102"/>
      <c r="AA913" s="102"/>
      <c r="AB913" s="102"/>
      <c r="AC913" s="102"/>
      <c r="AD913" s="102"/>
      <c r="AE913" s="102"/>
      <c r="AF913" s="102"/>
    </row>
    <row r="914" spans="17:32" x14ac:dyDescent="0.25">
      <c r="Q914" s="102"/>
      <c r="R914" s="102"/>
      <c r="S914" s="102"/>
      <c r="T914" s="102"/>
      <c r="U914" s="102"/>
      <c r="V914" s="102"/>
      <c r="W914" s="102"/>
      <c r="X914" s="102"/>
      <c r="Y914" s="102"/>
      <c r="Z914" s="102"/>
      <c r="AA914" s="102"/>
      <c r="AB914" s="102"/>
      <c r="AC914" s="102"/>
      <c r="AD914" s="102"/>
      <c r="AE914" s="102"/>
      <c r="AF914" s="102"/>
    </row>
    <row r="915" spans="17:32" x14ac:dyDescent="0.25">
      <c r="Q915" s="102"/>
      <c r="R915" s="102"/>
      <c r="S915" s="102"/>
      <c r="T915" s="102"/>
      <c r="U915" s="102"/>
      <c r="V915" s="102"/>
      <c r="W915" s="102"/>
      <c r="X915" s="102"/>
      <c r="Y915" s="102"/>
      <c r="Z915" s="102"/>
      <c r="AA915" s="102"/>
      <c r="AB915" s="102"/>
      <c r="AC915" s="102"/>
      <c r="AD915" s="102"/>
      <c r="AE915" s="102"/>
      <c r="AF915" s="102"/>
    </row>
    <row r="916" spans="17:32" x14ac:dyDescent="0.25">
      <c r="Q916" s="102"/>
      <c r="R916" s="102"/>
      <c r="S916" s="102"/>
      <c r="T916" s="102"/>
      <c r="U916" s="102"/>
      <c r="V916" s="102"/>
      <c r="W916" s="102"/>
      <c r="X916" s="102"/>
      <c r="Y916" s="102"/>
      <c r="Z916" s="102"/>
      <c r="AA916" s="102"/>
      <c r="AB916" s="102"/>
      <c r="AC916" s="102"/>
      <c r="AD916" s="102"/>
      <c r="AE916" s="102"/>
      <c r="AF916" s="102"/>
    </row>
    <row r="917" spans="17:32" x14ac:dyDescent="0.25">
      <c r="Q917" s="102"/>
      <c r="R917" s="102"/>
      <c r="S917" s="102"/>
      <c r="T917" s="102"/>
      <c r="U917" s="102"/>
      <c r="V917" s="102"/>
      <c r="W917" s="102"/>
      <c r="X917" s="102"/>
      <c r="Y917" s="102"/>
      <c r="Z917" s="102"/>
      <c r="AA917" s="102"/>
      <c r="AB917" s="102"/>
      <c r="AC917" s="102"/>
      <c r="AD917" s="102"/>
      <c r="AE917" s="102"/>
      <c r="AF917" s="102"/>
    </row>
    <row r="918" spans="17:32" x14ac:dyDescent="0.25">
      <c r="Q918" s="102"/>
      <c r="R918" s="102"/>
      <c r="S918" s="102"/>
      <c r="T918" s="102"/>
      <c r="U918" s="102"/>
      <c r="V918" s="102"/>
      <c r="W918" s="102"/>
      <c r="X918" s="102"/>
      <c r="Y918" s="102"/>
      <c r="Z918" s="102"/>
      <c r="AA918" s="102"/>
      <c r="AB918" s="102"/>
      <c r="AC918" s="102"/>
      <c r="AD918" s="102"/>
      <c r="AE918" s="102"/>
      <c r="AF918" s="102"/>
    </row>
    <row r="919" spans="17:32" x14ac:dyDescent="0.25">
      <c r="Q919" s="102"/>
      <c r="R919" s="102"/>
      <c r="S919" s="102"/>
      <c r="T919" s="102"/>
      <c r="U919" s="102"/>
      <c r="V919" s="102"/>
      <c r="W919" s="102"/>
      <c r="X919" s="102"/>
      <c r="Y919" s="102"/>
      <c r="Z919" s="102"/>
      <c r="AA919" s="102"/>
      <c r="AB919" s="102"/>
      <c r="AC919" s="102"/>
      <c r="AD919" s="102"/>
      <c r="AE919" s="102"/>
      <c r="AF919" s="102"/>
    </row>
    <row r="920" spans="17:32" x14ac:dyDescent="0.25">
      <c r="Q920" s="102"/>
      <c r="R920" s="102"/>
      <c r="S920" s="102"/>
      <c r="T920" s="102"/>
      <c r="U920" s="102"/>
      <c r="V920" s="102"/>
      <c r="W920" s="102"/>
      <c r="X920" s="102"/>
      <c r="Y920" s="102"/>
      <c r="Z920" s="102"/>
      <c r="AA920" s="102"/>
      <c r="AB920" s="102"/>
      <c r="AC920" s="102"/>
      <c r="AD920" s="102"/>
      <c r="AE920" s="102"/>
      <c r="AF920" s="102"/>
    </row>
    <row r="921" spans="17:32" x14ac:dyDescent="0.25">
      <c r="Q921" s="102"/>
      <c r="R921" s="102"/>
      <c r="S921" s="102"/>
      <c r="T921" s="102"/>
      <c r="U921" s="102"/>
      <c r="V921" s="102"/>
      <c r="W921" s="102"/>
      <c r="X921" s="102"/>
      <c r="Y921" s="102"/>
      <c r="Z921" s="102"/>
      <c r="AA921" s="102"/>
      <c r="AB921" s="102"/>
      <c r="AC921" s="102"/>
      <c r="AD921" s="102"/>
      <c r="AE921" s="102"/>
      <c r="AF921" s="102"/>
    </row>
    <row r="922" spans="17:32" x14ac:dyDescent="0.25">
      <c r="Q922" s="102"/>
      <c r="R922" s="102"/>
      <c r="S922" s="102"/>
      <c r="T922" s="102"/>
      <c r="U922" s="102"/>
      <c r="V922" s="102"/>
      <c r="W922" s="102"/>
      <c r="X922" s="102"/>
      <c r="Y922" s="102"/>
      <c r="Z922" s="102"/>
      <c r="AA922" s="102"/>
      <c r="AB922" s="102"/>
      <c r="AC922" s="102"/>
      <c r="AD922" s="102"/>
      <c r="AE922" s="102"/>
      <c r="AF922" s="102"/>
    </row>
    <row r="923" spans="17:32" x14ac:dyDescent="0.25">
      <c r="Q923" s="102"/>
      <c r="R923" s="102"/>
      <c r="S923" s="102"/>
      <c r="T923" s="102"/>
      <c r="U923" s="102"/>
      <c r="V923" s="102"/>
      <c r="W923" s="102"/>
      <c r="X923" s="102"/>
      <c r="Y923" s="102"/>
      <c r="Z923" s="102"/>
      <c r="AA923" s="102"/>
      <c r="AB923" s="102"/>
      <c r="AC923" s="102"/>
      <c r="AD923" s="102"/>
      <c r="AE923" s="102"/>
      <c r="AF923" s="102"/>
    </row>
    <row r="924" spans="17:32" x14ac:dyDescent="0.25">
      <c r="Q924" s="102"/>
      <c r="R924" s="102"/>
      <c r="S924" s="102"/>
      <c r="T924" s="102"/>
      <c r="U924" s="102"/>
      <c r="V924" s="102"/>
      <c r="W924" s="102"/>
      <c r="X924" s="102"/>
      <c r="Y924" s="102"/>
      <c r="Z924" s="102"/>
      <c r="AA924" s="102"/>
      <c r="AB924" s="102"/>
      <c r="AC924" s="102"/>
      <c r="AD924" s="102"/>
      <c r="AE924" s="102"/>
      <c r="AF924" s="102"/>
    </row>
    <row r="925" spans="17:32" x14ac:dyDescent="0.25">
      <c r="Q925" s="102"/>
      <c r="R925" s="102"/>
      <c r="S925" s="102"/>
      <c r="T925" s="102"/>
      <c r="U925" s="102"/>
      <c r="V925" s="102"/>
      <c r="W925" s="102"/>
      <c r="X925" s="102"/>
      <c r="Y925" s="102"/>
      <c r="Z925" s="102"/>
      <c r="AA925" s="102"/>
      <c r="AB925" s="102"/>
      <c r="AC925" s="102"/>
      <c r="AD925" s="102"/>
      <c r="AE925" s="102"/>
      <c r="AF925" s="102"/>
    </row>
    <row r="926" spans="17:32" x14ac:dyDescent="0.25">
      <c r="Q926" s="102"/>
      <c r="R926" s="102"/>
      <c r="S926" s="102"/>
      <c r="T926" s="102"/>
      <c r="U926" s="102"/>
      <c r="V926" s="102"/>
      <c r="W926" s="102"/>
      <c r="X926" s="102"/>
      <c r="Y926" s="102"/>
      <c r="Z926" s="102"/>
      <c r="AA926" s="102"/>
      <c r="AB926" s="102"/>
      <c r="AC926" s="102"/>
      <c r="AD926" s="102"/>
      <c r="AE926" s="102"/>
      <c r="AF926" s="102"/>
    </row>
    <row r="927" spans="17:32" x14ac:dyDescent="0.25">
      <c r="Q927" s="102"/>
      <c r="R927" s="102"/>
      <c r="S927" s="102"/>
      <c r="T927" s="102"/>
      <c r="U927" s="102"/>
      <c r="V927" s="102"/>
      <c r="W927" s="102"/>
      <c r="X927" s="102"/>
      <c r="Y927" s="102"/>
      <c r="Z927" s="102"/>
      <c r="AA927" s="102"/>
      <c r="AB927" s="102"/>
      <c r="AC927" s="102"/>
      <c r="AD927" s="102"/>
      <c r="AE927" s="102"/>
      <c r="AF927" s="102"/>
    </row>
    <row r="928" spans="17:32" x14ac:dyDescent="0.25">
      <c r="Q928" s="102"/>
      <c r="R928" s="102"/>
      <c r="S928" s="102"/>
      <c r="T928" s="102"/>
      <c r="U928" s="102"/>
      <c r="V928" s="102"/>
      <c r="W928" s="102"/>
      <c r="X928" s="102"/>
      <c r="Y928" s="102"/>
      <c r="Z928" s="102"/>
      <c r="AA928" s="102"/>
      <c r="AB928" s="102"/>
      <c r="AC928" s="102"/>
      <c r="AD928" s="102"/>
      <c r="AE928" s="102"/>
      <c r="AF928" s="102"/>
    </row>
    <row r="929" spans="17:32" x14ac:dyDescent="0.25">
      <c r="Q929" s="102"/>
      <c r="R929" s="102"/>
      <c r="S929" s="102"/>
      <c r="T929" s="102"/>
      <c r="U929" s="102"/>
      <c r="V929" s="102"/>
      <c r="W929" s="102"/>
      <c r="X929" s="102"/>
      <c r="Y929" s="102"/>
      <c r="Z929" s="102"/>
      <c r="AA929" s="102"/>
      <c r="AB929" s="102"/>
      <c r="AC929" s="102"/>
      <c r="AD929" s="102"/>
      <c r="AE929" s="102"/>
      <c r="AF929" s="102"/>
    </row>
    <row r="930" spans="17:32" x14ac:dyDescent="0.25">
      <c r="Q930" s="102"/>
      <c r="R930" s="102"/>
      <c r="S930" s="102"/>
      <c r="T930" s="102"/>
      <c r="U930" s="102"/>
      <c r="V930" s="102"/>
      <c r="W930" s="102"/>
      <c r="X930" s="102"/>
      <c r="Y930" s="102"/>
      <c r="Z930" s="102"/>
      <c r="AA930" s="102"/>
      <c r="AB930" s="102"/>
      <c r="AC930" s="102"/>
      <c r="AD930" s="102"/>
      <c r="AE930" s="102"/>
      <c r="AF930" s="102"/>
    </row>
    <row r="931" spans="17:32" x14ac:dyDescent="0.25">
      <c r="Q931" s="102"/>
      <c r="R931" s="102"/>
      <c r="S931" s="102"/>
      <c r="T931" s="102"/>
      <c r="U931" s="102"/>
      <c r="V931" s="102"/>
      <c r="W931" s="102"/>
      <c r="X931" s="102"/>
      <c r="Y931" s="102"/>
      <c r="Z931" s="102"/>
      <c r="AA931" s="102"/>
      <c r="AB931" s="102"/>
      <c r="AC931" s="102"/>
      <c r="AD931" s="102"/>
      <c r="AE931" s="102"/>
      <c r="AF931" s="102"/>
    </row>
    <row r="932" spans="17:32" x14ac:dyDescent="0.25">
      <c r="Q932" s="102"/>
      <c r="R932" s="102"/>
      <c r="S932" s="102"/>
      <c r="T932" s="102"/>
      <c r="U932" s="102"/>
      <c r="V932" s="102"/>
      <c r="W932" s="102"/>
      <c r="X932" s="102"/>
      <c r="Y932" s="102"/>
      <c r="Z932" s="102"/>
      <c r="AA932" s="102"/>
      <c r="AB932" s="102"/>
      <c r="AC932" s="102"/>
      <c r="AD932" s="102"/>
      <c r="AE932" s="102"/>
      <c r="AF932" s="102"/>
    </row>
    <row r="933" spans="17:32" x14ac:dyDescent="0.25">
      <c r="Q933" s="102"/>
      <c r="R933" s="102"/>
      <c r="S933" s="102"/>
      <c r="T933" s="102"/>
      <c r="U933" s="102"/>
      <c r="V933" s="102"/>
      <c r="W933" s="102"/>
      <c r="X933" s="102"/>
      <c r="Y933" s="102"/>
      <c r="Z933" s="102"/>
      <c r="AA933" s="102"/>
      <c r="AB933" s="102"/>
      <c r="AC933" s="102"/>
      <c r="AD933" s="102"/>
      <c r="AE933" s="102"/>
      <c r="AF933" s="102"/>
    </row>
    <row r="934" spans="17:32" x14ac:dyDescent="0.25">
      <c r="Q934" s="102"/>
      <c r="R934" s="102"/>
      <c r="S934" s="102"/>
      <c r="T934" s="102"/>
      <c r="U934" s="102"/>
      <c r="V934" s="102"/>
      <c r="W934" s="102"/>
      <c r="X934" s="102"/>
      <c r="Y934" s="102"/>
      <c r="Z934" s="102"/>
      <c r="AA934" s="102"/>
      <c r="AB934" s="102"/>
      <c r="AC934" s="102"/>
      <c r="AD934" s="102"/>
      <c r="AE934" s="102"/>
      <c r="AF934" s="102"/>
    </row>
    <row r="935" spans="17:32" x14ac:dyDescent="0.25">
      <c r="Q935" s="102"/>
      <c r="R935" s="102"/>
      <c r="S935" s="102"/>
      <c r="T935" s="102"/>
      <c r="U935" s="102"/>
      <c r="V935" s="102"/>
      <c r="W935" s="102"/>
      <c r="X935" s="102"/>
      <c r="Y935" s="102"/>
      <c r="Z935" s="102"/>
      <c r="AA935" s="102"/>
      <c r="AB935" s="102"/>
      <c r="AC935" s="102"/>
      <c r="AD935" s="102"/>
      <c r="AE935" s="102"/>
      <c r="AF935" s="102"/>
    </row>
    <row r="936" spans="17:32" x14ac:dyDescent="0.25">
      <c r="Q936" s="102"/>
      <c r="R936" s="102"/>
      <c r="S936" s="102"/>
      <c r="T936" s="102"/>
      <c r="U936" s="102"/>
      <c r="V936" s="102"/>
      <c r="W936" s="102"/>
      <c r="X936" s="102"/>
      <c r="Y936" s="102"/>
      <c r="Z936" s="102"/>
      <c r="AA936" s="102"/>
      <c r="AB936" s="102"/>
      <c r="AC936" s="102"/>
      <c r="AD936" s="102"/>
      <c r="AE936" s="102"/>
      <c r="AF936" s="102"/>
    </row>
    <row r="937" spans="17:32" x14ac:dyDescent="0.25">
      <c r="Q937" s="102"/>
      <c r="R937" s="102"/>
      <c r="S937" s="102"/>
      <c r="T937" s="102"/>
      <c r="U937" s="102"/>
      <c r="V937" s="102"/>
      <c r="W937" s="102"/>
      <c r="X937" s="102"/>
      <c r="Y937" s="102"/>
      <c r="Z937" s="102"/>
      <c r="AA937" s="102"/>
      <c r="AB937" s="102"/>
      <c r="AC937" s="102"/>
      <c r="AD937" s="102"/>
      <c r="AE937" s="102"/>
      <c r="AF937" s="102"/>
    </row>
    <row r="938" spans="17:32" x14ac:dyDescent="0.25">
      <c r="Q938" s="102"/>
      <c r="R938" s="102"/>
      <c r="S938" s="102"/>
      <c r="T938" s="102"/>
      <c r="U938" s="102"/>
      <c r="V938" s="102"/>
      <c r="W938" s="102"/>
      <c r="X938" s="102"/>
      <c r="Y938" s="102"/>
      <c r="Z938" s="102"/>
      <c r="AA938" s="102"/>
      <c r="AB938" s="102"/>
      <c r="AC938" s="102"/>
      <c r="AD938" s="102"/>
      <c r="AE938" s="102"/>
      <c r="AF938" s="102"/>
    </row>
    <row r="939" spans="17:32" x14ac:dyDescent="0.25">
      <c r="Q939" s="102"/>
      <c r="R939" s="102"/>
      <c r="S939" s="102"/>
      <c r="T939" s="102"/>
      <c r="U939" s="102"/>
      <c r="V939" s="102"/>
      <c r="W939" s="102"/>
      <c r="X939" s="102"/>
      <c r="Y939" s="102"/>
      <c r="Z939" s="102"/>
      <c r="AA939" s="102"/>
      <c r="AB939" s="102"/>
      <c r="AC939" s="102"/>
      <c r="AD939" s="102"/>
      <c r="AE939" s="102"/>
      <c r="AF939" s="102"/>
    </row>
    <row r="940" spans="17:32" x14ac:dyDescent="0.25">
      <c r="Q940" s="102"/>
      <c r="R940" s="102"/>
      <c r="S940" s="102"/>
      <c r="T940" s="102"/>
      <c r="U940" s="102"/>
      <c r="V940" s="102"/>
      <c r="W940" s="102"/>
      <c r="X940" s="102"/>
      <c r="Y940" s="102"/>
      <c r="Z940" s="102"/>
      <c r="AA940" s="102"/>
      <c r="AB940" s="102"/>
      <c r="AC940" s="102"/>
      <c r="AD940" s="102"/>
      <c r="AE940" s="102"/>
      <c r="AF940" s="102"/>
    </row>
    <row r="941" spans="17:32" x14ac:dyDescent="0.25">
      <c r="Q941" s="102"/>
      <c r="R941" s="102"/>
      <c r="S941" s="102"/>
      <c r="T941" s="102"/>
      <c r="U941" s="102"/>
      <c r="V941" s="102"/>
      <c r="W941" s="102"/>
      <c r="X941" s="102"/>
      <c r="Y941" s="102"/>
      <c r="Z941" s="102"/>
      <c r="AA941" s="102"/>
      <c r="AB941" s="102"/>
      <c r="AC941" s="102"/>
      <c r="AD941" s="102"/>
      <c r="AE941" s="102"/>
      <c r="AF941" s="102"/>
    </row>
    <row r="942" spans="17:32" x14ac:dyDescent="0.25">
      <c r="Q942" s="102"/>
      <c r="R942" s="102"/>
      <c r="S942" s="102"/>
      <c r="T942" s="102"/>
      <c r="U942" s="102"/>
      <c r="V942" s="102"/>
      <c r="W942" s="102"/>
      <c r="X942" s="102"/>
      <c r="Y942" s="102"/>
      <c r="Z942" s="102"/>
      <c r="AA942" s="102"/>
      <c r="AB942" s="102"/>
      <c r="AC942" s="102"/>
      <c r="AD942" s="102"/>
      <c r="AE942" s="102"/>
      <c r="AF942" s="102"/>
    </row>
    <row r="943" spans="17:32" x14ac:dyDescent="0.25">
      <c r="Q943" s="102"/>
      <c r="R943" s="102"/>
      <c r="S943" s="102"/>
      <c r="T943" s="102"/>
      <c r="U943" s="102"/>
      <c r="V943" s="102"/>
      <c r="W943" s="102"/>
      <c r="X943" s="102"/>
      <c r="Y943" s="102"/>
      <c r="Z943" s="102"/>
      <c r="AA943" s="102"/>
      <c r="AB943" s="102"/>
      <c r="AC943" s="102"/>
      <c r="AD943" s="102"/>
      <c r="AE943" s="102"/>
      <c r="AF943" s="102"/>
    </row>
    <row r="944" spans="17:32" x14ac:dyDescent="0.25">
      <c r="Q944" s="102"/>
      <c r="R944" s="102"/>
      <c r="S944" s="102"/>
      <c r="T944" s="102"/>
      <c r="U944" s="102"/>
      <c r="V944" s="102"/>
      <c r="W944" s="102"/>
      <c r="X944" s="102"/>
      <c r="Y944" s="102"/>
      <c r="Z944" s="102"/>
      <c r="AA944" s="102"/>
      <c r="AB944" s="102"/>
      <c r="AC944" s="102"/>
      <c r="AD944" s="102"/>
      <c r="AE944" s="102"/>
      <c r="AF944" s="102"/>
    </row>
    <row r="945" spans="17:32" x14ac:dyDescent="0.25">
      <c r="Q945" s="102"/>
      <c r="R945" s="102"/>
      <c r="S945" s="102"/>
      <c r="T945" s="102"/>
      <c r="U945" s="102"/>
      <c r="V945" s="102"/>
      <c r="W945" s="102"/>
      <c r="X945" s="102"/>
      <c r="Y945" s="102"/>
      <c r="Z945" s="102"/>
      <c r="AA945" s="102"/>
      <c r="AB945" s="102"/>
      <c r="AC945" s="102"/>
      <c r="AD945" s="102"/>
      <c r="AE945" s="102"/>
      <c r="AF945" s="102"/>
    </row>
    <row r="946" spans="17:32" x14ac:dyDescent="0.25">
      <c r="Q946" s="102"/>
      <c r="R946" s="102"/>
      <c r="S946" s="102"/>
      <c r="T946" s="102"/>
      <c r="U946" s="102"/>
      <c r="V946" s="102"/>
      <c r="W946" s="102"/>
      <c r="X946" s="102"/>
      <c r="Y946" s="102"/>
      <c r="Z946" s="102"/>
      <c r="AA946" s="102"/>
      <c r="AB946" s="102"/>
      <c r="AC946" s="102"/>
      <c r="AD946" s="102"/>
      <c r="AE946" s="102"/>
      <c r="AF946" s="102"/>
    </row>
    <row r="947" spans="17:32" x14ac:dyDescent="0.25">
      <c r="Q947" s="102"/>
      <c r="R947" s="102"/>
      <c r="S947" s="102"/>
      <c r="T947" s="102"/>
      <c r="U947" s="102"/>
      <c r="V947" s="102"/>
      <c r="W947" s="102"/>
      <c r="X947" s="102"/>
      <c r="Y947" s="102"/>
      <c r="Z947" s="102"/>
      <c r="AA947" s="102"/>
      <c r="AB947" s="102"/>
      <c r="AC947" s="102"/>
      <c r="AD947" s="102"/>
      <c r="AE947" s="102"/>
      <c r="AF947" s="102"/>
    </row>
    <row r="948" spans="17:32" x14ac:dyDescent="0.25">
      <c r="Q948" s="102"/>
      <c r="R948" s="102"/>
      <c r="S948" s="102"/>
      <c r="T948" s="102"/>
      <c r="U948" s="102"/>
      <c r="V948" s="102"/>
      <c r="W948" s="102"/>
      <c r="X948" s="102"/>
      <c r="Y948" s="102"/>
      <c r="Z948" s="102"/>
      <c r="AA948" s="102"/>
      <c r="AB948" s="102"/>
      <c r="AC948" s="102"/>
      <c r="AD948" s="102"/>
      <c r="AE948" s="102"/>
      <c r="AF948" s="102"/>
    </row>
    <row r="949" spans="17:32" x14ac:dyDescent="0.25">
      <c r="Q949" s="102"/>
      <c r="R949" s="102"/>
      <c r="S949" s="102"/>
      <c r="T949" s="102"/>
      <c r="U949" s="102"/>
      <c r="V949" s="102"/>
      <c r="W949" s="102"/>
      <c r="X949" s="102"/>
      <c r="Y949" s="102"/>
      <c r="Z949" s="102"/>
      <c r="AA949" s="102"/>
      <c r="AB949" s="102"/>
      <c r="AC949" s="102"/>
      <c r="AD949" s="102"/>
      <c r="AE949" s="102"/>
      <c r="AF949" s="102"/>
    </row>
    <row r="950" spans="17:32" x14ac:dyDescent="0.25">
      <c r="Q950" s="102"/>
      <c r="R950" s="102"/>
      <c r="S950" s="102"/>
      <c r="T950" s="102"/>
      <c r="U950" s="102"/>
      <c r="V950" s="102"/>
      <c r="W950" s="102"/>
      <c r="X950" s="102"/>
      <c r="Y950" s="102"/>
      <c r="Z950" s="102"/>
      <c r="AA950" s="102"/>
      <c r="AB950" s="102"/>
      <c r="AC950" s="102"/>
      <c r="AD950" s="102"/>
      <c r="AE950" s="102"/>
      <c r="AF950" s="102"/>
    </row>
    <row r="951" spans="17:32" x14ac:dyDescent="0.25">
      <c r="Q951" s="102"/>
      <c r="R951" s="102"/>
      <c r="S951" s="102"/>
      <c r="T951" s="102"/>
      <c r="U951" s="102"/>
      <c r="V951" s="102"/>
      <c r="W951" s="102"/>
      <c r="X951" s="102"/>
      <c r="Y951" s="102"/>
      <c r="Z951" s="102"/>
      <c r="AA951" s="102"/>
      <c r="AB951" s="102"/>
      <c r="AC951" s="102"/>
      <c r="AD951" s="102"/>
      <c r="AE951" s="102"/>
      <c r="AF951" s="102"/>
    </row>
    <row r="952" spans="17:32" x14ac:dyDescent="0.25">
      <c r="Q952" s="102"/>
      <c r="R952" s="102"/>
      <c r="S952" s="102"/>
      <c r="T952" s="102"/>
      <c r="U952" s="102"/>
      <c r="V952" s="102"/>
      <c r="W952" s="102"/>
      <c r="X952" s="102"/>
      <c r="Y952" s="102"/>
      <c r="Z952" s="102"/>
      <c r="AA952" s="102"/>
      <c r="AB952" s="102"/>
      <c r="AC952" s="102"/>
      <c r="AD952" s="102"/>
      <c r="AE952" s="102"/>
      <c r="AF952" s="102"/>
    </row>
    <row r="953" spans="17:32" x14ac:dyDescent="0.25">
      <c r="Q953" s="102"/>
      <c r="R953" s="102"/>
      <c r="S953" s="102"/>
      <c r="T953" s="102"/>
      <c r="U953" s="102"/>
      <c r="V953" s="102"/>
      <c r="W953" s="102"/>
      <c r="X953" s="102"/>
      <c r="Y953" s="102"/>
      <c r="Z953" s="102"/>
      <c r="AA953" s="102"/>
      <c r="AB953" s="102"/>
      <c r="AC953" s="102"/>
      <c r="AD953" s="102"/>
      <c r="AE953" s="102"/>
      <c r="AF953" s="102"/>
    </row>
    <row r="954" spans="17:32" x14ac:dyDescent="0.25">
      <c r="Q954" s="102"/>
      <c r="R954" s="102"/>
      <c r="S954" s="102"/>
      <c r="T954" s="102"/>
      <c r="U954" s="102"/>
      <c r="V954" s="102"/>
      <c r="W954" s="102"/>
      <c r="X954" s="102"/>
      <c r="Y954" s="102"/>
      <c r="Z954" s="102"/>
      <c r="AA954" s="102"/>
      <c r="AB954" s="102"/>
      <c r="AC954" s="102"/>
      <c r="AD954" s="102"/>
      <c r="AE954" s="102"/>
      <c r="AF954" s="102"/>
    </row>
    <row r="955" spans="17:32" x14ac:dyDescent="0.25">
      <c r="Q955" s="102"/>
      <c r="R955" s="102"/>
      <c r="S955" s="102"/>
      <c r="T955" s="102"/>
      <c r="U955" s="102"/>
      <c r="V955" s="102"/>
      <c r="W955" s="102"/>
      <c r="X955" s="102"/>
      <c r="Y955" s="102"/>
      <c r="Z955" s="102"/>
      <c r="AA955" s="102"/>
      <c r="AB955" s="102"/>
      <c r="AC955" s="102"/>
      <c r="AD955" s="102"/>
      <c r="AE955" s="102"/>
      <c r="AF955" s="102"/>
    </row>
    <row r="956" spans="17:32" x14ac:dyDescent="0.25">
      <c r="Q956" s="102"/>
      <c r="R956" s="102"/>
      <c r="S956" s="102"/>
      <c r="T956" s="102"/>
      <c r="U956" s="102"/>
      <c r="V956" s="102"/>
      <c r="W956" s="102"/>
      <c r="X956" s="102"/>
      <c r="Y956" s="102"/>
      <c r="Z956" s="102"/>
      <c r="AA956" s="102"/>
      <c r="AB956" s="102"/>
      <c r="AC956" s="102"/>
      <c r="AD956" s="102"/>
      <c r="AE956" s="102"/>
      <c r="AF956" s="102"/>
    </row>
    <row r="957" spans="17:32" x14ac:dyDescent="0.25">
      <c r="Q957" s="102"/>
      <c r="R957" s="102"/>
      <c r="S957" s="102"/>
      <c r="T957" s="102"/>
      <c r="U957" s="102"/>
      <c r="V957" s="102"/>
      <c r="W957" s="102"/>
      <c r="X957" s="102"/>
      <c r="Y957" s="102"/>
      <c r="Z957" s="102"/>
      <c r="AA957" s="102"/>
      <c r="AB957" s="102"/>
      <c r="AC957" s="102"/>
      <c r="AD957" s="102"/>
      <c r="AE957" s="102"/>
      <c r="AF957" s="102"/>
    </row>
    <row r="958" spans="17:32" x14ac:dyDescent="0.25">
      <c r="Q958" s="102"/>
      <c r="R958" s="102"/>
      <c r="S958" s="102"/>
      <c r="T958" s="102"/>
      <c r="U958" s="102"/>
      <c r="V958" s="102"/>
      <c r="W958" s="102"/>
      <c r="X958" s="102"/>
      <c r="Y958" s="102"/>
      <c r="Z958" s="102"/>
      <c r="AA958" s="102"/>
      <c r="AB958" s="102"/>
      <c r="AC958" s="102"/>
      <c r="AD958" s="102"/>
      <c r="AE958" s="102"/>
      <c r="AF958" s="102"/>
    </row>
    <row r="959" spans="17:32" x14ac:dyDescent="0.25">
      <c r="Q959" s="102"/>
      <c r="R959" s="102"/>
      <c r="S959" s="102"/>
      <c r="T959" s="102"/>
      <c r="U959" s="102"/>
      <c r="V959" s="102"/>
      <c r="W959" s="102"/>
      <c r="X959" s="102"/>
      <c r="Y959" s="102"/>
      <c r="Z959" s="102"/>
      <c r="AA959" s="102"/>
      <c r="AB959" s="102"/>
      <c r="AC959" s="102"/>
      <c r="AD959" s="102"/>
      <c r="AE959" s="102"/>
      <c r="AF959" s="102"/>
    </row>
    <row r="960" spans="17:32" x14ac:dyDescent="0.25">
      <c r="Q960" s="102"/>
      <c r="R960" s="102"/>
      <c r="S960" s="102"/>
      <c r="T960" s="102"/>
      <c r="U960" s="102"/>
      <c r="V960" s="102"/>
      <c r="W960" s="102"/>
      <c r="X960" s="102"/>
      <c r="Y960" s="102"/>
      <c r="Z960" s="102"/>
      <c r="AA960" s="102"/>
      <c r="AB960" s="102"/>
      <c r="AC960" s="102"/>
      <c r="AD960" s="102"/>
      <c r="AE960" s="102"/>
      <c r="AF960" s="102"/>
    </row>
    <row r="961" spans="17:32" x14ac:dyDescent="0.25">
      <c r="Q961" s="102"/>
      <c r="R961" s="102"/>
      <c r="S961" s="102"/>
      <c r="T961" s="102"/>
      <c r="U961" s="102"/>
      <c r="V961" s="102"/>
      <c r="W961" s="102"/>
      <c r="X961" s="102"/>
      <c r="Y961" s="102"/>
      <c r="Z961" s="102"/>
      <c r="AA961" s="102"/>
      <c r="AB961" s="102"/>
      <c r="AC961" s="102"/>
      <c r="AD961" s="102"/>
      <c r="AE961" s="102"/>
      <c r="AF961" s="102"/>
    </row>
    <row r="962" spans="17:32" x14ac:dyDescent="0.25">
      <c r="Q962" s="102"/>
      <c r="R962" s="102"/>
      <c r="S962" s="102"/>
      <c r="T962" s="102"/>
      <c r="U962" s="102"/>
      <c r="V962" s="102"/>
      <c r="W962" s="102"/>
      <c r="X962" s="102"/>
      <c r="Y962" s="102"/>
      <c r="Z962" s="102"/>
      <c r="AA962" s="102"/>
      <c r="AB962" s="102"/>
      <c r="AC962" s="102"/>
      <c r="AD962" s="102"/>
      <c r="AE962" s="102"/>
      <c r="AF962" s="102"/>
    </row>
    <row r="963" spans="17:32" x14ac:dyDescent="0.25">
      <c r="Q963" s="102"/>
      <c r="R963" s="102"/>
      <c r="S963" s="102"/>
      <c r="T963" s="102"/>
      <c r="U963" s="102"/>
      <c r="V963" s="102"/>
      <c r="W963" s="102"/>
      <c r="X963" s="102"/>
      <c r="Y963" s="102"/>
      <c r="Z963" s="102"/>
      <c r="AA963" s="102"/>
      <c r="AB963" s="102"/>
      <c r="AC963" s="102"/>
      <c r="AD963" s="102"/>
      <c r="AE963" s="102"/>
      <c r="AF963" s="102"/>
    </row>
    <row r="964" spans="17:32" x14ac:dyDescent="0.25">
      <c r="Q964" s="102"/>
      <c r="R964" s="102"/>
      <c r="S964" s="102"/>
      <c r="T964" s="102"/>
      <c r="U964" s="102"/>
      <c r="V964" s="102"/>
      <c r="W964" s="102"/>
      <c r="X964" s="102"/>
      <c r="Y964" s="102"/>
      <c r="Z964" s="102"/>
      <c r="AA964" s="102"/>
      <c r="AB964" s="102"/>
      <c r="AC964" s="102"/>
      <c r="AD964" s="102"/>
      <c r="AE964" s="102"/>
      <c r="AF964" s="102"/>
    </row>
    <row r="965" spans="17:32" x14ac:dyDescent="0.25">
      <c r="Q965" s="102"/>
      <c r="R965" s="102"/>
      <c r="S965" s="102"/>
      <c r="T965" s="102"/>
      <c r="U965" s="102"/>
      <c r="V965" s="102"/>
      <c r="W965" s="102"/>
      <c r="X965" s="102"/>
      <c r="Y965" s="102"/>
      <c r="Z965" s="102"/>
      <c r="AA965" s="102"/>
      <c r="AB965" s="102"/>
      <c r="AC965" s="102"/>
      <c r="AD965" s="102"/>
      <c r="AE965" s="102"/>
      <c r="AF965" s="102"/>
    </row>
    <row r="966" spans="17:32" x14ac:dyDescent="0.25">
      <c r="Q966" s="102"/>
      <c r="R966" s="102"/>
      <c r="S966" s="102"/>
      <c r="T966" s="102"/>
      <c r="U966" s="102"/>
      <c r="V966" s="102"/>
      <c r="W966" s="102"/>
      <c r="X966" s="102"/>
      <c r="Y966" s="102"/>
      <c r="Z966" s="102"/>
      <c r="AA966" s="102"/>
      <c r="AB966" s="102"/>
      <c r="AC966" s="102"/>
      <c r="AD966" s="102"/>
      <c r="AE966" s="102"/>
      <c r="AF966" s="102"/>
    </row>
    <row r="967" spans="17:32" x14ac:dyDescent="0.25">
      <c r="Q967" s="102"/>
      <c r="R967" s="102"/>
      <c r="S967" s="102"/>
      <c r="T967" s="102"/>
      <c r="U967" s="102"/>
      <c r="V967" s="102"/>
      <c r="W967" s="102"/>
      <c r="X967" s="102"/>
      <c r="Y967" s="102"/>
      <c r="Z967" s="102"/>
      <c r="AA967" s="102"/>
      <c r="AB967" s="102"/>
      <c r="AC967" s="102"/>
      <c r="AD967" s="102"/>
      <c r="AE967" s="102"/>
      <c r="AF967" s="102"/>
    </row>
    <row r="968" spans="17:32" x14ac:dyDescent="0.25">
      <c r="Q968" s="102"/>
      <c r="R968" s="102"/>
      <c r="S968" s="102"/>
      <c r="T968" s="102"/>
      <c r="U968" s="102"/>
      <c r="V968" s="102"/>
      <c r="W968" s="102"/>
      <c r="X968" s="102"/>
      <c r="Y968" s="102"/>
      <c r="Z968" s="102"/>
      <c r="AA968" s="102"/>
      <c r="AB968" s="102"/>
      <c r="AC968" s="102"/>
      <c r="AD968" s="102"/>
      <c r="AE968" s="102"/>
      <c r="AF968" s="102"/>
    </row>
    <row r="969" spans="17:32" x14ac:dyDescent="0.25">
      <c r="Q969" s="102"/>
      <c r="R969" s="102"/>
      <c r="S969" s="102"/>
      <c r="T969" s="102"/>
      <c r="U969" s="102"/>
      <c r="V969" s="102"/>
      <c r="W969" s="102"/>
      <c r="X969" s="102"/>
      <c r="Y969" s="102"/>
      <c r="Z969" s="102"/>
      <c r="AA969" s="102"/>
      <c r="AB969" s="102"/>
      <c r="AC969" s="102"/>
      <c r="AD969" s="102"/>
      <c r="AE969" s="102"/>
      <c r="AF969" s="102"/>
    </row>
    <row r="970" spans="17:32" x14ac:dyDescent="0.25">
      <c r="Q970" s="102"/>
      <c r="R970" s="102"/>
      <c r="S970" s="102"/>
      <c r="T970" s="102"/>
      <c r="U970" s="102"/>
      <c r="V970" s="102"/>
      <c r="W970" s="102"/>
      <c r="X970" s="102"/>
      <c r="Y970" s="102"/>
      <c r="Z970" s="102"/>
      <c r="AA970" s="102"/>
      <c r="AB970" s="102"/>
      <c r="AC970" s="102"/>
      <c r="AD970" s="102"/>
      <c r="AE970" s="102"/>
      <c r="AF970" s="102"/>
    </row>
    <row r="971" spans="17:32" x14ac:dyDescent="0.25">
      <c r="Q971" s="102"/>
      <c r="R971" s="102"/>
      <c r="S971" s="102"/>
      <c r="T971" s="102"/>
      <c r="U971" s="102"/>
      <c r="V971" s="102"/>
      <c r="W971" s="102"/>
      <c r="X971" s="102"/>
      <c r="Y971" s="102"/>
      <c r="Z971" s="102"/>
      <c r="AA971" s="102"/>
      <c r="AB971" s="102"/>
      <c r="AC971" s="102"/>
      <c r="AD971" s="102"/>
      <c r="AE971" s="102"/>
      <c r="AF971" s="102"/>
    </row>
    <row r="972" spans="17:32" x14ac:dyDescent="0.25">
      <c r="Q972" s="102"/>
      <c r="R972" s="102"/>
      <c r="S972" s="102"/>
      <c r="T972" s="102"/>
      <c r="U972" s="102"/>
      <c r="V972" s="102"/>
      <c r="W972" s="102"/>
      <c r="X972" s="102"/>
      <c r="Y972" s="102"/>
      <c r="Z972" s="102"/>
      <c r="AA972" s="102"/>
      <c r="AB972" s="102"/>
      <c r="AC972" s="102"/>
      <c r="AD972" s="102"/>
      <c r="AE972" s="102"/>
      <c r="AF972" s="102"/>
    </row>
    <row r="973" spans="17:32" x14ac:dyDescent="0.25">
      <c r="Q973" s="102"/>
      <c r="R973" s="102"/>
      <c r="S973" s="102"/>
      <c r="T973" s="102"/>
      <c r="U973" s="102"/>
      <c r="V973" s="102"/>
      <c r="W973" s="102"/>
      <c r="X973" s="102"/>
      <c r="Y973" s="102"/>
      <c r="Z973" s="102"/>
      <c r="AA973" s="102"/>
      <c r="AB973" s="102"/>
      <c r="AC973" s="102"/>
      <c r="AD973" s="102"/>
      <c r="AE973" s="102"/>
      <c r="AF973" s="102"/>
    </row>
    <row r="974" spans="17:32" x14ac:dyDescent="0.25">
      <c r="Q974" s="102"/>
      <c r="R974" s="102"/>
      <c r="S974" s="102"/>
      <c r="T974" s="102"/>
      <c r="U974" s="102"/>
      <c r="V974" s="102"/>
      <c r="W974" s="102"/>
      <c r="X974" s="102"/>
      <c r="Y974" s="102"/>
      <c r="Z974" s="102"/>
      <c r="AA974" s="102"/>
      <c r="AB974" s="102"/>
      <c r="AC974" s="102"/>
      <c r="AD974" s="102"/>
      <c r="AE974" s="102"/>
      <c r="AF974" s="102"/>
    </row>
    <row r="975" spans="17:32" x14ac:dyDescent="0.25">
      <c r="Q975" s="102"/>
      <c r="R975" s="102"/>
      <c r="S975" s="102"/>
      <c r="T975" s="102"/>
      <c r="U975" s="102"/>
      <c r="V975" s="102"/>
      <c r="W975" s="102"/>
      <c r="X975" s="102"/>
      <c r="Y975" s="102"/>
      <c r="Z975" s="102"/>
      <c r="AA975" s="102"/>
      <c r="AB975" s="102"/>
      <c r="AC975" s="102"/>
      <c r="AD975" s="102"/>
      <c r="AE975" s="102"/>
      <c r="AF975" s="102"/>
    </row>
    <row r="976" spans="17:32" x14ac:dyDescent="0.25">
      <c r="Q976" s="102"/>
      <c r="R976" s="102"/>
      <c r="S976" s="102"/>
      <c r="T976" s="102"/>
      <c r="U976" s="102"/>
      <c r="V976" s="102"/>
      <c r="W976" s="102"/>
      <c r="X976" s="102"/>
      <c r="Y976" s="102"/>
      <c r="Z976" s="102"/>
      <c r="AA976" s="102"/>
      <c r="AB976" s="102"/>
      <c r="AC976" s="102"/>
      <c r="AD976" s="102"/>
      <c r="AE976" s="102"/>
      <c r="AF976" s="102"/>
    </row>
    <row r="977" spans="17:32" x14ac:dyDescent="0.25">
      <c r="Q977" s="102"/>
      <c r="R977" s="102"/>
      <c r="S977" s="102"/>
      <c r="T977" s="102"/>
      <c r="U977" s="102"/>
      <c r="V977" s="102"/>
      <c r="W977" s="102"/>
      <c r="X977" s="102"/>
      <c r="Y977" s="102"/>
      <c r="Z977" s="102"/>
      <c r="AA977" s="102"/>
      <c r="AB977" s="102"/>
      <c r="AC977" s="102"/>
      <c r="AD977" s="102"/>
      <c r="AE977" s="102"/>
      <c r="AF977" s="102"/>
    </row>
    <row r="978" spans="17:32" x14ac:dyDescent="0.25">
      <c r="Q978" s="102"/>
      <c r="R978" s="102"/>
      <c r="S978" s="102"/>
      <c r="T978" s="102"/>
      <c r="U978" s="102"/>
      <c r="V978" s="102"/>
      <c r="W978" s="102"/>
      <c r="X978" s="102"/>
      <c r="Y978" s="102"/>
      <c r="Z978" s="102"/>
      <c r="AA978" s="102"/>
      <c r="AB978" s="102"/>
      <c r="AC978" s="102"/>
      <c r="AD978" s="102"/>
      <c r="AE978" s="102"/>
      <c r="AF978" s="102"/>
    </row>
    <row r="979" spans="17:32" x14ac:dyDescent="0.25">
      <c r="Q979" s="102"/>
      <c r="R979" s="102"/>
      <c r="S979" s="102"/>
      <c r="T979" s="102"/>
      <c r="U979" s="102"/>
      <c r="V979" s="102"/>
      <c r="W979" s="102"/>
      <c r="X979" s="102"/>
      <c r="Y979" s="102"/>
      <c r="Z979" s="102"/>
      <c r="AA979" s="102"/>
      <c r="AB979" s="102"/>
      <c r="AC979" s="102"/>
      <c r="AD979" s="102"/>
      <c r="AE979" s="102"/>
      <c r="AF979" s="102"/>
    </row>
    <row r="980" spans="17:32" x14ac:dyDescent="0.25">
      <c r="Q980" s="102"/>
      <c r="R980" s="102"/>
      <c r="S980" s="102"/>
      <c r="T980" s="102"/>
      <c r="U980" s="102"/>
      <c r="V980" s="102"/>
      <c r="W980" s="102"/>
      <c r="X980" s="102"/>
      <c r="Y980" s="102"/>
      <c r="Z980" s="102"/>
      <c r="AA980" s="102"/>
      <c r="AB980" s="102"/>
      <c r="AC980" s="102"/>
      <c r="AD980" s="102"/>
      <c r="AE980" s="102"/>
      <c r="AF980" s="102"/>
    </row>
    <row r="981" spans="17:32" x14ac:dyDescent="0.25">
      <c r="Q981" s="102"/>
      <c r="R981" s="102"/>
      <c r="S981" s="102"/>
      <c r="T981" s="102"/>
      <c r="U981" s="102"/>
      <c r="V981" s="102"/>
      <c r="W981" s="102"/>
      <c r="X981" s="102"/>
      <c r="Y981" s="102"/>
      <c r="Z981" s="102"/>
      <c r="AA981" s="102"/>
      <c r="AB981" s="102"/>
      <c r="AC981" s="102"/>
      <c r="AD981" s="102"/>
      <c r="AE981" s="102"/>
      <c r="AF981" s="102"/>
    </row>
    <row r="982" spans="17:32" x14ac:dyDescent="0.25">
      <c r="Q982" s="102"/>
      <c r="R982" s="102"/>
      <c r="S982" s="102"/>
      <c r="T982" s="102"/>
      <c r="U982" s="102"/>
      <c r="V982" s="102"/>
      <c r="W982" s="102"/>
      <c r="X982" s="102"/>
      <c r="Y982" s="102"/>
      <c r="Z982" s="102"/>
      <c r="AA982" s="102"/>
      <c r="AB982" s="102"/>
      <c r="AC982" s="102"/>
      <c r="AD982" s="102"/>
      <c r="AE982" s="102"/>
      <c r="AF982" s="102"/>
    </row>
    <row r="983" spans="17:32" x14ac:dyDescent="0.25">
      <c r="Q983" s="102"/>
      <c r="R983" s="102"/>
      <c r="S983" s="102"/>
      <c r="T983" s="102"/>
      <c r="U983" s="102"/>
      <c r="V983" s="102"/>
      <c r="W983" s="102"/>
      <c r="X983" s="102"/>
      <c r="Y983" s="102"/>
      <c r="Z983" s="102"/>
      <c r="AA983" s="102"/>
      <c r="AB983" s="102"/>
      <c r="AC983" s="102"/>
      <c r="AD983" s="102"/>
      <c r="AE983" s="102"/>
      <c r="AF983" s="102"/>
    </row>
    <row r="984" spans="17:32" x14ac:dyDescent="0.25">
      <c r="Q984" s="102"/>
      <c r="R984" s="102"/>
      <c r="S984" s="102"/>
      <c r="T984" s="102"/>
      <c r="U984" s="102"/>
      <c r="V984" s="102"/>
      <c r="W984" s="102"/>
      <c r="X984" s="102"/>
      <c r="Y984" s="102"/>
      <c r="Z984" s="102"/>
      <c r="AA984" s="102"/>
      <c r="AB984" s="102"/>
      <c r="AC984" s="102"/>
      <c r="AD984" s="102"/>
      <c r="AE984" s="102"/>
      <c r="AF984" s="102"/>
    </row>
    <row r="985" spans="17:32" x14ac:dyDescent="0.25">
      <c r="Q985" s="102"/>
      <c r="R985" s="102"/>
      <c r="S985" s="102"/>
      <c r="T985" s="102"/>
      <c r="U985" s="102"/>
      <c r="V985" s="102"/>
      <c r="W985" s="102"/>
      <c r="X985" s="102"/>
      <c r="Y985" s="102"/>
      <c r="Z985" s="102"/>
      <c r="AA985" s="102"/>
      <c r="AB985" s="102"/>
      <c r="AC985" s="102"/>
      <c r="AD985" s="102"/>
      <c r="AE985" s="102"/>
      <c r="AF985" s="102"/>
    </row>
    <row r="986" spans="17:32" x14ac:dyDescent="0.25">
      <c r="Q986" s="102"/>
      <c r="R986" s="102"/>
      <c r="S986" s="102"/>
      <c r="T986" s="102"/>
      <c r="U986" s="102"/>
      <c r="V986" s="102"/>
      <c r="W986" s="102"/>
      <c r="X986" s="102"/>
      <c r="Y986" s="102"/>
      <c r="Z986" s="102"/>
      <c r="AA986" s="102"/>
      <c r="AB986" s="102"/>
      <c r="AC986" s="102"/>
      <c r="AD986" s="102"/>
      <c r="AE986" s="102"/>
      <c r="AF986" s="102"/>
    </row>
    <row r="987" spans="17:32" x14ac:dyDescent="0.25">
      <c r="Q987" s="102"/>
      <c r="R987" s="102"/>
      <c r="S987" s="102"/>
      <c r="T987" s="102"/>
      <c r="U987" s="102"/>
      <c r="V987" s="102"/>
      <c r="W987" s="102"/>
      <c r="X987" s="102"/>
      <c r="Y987" s="102"/>
      <c r="Z987" s="102"/>
      <c r="AA987" s="102"/>
      <c r="AB987" s="102"/>
      <c r="AC987" s="102"/>
      <c r="AD987" s="102"/>
      <c r="AE987" s="102"/>
      <c r="AF987" s="102"/>
    </row>
    <row r="988" spans="17:32" x14ac:dyDescent="0.25">
      <c r="Q988" s="102"/>
      <c r="R988" s="102"/>
      <c r="S988" s="102"/>
      <c r="T988" s="102"/>
      <c r="U988" s="102"/>
      <c r="V988" s="102"/>
      <c r="W988" s="102"/>
      <c r="X988" s="102"/>
      <c r="Y988" s="102"/>
      <c r="Z988" s="102"/>
      <c r="AA988" s="102"/>
      <c r="AB988" s="102"/>
      <c r="AC988" s="102"/>
      <c r="AD988" s="102"/>
      <c r="AE988" s="102"/>
      <c r="AF988" s="102"/>
    </row>
    <row r="989" spans="17:32" x14ac:dyDescent="0.25">
      <c r="Q989" s="102"/>
      <c r="R989" s="102"/>
      <c r="S989" s="102"/>
      <c r="T989" s="102"/>
      <c r="U989" s="102"/>
      <c r="V989" s="102"/>
      <c r="W989" s="102"/>
      <c r="X989" s="102"/>
      <c r="Y989" s="102"/>
      <c r="Z989" s="102"/>
      <c r="AA989" s="102"/>
      <c r="AB989" s="102"/>
      <c r="AC989" s="102"/>
      <c r="AD989" s="102"/>
      <c r="AE989" s="102"/>
      <c r="AF989" s="102"/>
    </row>
    <row r="990" spans="17:32" x14ac:dyDescent="0.25">
      <c r="Q990" s="102"/>
      <c r="R990" s="102"/>
      <c r="S990" s="102"/>
      <c r="T990" s="102"/>
      <c r="U990" s="102"/>
      <c r="V990" s="102"/>
      <c r="W990" s="102"/>
      <c r="X990" s="102"/>
      <c r="Y990" s="102"/>
      <c r="Z990" s="102"/>
      <c r="AA990" s="102"/>
      <c r="AB990" s="102"/>
      <c r="AC990" s="102"/>
      <c r="AD990" s="102"/>
      <c r="AE990" s="102"/>
      <c r="AF990" s="102"/>
    </row>
  </sheetData>
  <hyperlinks>
    <hyperlink ref="A78" r:id="rId1" display="https://www.urbansoccer.fr/videos/908/921/03-03-2022/2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HC29"/>
  <sheetViews>
    <sheetView tabSelected="1" workbookViewId="0">
      <selection activeCell="A25" sqref="A25"/>
    </sheetView>
  </sheetViews>
  <sheetFormatPr baseColWidth="10" defaultColWidth="14.42578125" defaultRowHeight="15" customHeight="1" x14ac:dyDescent="0.25"/>
  <cols>
    <col min="1" max="1" width="4.42578125" customWidth="1"/>
    <col min="3" max="3" width="7.7109375" customWidth="1"/>
    <col min="4" max="4" width="2.7109375" customWidth="1"/>
    <col min="5" max="5" width="3.28515625" customWidth="1"/>
    <col min="7" max="7" width="7.85546875" customWidth="1"/>
    <col min="8" max="8" width="3.5703125" customWidth="1"/>
    <col min="9" max="9" width="3.28515625" customWidth="1"/>
    <col min="11" max="11" width="7.85546875" customWidth="1"/>
    <col min="12" max="12" width="3.140625" customWidth="1"/>
    <col min="13" max="13" width="3.28515625" customWidth="1"/>
    <col min="15" max="15" width="7.7109375" customWidth="1"/>
    <col min="16" max="16" width="3.42578125" customWidth="1"/>
    <col min="17" max="17" width="3.28515625" customWidth="1"/>
    <col min="19" max="19" width="8.140625" customWidth="1"/>
    <col min="20" max="20" width="4.42578125" customWidth="1"/>
    <col min="21" max="21" width="3.28515625" customWidth="1"/>
    <col min="23" max="23" width="7.7109375" customWidth="1"/>
    <col min="24" max="25" width="3.28515625" customWidth="1"/>
    <col min="27" max="27" width="7.85546875" customWidth="1"/>
    <col min="28" max="28" width="5.28515625" customWidth="1"/>
    <col min="29" max="29" width="3.28515625" customWidth="1"/>
    <col min="31" max="31" width="7.85546875" customWidth="1"/>
    <col min="32" max="32" width="5.42578125" customWidth="1"/>
    <col min="33" max="33" width="4.5703125" customWidth="1"/>
    <col min="35" max="35" width="8.140625" customWidth="1"/>
    <col min="36" max="36" width="3.7109375" customWidth="1"/>
    <col min="37" max="37" width="6.140625" customWidth="1"/>
    <col min="39" max="39" width="8" customWidth="1"/>
    <col min="40" max="40" width="4.5703125" customWidth="1"/>
    <col min="41" max="41" width="3.28515625" customWidth="1"/>
    <col min="43" max="43" width="6" customWidth="1"/>
    <col min="44" max="44" width="4.140625" customWidth="1"/>
    <col min="45" max="45" width="3.28515625" customWidth="1"/>
    <col min="47" max="47" width="6" customWidth="1"/>
    <col min="48" max="48" width="6.140625" customWidth="1"/>
    <col min="49" max="49" width="3.28515625" customWidth="1"/>
    <col min="51" max="51" width="6" customWidth="1"/>
    <col min="52" max="52" width="4.7109375" customWidth="1"/>
    <col min="53" max="53" width="3.28515625" customWidth="1"/>
    <col min="55" max="55" width="6" customWidth="1"/>
    <col min="56" max="56" width="4.7109375" customWidth="1"/>
    <col min="57" max="57" width="3.28515625" customWidth="1"/>
    <col min="59" max="59" width="6" customWidth="1"/>
    <col min="60" max="60" width="5.140625" customWidth="1"/>
    <col min="61" max="61" width="3.28515625" customWidth="1"/>
    <col min="63" max="63" width="6" customWidth="1"/>
    <col min="64" max="64" width="4.5703125" customWidth="1"/>
    <col min="65" max="65" width="3.28515625" customWidth="1"/>
    <col min="67" max="67" width="6" customWidth="1"/>
    <col min="68" max="68" width="5.28515625" customWidth="1"/>
    <col min="69" max="69" width="3.28515625" customWidth="1"/>
    <col min="71" max="71" width="6" customWidth="1"/>
    <col min="72" max="72" width="5.85546875" customWidth="1"/>
    <col min="73" max="73" width="3.28515625" customWidth="1"/>
    <col min="75" max="75" width="6" customWidth="1"/>
    <col min="76" max="76" width="4.42578125" customWidth="1"/>
    <col min="77" max="77" width="3.28515625" customWidth="1"/>
    <col min="79" max="79" width="6" customWidth="1"/>
    <col min="80" max="80" width="4.42578125" customWidth="1"/>
    <col min="81" max="81" width="3.28515625" customWidth="1"/>
    <col min="83" max="83" width="6" customWidth="1"/>
    <col min="84" max="84" width="5.140625" customWidth="1"/>
    <col min="85" max="85" width="3.28515625" customWidth="1"/>
    <col min="87" max="87" width="6" customWidth="1"/>
    <col min="88" max="88" width="5.140625" customWidth="1"/>
    <col min="89" max="89" width="3.28515625" customWidth="1"/>
    <col min="91" max="91" width="6" customWidth="1"/>
    <col min="92" max="92" width="5.5703125" customWidth="1"/>
    <col min="93" max="93" width="3.28515625" customWidth="1"/>
    <col min="95" max="95" width="6" customWidth="1"/>
    <col min="96" max="96" width="4.28515625" customWidth="1"/>
    <col min="97" max="97" width="3.28515625" customWidth="1"/>
    <col min="99" max="99" width="6" customWidth="1"/>
    <col min="100" max="100" width="4.42578125" customWidth="1"/>
    <col min="101" max="101" width="3.28515625" customWidth="1"/>
    <col min="103" max="103" width="6" customWidth="1"/>
    <col min="104" max="104" width="5.140625" customWidth="1"/>
    <col min="105" max="105" width="3.28515625" customWidth="1"/>
    <col min="107" max="107" width="6" customWidth="1"/>
    <col min="108" max="108" width="5" customWidth="1"/>
    <col min="109" max="109" width="3.28515625" customWidth="1"/>
    <col min="111" max="111" width="6" customWidth="1"/>
    <col min="112" max="112" width="5.140625" customWidth="1"/>
    <col min="113" max="113" width="3.28515625" customWidth="1"/>
    <col min="115" max="115" width="6" customWidth="1"/>
    <col min="116" max="116" width="4.5703125" customWidth="1"/>
    <col min="117" max="117" width="3.28515625" customWidth="1"/>
    <col min="119" max="119" width="6" customWidth="1"/>
    <col min="120" max="120" width="3.42578125" customWidth="1"/>
    <col min="121" max="121" width="3.28515625" customWidth="1"/>
    <col min="123" max="123" width="6" customWidth="1"/>
    <col min="124" max="124" width="3.42578125" customWidth="1"/>
    <col min="125" max="125" width="3.28515625" customWidth="1"/>
    <col min="127" max="127" width="6" customWidth="1"/>
    <col min="128" max="128" width="3.42578125" customWidth="1"/>
    <col min="129" max="129" width="3.28515625" customWidth="1"/>
    <col min="131" max="131" width="6" customWidth="1"/>
    <col min="132" max="132" width="3.42578125" customWidth="1"/>
    <col min="133" max="133" width="3.28515625" customWidth="1"/>
    <col min="135" max="135" width="6" customWidth="1"/>
    <col min="136" max="136" width="3.42578125" customWidth="1"/>
    <col min="137" max="137" width="3.28515625" customWidth="1"/>
    <col min="139" max="139" width="6" customWidth="1"/>
    <col min="140" max="140" width="3.42578125" customWidth="1"/>
    <col min="141" max="141" width="3.28515625" customWidth="1"/>
    <col min="143" max="143" width="6" customWidth="1"/>
    <col min="144" max="144" width="3.42578125" customWidth="1"/>
    <col min="145" max="145" width="3.28515625" customWidth="1"/>
    <col min="147" max="147" width="6" customWidth="1"/>
    <col min="148" max="148" width="3.42578125" customWidth="1"/>
    <col min="149" max="149" width="3.28515625" customWidth="1"/>
    <col min="151" max="151" width="6" customWidth="1"/>
    <col min="152" max="152" width="3.42578125" customWidth="1"/>
    <col min="153" max="153" width="3.28515625" customWidth="1"/>
    <col min="155" max="155" width="6" customWidth="1"/>
    <col min="156" max="156" width="3.42578125" customWidth="1"/>
    <col min="157" max="157" width="3.28515625" customWidth="1"/>
    <col min="159" max="159" width="6" customWidth="1"/>
    <col min="160" max="160" width="3.42578125" customWidth="1"/>
    <col min="161" max="161" width="3.28515625" customWidth="1"/>
    <col min="163" max="163" width="6" customWidth="1"/>
    <col min="164" max="164" width="3.42578125" customWidth="1"/>
    <col min="165" max="165" width="3.28515625" customWidth="1"/>
    <col min="167" max="167" width="6" customWidth="1"/>
    <col min="168" max="168" width="3.42578125" customWidth="1"/>
    <col min="169" max="169" width="3.28515625" customWidth="1"/>
    <col min="171" max="171" width="6" customWidth="1"/>
    <col min="172" max="172" width="3.42578125" customWidth="1"/>
    <col min="173" max="173" width="3.28515625" customWidth="1"/>
    <col min="175" max="175" width="6" customWidth="1"/>
    <col min="176" max="176" width="3.42578125" customWidth="1"/>
    <col min="177" max="177" width="3.28515625" customWidth="1"/>
    <col min="179" max="179" width="6" customWidth="1"/>
    <col min="180" max="180" width="3.42578125" customWidth="1"/>
    <col min="181" max="181" width="3.28515625" customWidth="1"/>
    <col min="183" max="183" width="6" customWidth="1"/>
    <col min="184" max="184" width="3.42578125" customWidth="1"/>
    <col min="185" max="185" width="3.28515625" customWidth="1"/>
    <col min="187" max="187" width="6" customWidth="1"/>
    <col min="188" max="188" width="3.42578125" customWidth="1"/>
    <col min="189" max="189" width="3.28515625" customWidth="1"/>
    <col min="191" max="191" width="6" customWidth="1"/>
    <col min="192" max="192" width="3.42578125" customWidth="1"/>
    <col min="193" max="193" width="3.28515625" customWidth="1"/>
    <col min="195" max="195" width="6" customWidth="1"/>
    <col min="196" max="196" width="3.42578125" customWidth="1"/>
    <col min="197" max="197" width="3.28515625" customWidth="1"/>
    <col min="199" max="199" width="6" customWidth="1"/>
    <col min="200" max="200" width="3.42578125" customWidth="1"/>
    <col min="201" max="201" width="3.28515625" customWidth="1"/>
    <col min="203" max="203" width="6" customWidth="1"/>
    <col min="204" max="204" width="3.42578125" customWidth="1"/>
    <col min="205" max="205" width="3.28515625" customWidth="1"/>
    <col min="207" max="207" width="6" customWidth="1"/>
    <col min="208" max="208" width="3.42578125" customWidth="1"/>
    <col min="209" max="209" width="3.28515625" customWidth="1"/>
    <col min="211" max="211" width="6" customWidth="1"/>
    <col min="212" max="212" width="3.42578125" customWidth="1"/>
    <col min="213" max="213" width="3.28515625" customWidth="1"/>
    <col min="215" max="215" width="6" customWidth="1"/>
    <col min="216" max="216" width="3.42578125" customWidth="1"/>
    <col min="217" max="217" width="3.28515625" customWidth="1"/>
    <col min="219" max="219" width="6" customWidth="1"/>
    <col min="220" max="220" width="3.42578125" customWidth="1"/>
    <col min="221" max="221" width="3.28515625" customWidth="1"/>
    <col min="223" max="223" width="6" customWidth="1"/>
    <col min="224" max="224" width="3.42578125" customWidth="1"/>
    <col min="225" max="225" width="3.28515625" customWidth="1"/>
    <col min="227" max="227" width="6" customWidth="1"/>
    <col min="228" max="228" width="3.42578125" customWidth="1"/>
    <col min="229" max="229" width="3.28515625" customWidth="1"/>
    <col min="231" max="231" width="6" customWidth="1"/>
    <col min="232" max="232" width="3.42578125" customWidth="1"/>
    <col min="233" max="233" width="3.28515625" customWidth="1"/>
    <col min="235" max="235" width="6" customWidth="1"/>
    <col min="236" max="236" width="3.42578125" customWidth="1"/>
    <col min="237" max="237" width="3.28515625" customWidth="1"/>
    <col min="239" max="239" width="6" customWidth="1"/>
    <col min="240" max="240" width="3.42578125" customWidth="1"/>
    <col min="241" max="241" width="3.28515625" customWidth="1"/>
    <col min="243" max="243" width="6" customWidth="1"/>
    <col min="244" max="244" width="3.42578125" customWidth="1"/>
    <col min="245" max="245" width="3.28515625" customWidth="1"/>
    <col min="247" max="247" width="6" customWidth="1"/>
    <col min="248" max="248" width="3.42578125" customWidth="1"/>
    <col min="249" max="249" width="3.28515625" customWidth="1"/>
    <col min="251" max="251" width="6" customWidth="1"/>
    <col min="252" max="252" width="3.42578125" customWidth="1"/>
    <col min="253" max="253" width="3.28515625" customWidth="1"/>
    <col min="255" max="255" width="6" customWidth="1"/>
    <col min="256" max="256" width="3.42578125" customWidth="1"/>
    <col min="257" max="257" width="3.28515625" customWidth="1"/>
    <col min="259" max="259" width="6" customWidth="1"/>
    <col min="260" max="260" width="3.42578125" customWidth="1"/>
    <col min="261" max="261" width="3.28515625" customWidth="1"/>
    <col min="263" max="263" width="6" customWidth="1"/>
    <col min="264" max="264" width="3.42578125" customWidth="1"/>
    <col min="265" max="265" width="3.28515625" customWidth="1"/>
    <col min="267" max="267" width="6" customWidth="1"/>
    <col min="268" max="268" width="3.42578125" customWidth="1"/>
    <col min="269" max="269" width="3.28515625" customWidth="1"/>
    <col min="271" max="271" width="6" customWidth="1"/>
    <col min="272" max="272" width="3.42578125" customWidth="1"/>
    <col min="273" max="273" width="3.28515625" customWidth="1"/>
    <col min="275" max="275" width="6" customWidth="1"/>
    <col min="276" max="276" width="3.42578125" customWidth="1"/>
    <col min="277" max="277" width="3.28515625" customWidth="1"/>
    <col min="279" max="279" width="6" customWidth="1"/>
    <col min="280" max="280" width="3.42578125" customWidth="1"/>
    <col min="281" max="281" width="3.28515625" customWidth="1"/>
    <col min="283" max="283" width="6" customWidth="1"/>
    <col min="284" max="284" width="3.42578125" customWidth="1"/>
    <col min="285" max="285" width="3.28515625" customWidth="1"/>
    <col min="287" max="287" width="6" customWidth="1"/>
    <col min="288" max="288" width="3.42578125" customWidth="1"/>
    <col min="289" max="289" width="3.28515625" customWidth="1"/>
    <col min="291" max="291" width="6" customWidth="1"/>
    <col min="292" max="292" width="3.42578125" customWidth="1"/>
    <col min="293" max="293" width="3.28515625" customWidth="1"/>
    <col min="295" max="295" width="6" customWidth="1"/>
    <col min="296" max="296" width="3.42578125" customWidth="1"/>
    <col min="297" max="297" width="3.28515625" customWidth="1"/>
    <col min="299" max="299" width="6" customWidth="1"/>
    <col min="300" max="300" width="3.42578125" customWidth="1"/>
    <col min="301" max="301" width="3.28515625" customWidth="1"/>
    <col min="303" max="303" width="6" customWidth="1"/>
    <col min="304" max="304" width="3.42578125" customWidth="1"/>
    <col min="305" max="305" width="3.28515625" customWidth="1"/>
    <col min="307" max="307" width="6" customWidth="1"/>
    <col min="308" max="308" width="3.42578125" customWidth="1"/>
    <col min="309" max="309" width="3.28515625" customWidth="1"/>
    <col min="311" max="311" width="6" customWidth="1"/>
    <col min="312" max="312" width="3.42578125" customWidth="1"/>
    <col min="313" max="313" width="3.28515625" customWidth="1"/>
    <col min="315" max="315" width="6" customWidth="1"/>
    <col min="316" max="316" width="3.42578125" customWidth="1"/>
    <col min="317" max="317" width="3.28515625" customWidth="1"/>
    <col min="319" max="319" width="6" customWidth="1"/>
    <col min="320" max="320" width="3.42578125" customWidth="1"/>
    <col min="321" max="321" width="3.28515625" customWidth="1"/>
    <col min="323" max="323" width="6" customWidth="1"/>
    <col min="324" max="324" width="3.42578125" customWidth="1"/>
    <col min="325" max="325" width="3.28515625" customWidth="1"/>
    <col min="327" max="327" width="6" customWidth="1"/>
    <col min="328" max="328" width="3.42578125" customWidth="1"/>
    <col min="329" max="329" width="3.28515625" customWidth="1"/>
    <col min="331" max="331" width="6" customWidth="1"/>
    <col min="332" max="332" width="3.42578125" customWidth="1"/>
    <col min="333" max="333" width="3.28515625" customWidth="1"/>
    <col min="335" max="335" width="6" customWidth="1"/>
    <col min="336" max="336" width="3.42578125" customWidth="1"/>
    <col min="337" max="337" width="3.28515625" customWidth="1"/>
    <col min="339" max="339" width="6" customWidth="1"/>
    <col min="340" max="340" width="3.42578125" customWidth="1"/>
    <col min="341" max="341" width="3.28515625" customWidth="1"/>
    <col min="343" max="343" width="6" customWidth="1"/>
    <col min="344" max="344" width="3.42578125" customWidth="1"/>
    <col min="345" max="345" width="3.28515625" customWidth="1"/>
    <col min="347" max="347" width="6" customWidth="1"/>
    <col min="348" max="348" width="3.42578125" customWidth="1"/>
    <col min="349" max="349" width="3.28515625" customWidth="1"/>
    <col min="351" max="351" width="6" customWidth="1"/>
    <col min="352" max="352" width="3.42578125" customWidth="1"/>
    <col min="353" max="353" width="3.28515625" customWidth="1"/>
    <col min="355" max="355" width="6" customWidth="1"/>
    <col min="356" max="356" width="3.42578125" customWidth="1"/>
    <col min="357" max="357" width="3.28515625" customWidth="1"/>
    <col min="359" max="359" width="6" customWidth="1"/>
    <col min="360" max="360" width="3.42578125" customWidth="1"/>
    <col min="361" max="361" width="3.28515625" customWidth="1"/>
    <col min="363" max="363" width="6" customWidth="1"/>
    <col min="364" max="364" width="3.42578125" customWidth="1"/>
    <col min="365" max="365" width="3.28515625" customWidth="1"/>
    <col min="367" max="367" width="6" customWidth="1"/>
    <col min="368" max="368" width="3.42578125" customWidth="1"/>
    <col min="369" max="369" width="3.28515625" customWidth="1"/>
    <col min="371" max="371" width="6" customWidth="1"/>
    <col min="372" max="372" width="3.42578125" customWidth="1"/>
    <col min="373" max="373" width="3.28515625" customWidth="1"/>
    <col min="375" max="375" width="6" customWidth="1"/>
    <col min="376" max="376" width="3.42578125" customWidth="1"/>
    <col min="377" max="377" width="3.28515625" customWidth="1"/>
    <col min="379" max="379" width="6" customWidth="1"/>
    <col min="380" max="380" width="3.42578125" customWidth="1"/>
    <col min="381" max="381" width="3.28515625" customWidth="1"/>
    <col min="383" max="383" width="6" customWidth="1"/>
    <col min="384" max="384" width="3.42578125" customWidth="1"/>
    <col min="385" max="385" width="3.28515625" customWidth="1"/>
    <col min="387" max="387" width="6" customWidth="1"/>
    <col min="388" max="388" width="3.42578125" customWidth="1"/>
    <col min="389" max="389" width="3.28515625" customWidth="1"/>
    <col min="391" max="391" width="6" customWidth="1"/>
    <col min="392" max="392" width="3.42578125" customWidth="1"/>
    <col min="393" max="393" width="3.28515625" customWidth="1"/>
    <col min="395" max="395" width="6" customWidth="1"/>
    <col min="396" max="396" width="3.42578125" customWidth="1"/>
    <col min="397" max="397" width="3.28515625" customWidth="1"/>
    <col min="399" max="399" width="6" customWidth="1"/>
    <col min="400" max="400" width="3.42578125" customWidth="1"/>
    <col min="401" max="401" width="3.28515625" customWidth="1"/>
    <col min="403" max="403" width="6" customWidth="1"/>
    <col min="404" max="404" width="3.42578125" customWidth="1"/>
    <col min="405" max="405" width="3.28515625" customWidth="1"/>
    <col min="407" max="407" width="6" customWidth="1"/>
    <col min="408" max="408" width="3.42578125" customWidth="1"/>
    <col min="409" max="409" width="3.28515625" customWidth="1"/>
    <col min="411" max="411" width="6" customWidth="1"/>
    <col min="412" max="412" width="3.42578125" customWidth="1"/>
    <col min="413" max="413" width="3.28515625" customWidth="1"/>
    <col min="415" max="415" width="6" customWidth="1"/>
    <col min="416" max="416" width="3.42578125" customWidth="1"/>
    <col min="417" max="417" width="3.28515625" customWidth="1"/>
    <col min="419" max="419" width="6" customWidth="1"/>
    <col min="420" max="420" width="3.42578125" customWidth="1"/>
    <col min="421" max="421" width="3.28515625" customWidth="1"/>
    <col min="423" max="423" width="6" customWidth="1"/>
    <col min="424" max="424" width="3.42578125" customWidth="1"/>
    <col min="425" max="425" width="3.28515625" customWidth="1"/>
    <col min="427" max="427" width="6" customWidth="1"/>
    <col min="428" max="428" width="3.42578125" customWidth="1"/>
    <col min="429" max="429" width="3.28515625" customWidth="1"/>
    <col min="431" max="431" width="6" customWidth="1"/>
    <col min="432" max="432" width="3.42578125" customWidth="1"/>
    <col min="433" max="433" width="3.28515625" customWidth="1"/>
    <col min="435" max="435" width="6" customWidth="1"/>
    <col min="436" max="436" width="3.42578125" customWidth="1"/>
    <col min="437" max="437" width="3.28515625" customWidth="1"/>
    <col min="439" max="439" width="6" customWidth="1"/>
    <col min="440" max="440" width="3.42578125" customWidth="1"/>
    <col min="441" max="441" width="3.28515625" customWidth="1"/>
    <col min="443" max="443" width="6" customWidth="1"/>
    <col min="444" max="444" width="3.42578125" customWidth="1"/>
    <col min="445" max="445" width="3.28515625" customWidth="1"/>
    <col min="447" max="447" width="6" customWidth="1"/>
    <col min="448" max="448" width="3.42578125" customWidth="1"/>
    <col min="449" max="449" width="3.28515625" customWidth="1"/>
    <col min="451" max="451" width="6" customWidth="1"/>
    <col min="452" max="452" width="3.42578125" customWidth="1"/>
    <col min="453" max="453" width="3.28515625" customWidth="1"/>
    <col min="455" max="455" width="6" customWidth="1"/>
    <col min="456" max="456" width="3.42578125" customWidth="1"/>
    <col min="457" max="457" width="3.28515625" customWidth="1"/>
    <col min="459" max="459" width="6" customWidth="1"/>
    <col min="460" max="460" width="3.42578125" customWidth="1"/>
    <col min="461" max="461" width="3.28515625" customWidth="1"/>
    <col min="463" max="463" width="6" customWidth="1"/>
    <col min="464" max="464" width="3.42578125" customWidth="1"/>
    <col min="465" max="465" width="3.28515625" customWidth="1"/>
    <col min="467" max="467" width="6" customWidth="1"/>
    <col min="468" max="468" width="3.42578125" customWidth="1"/>
    <col min="469" max="469" width="3.28515625" customWidth="1"/>
    <col min="471" max="471" width="6" customWidth="1"/>
    <col min="472" max="472" width="3.42578125" customWidth="1"/>
    <col min="473" max="473" width="3.28515625" customWidth="1"/>
    <col min="475" max="475" width="6" customWidth="1"/>
    <col min="476" max="476" width="3.42578125" customWidth="1"/>
    <col min="477" max="477" width="3.28515625" customWidth="1"/>
    <col min="479" max="479" width="6" customWidth="1"/>
    <col min="480" max="480" width="3.42578125" customWidth="1"/>
    <col min="481" max="481" width="3.28515625" customWidth="1"/>
    <col min="483" max="483" width="6" customWidth="1"/>
    <col min="484" max="484" width="3.42578125" customWidth="1"/>
    <col min="485" max="485" width="3.28515625" customWidth="1"/>
    <col min="487" max="487" width="6" customWidth="1"/>
    <col min="488" max="488" width="3.42578125" customWidth="1"/>
    <col min="489" max="489" width="3.28515625" customWidth="1"/>
    <col min="491" max="491" width="6" customWidth="1"/>
    <col min="492" max="492" width="3.42578125" customWidth="1"/>
    <col min="493" max="493" width="3.28515625" customWidth="1"/>
    <col min="495" max="495" width="6" customWidth="1"/>
    <col min="496" max="887" width="3.42578125" customWidth="1"/>
  </cols>
  <sheetData>
    <row r="1" spans="1:887" x14ac:dyDescent="0.25">
      <c r="A1" s="69">
        <f>SUM(A2:A6)</f>
        <v>15</v>
      </c>
      <c r="B1" s="70" t="s">
        <v>16</v>
      </c>
      <c r="C1" s="71">
        <f>SUM(C2:C6)</f>
        <v>32.191375341179871</v>
      </c>
      <c r="E1" s="69">
        <f>SUM(E2:E6)</f>
        <v>16</v>
      </c>
      <c r="F1" s="70" t="s">
        <v>16</v>
      </c>
      <c r="G1" s="71">
        <f>SUM(G2:G6)</f>
        <v>31.774879142237587</v>
      </c>
      <c r="I1" s="69">
        <f>SUM(I2:I6)</f>
        <v>17</v>
      </c>
      <c r="J1" s="70" t="s">
        <v>16</v>
      </c>
      <c r="K1" s="71">
        <f>SUM(K2:K6)</f>
        <v>31.496489448923683</v>
      </c>
      <c r="M1" s="69">
        <f>SUM(M2:M6)</f>
        <v>18</v>
      </c>
      <c r="N1" s="70" t="s">
        <v>16</v>
      </c>
      <c r="O1" s="71">
        <f>SUM(O2:O6)</f>
        <v>31.15164211929898</v>
      </c>
      <c r="Q1" s="69">
        <f>SUM(Q2:Q6)</f>
        <v>19</v>
      </c>
      <c r="R1" s="70" t="s">
        <v>16</v>
      </c>
      <c r="S1" s="71">
        <f>SUM(S2:S6)</f>
        <v>30.947894508476843</v>
      </c>
      <c r="U1" s="69">
        <f>SUM(U2:U6)</f>
        <v>19</v>
      </c>
      <c r="V1" s="70" t="s">
        <v>16</v>
      </c>
      <c r="W1" s="71">
        <f>SUM(W2:W6)</f>
        <v>30.947894508476843</v>
      </c>
      <c r="Y1" s="69">
        <f>SUM(Y2:Y6)</f>
        <v>20</v>
      </c>
      <c r="Z1" s="70" t="s">
        <v>16</v>
      </c>
      <c r="AA1" s="71">
        <f>SUM(AA2:AA6)</f>
        <v>30.094259581157189</v>
      </c>
      <c r="AB1" s="137"/>
      <c r="AC1" s="69">
        <f>SUM(AC2:AC6)</f>
        <v>17</v>
      </c>
      <c r="AD1" s="70" t="s">
        <v>16</v>
      </c>
      <c r="AE1" s="71">
        <f>SUM(AE2:AE6)</f>
        <v>31.542770071385902</v>
      </c>
      <c r="AF1" s="137"/>
      <c r="AG1" s="69">
        <f>SUM(AG2:AG6)</f>
        <v>18</v>
      </c>
      <c r="AH1" s="70" t="s">
        <v>16</v>
      </c>
      <c r="AI1" s="71">
        <f>SUM(AI2:AI6)</f>
        <v>31.264380378071998</v>
      </c>
      <c r="AJ1" s="137"/>
      <c r="AK1" s="69">
        <f>SUM(AK2:AK6)</f>
        <v>19</v>
      </c>
      <c r="AL1" s="70" t="s">
        <v>16</v>
      </c>
      <c r="AM1" s="71">
        <f>SUM(AM2:AM6)</f>
        <v>30.919533048447299</v>
      </c>
      <c r="AN1" s="137"/>
      <c r="AO1" s="69">
        <f>SUM(AO2:AO6)</f>
        <v>20</v>
      </c>
      <c r="AP1" s="70" t="s">
        <v>16</v>
      </c>
      <c r="AQ1" s="71">
        <f>SUM(AQ2:AQ6)</f>
        <v>30.715785437625161</v>
      </c>
      <c r="AR1" s="137"/>
      <c r="AS1" s="69">
        <f>SUM(AS2:AS6)</f>
        <v>21</v>
      </c>
      <c r="AT1" s="70" t="s">
        <v>16</v>
      </c>
      <c r="AU1" s="71">
        <f>SUM(AU2:AU6)</f>
        <v>29.862150510305508</v>
      </c>
      <c r="AV1" s="137"/>
      <c r="AW1" s="69">
        <f>SUM(AW2:AW6)</f>
        <v>19</v>
      </c>
      <c r="AX1" s="70" t="s">
        <v>16</v>
      </c>
      <c r="AY1" s="71">
        <f>SUM(AY2:AY6)</f>
        <v>30.847884179129707</v>
      </c>
      <c r="AZ1" s="137"/>
      <c r="BA1" s="138">
        <f>SUM(BA2:BA6)</f>
        <v>20</v>
      </c>
      <c r="BB1" s="139" t="s">
        <v>16</v>
      </c>
      <c r="BC1" s="140">
        <f>SUM(BC2:BC6)</f>
        <v>30.503036849505008</v>
      </c>
      <c r="BD1" s="137"/>
      <c r="BE1" s="138">
        <f>SUM(BE2:BE6)</f>
        <v>21</v>
      </c>
      <c r="BF1" s="139" t="s">
        <v>16</v>
      </c>
      <c r="BG1" s="140">
        <f>SUM(BG2:BG6)</f>
        <v>30.299289238682871</v>
      </c>
      <c r="BH1" s="137"/>
      <c r="BI1" s="138">
        <f>SUM(BI2:BI6)</f>
        <v>22</v>
      </c>
      <c r="BJ1" s="139" t="s">
        <v>16</v>
      </c>
      <c r="BK1" s="140">
        <f>SUM(BK2:BK6)</f>
        <v>29.445654311363217</v>
      </c>
      <c r="BL1" s="137"/>
      <c r="BM1" s="138">
        <f>SUM(BM2:BM6)</f>
        <v>21</v>
      </c>
      <c r="BN1" s="139" t="s">
        <v>16</v>
      </c>
      <c r="BO1" s="140">
        <f>SUM(BO2:BO6)</f>
        <v>30.224647156191104</v>
      </c>
      <c r="BP1" s="137"/>
      <c r="BQ1" s="138">
        <f>SUM(BQ2:BQ6)</f>
        <v>22</v>
      </c>
      <c r="BR1" s="139" t="s">
        <v>16</v>
      </c>
      <c r="BS1" s="140">
        <f>SUM(BS2:BS6)</f>
        <v>30.020899545368966</v>
      </c>
      <c r="BT1" s="137"/>
      <c r="BU1" s="138">
        <f>SUM(BU2:BU6)</f>
        <v>23</v>
      </c>
      <c r="BV1" s="139" t="s">
        <v>16</v>
      </c>
      <c r="BW1" s="140">
        <f>SUM(BW2:BW6)</f>
        <v>29.167264618049312</v>
      </c>
      <c r="BX1" s="137"/>
      <c r="BY1" s="138">
        <f>SUM(BY2:BY6)</f>
        <v>23</v>
      </c>
      <c r="BZ1" s="139" t="s">
        <v>16</v>
      </c>
      <c r="CA1" s="140">
        <f>SUM(CA2:CA6)</f>
        <v>29.676052215744267</v>
      </c>
      <c r="CB1" s="137"/>
      <c r="CC1" s="138">
        <f>SUM(CC2:CC6)</f>
        <v>24</v>
      </c>
      <c r="CD1" s="139" t="s">
        <v>16</v>
      </c>
      <c r="CE1" s="140">
        <f>SUM(CE2:CE6)</f>
        <v>28.822417288424614</v>
      </c>
      <c r="CF1" s="137"/>
      <c r="CG1" s="138">
        <f>SUM(CG2:CG6)</f>
        <v>25</v>
      </c>
      <c r="CH1" s="139" t="s">
        <v>16</v>
      </c>
      <c r="CI1" s="140">
        <f>SUM(CI2:CI6)</f>
        <v>28.618669677602476</v>
      </c>
      <c r="CJ1" s="137"/>
      <c r="CK1" s="138">
        <f>SUM(CK2:CK6)</f>
        <v>18</v>
      </c>
      <c r="CL1" s="139" t="s">
        <v>16</v>
      </c>
      <c r="CM1" s="140">
        <f>SUM(CM2:CM6)</f>
        <v>31.429849893810854</v>
      </c>
      <c r="CN1" s="137"/>
      <c r="CO1" s="138">
        <f>SUM(CO2:CO6)</f>
        <v>19</v>
      </c>
      <c r="CP1" s="139" t="s">
        <v>16</v>
      </c>
      <c r="CQ1" s="140">
        <f>SUM(CQ2:CQ6)</f>
        <v>31.151460200496949</v>
      </c>
      <c r="CR1" s="137"/>
      <c r="CS1" s="138">
        <f>SUM(CS2:CS6)</f>
        <v>20</v>
      </c>
      <c r="CT1" s="139" t="s">
        <v>16</v>
      </c>
      <c r="CU1" s="140">
        <f>SUM(CU2:CU6)</f>
        <v>30.80661287087225</v>
      </c>
      <c r="CV1" s="137"/>
      <c r="CW1" s="138">
        <f>SUM(CW2:CW6)</f>
        <v>21</v>
      </c>
      <c r="CX1" s="139" t="s">
        <v>16</v>
      </c>
      <c r="CY1" s="140">
        <f>SUM(CY2:CY6)</f>
        <v>30.602865260050113</v>
      </c>
      <c r="CZ1" s="137"/>
      <c r="DA1" s="138">
        <f>SUM(DA2:DA6)</f>
        <v>22</v>
      </c>
      <c r="DB1" s="139" t="s">
        <v>16</v>
      </c>
      <c r="DC1" s="140">
        <f>SUM(DC2:DC6)</f>
        <v>29.749230332730459</v>
      </c>
      <c r="DD1" s="137"/>
      <c r="DE1" s="138">
        <f>SUM(DE2:DE6)</f>
        <v>20</v>
      </c>
      <c r="DF1" s="139" t="s">
        <v>16</v>
      </c>
      <c r="DG1" s="140">
        <f>SUM(DG2:DG6)</f>
        <v>30.734964001554665</v>
      </c>
      <c r="DH1" s="137"/>
      <c r="DI1" s="138">
        <f>SUM(DI2:DI6)</f>
        <v>21</v>
      </c>
      <c r="DJ1" s="139" t="s">
        <v>16</v>
      </c>
      <c r="DK1" s="140">
        <f>SUM(DK2:DK6)</f>
        <v>30.390116671929967</v>
      </c>
      <c r="DL1" s="137"/>
      <c r="DM1" s="138">
        <f>SUM(DM2:DM6)</f>
        <v>22</v>
      </c>
      <c r="DN1" s="139" t="s">
        <v>16</v>
      </c>
      <c r="DO1" s="140">
        <f>SUM(DO2:DO6)</f>
        <v>30.186369061107829</v>
      </c>
      <c r="DP1" s="137"/>
      <c r="DQ1" s="138">
        <f>SUM(DQ2:DQ6)</f>
        <v>23</v>
      </c>
      <c r="DR1" s="139" t="s">
        <v>16</v>
      </c>
      <c r="DS1" s="140">
        <f>SUM(DS2:DS6)</f>
        <v>29.332734133788176</v>
      </c>
      <c r="DT1" s="137"/>
      <c r="DU1" s="138">
        <f>SUM(DU2:DU6)</f>
        <v>22</v>
      </c>
      <c r="DV1" s="139" t="s">
        <v>16</v>
      </c>
      <c r="DW1" s="140">
        <f>SUM(DW2:DW6)</f>
        <v>30.111726978616062</v>
      </c>
      <c r="DX1" s="137"/>
      <c r="DY1" s="138">
        <f>SUM(DY2:DY6)</f>
        <v>23</v>
      </c>
      <c r="DZ1" s="139" t="s">
        <v>16</v>
      </c>
      <c r="EA1" s="140">
        <f>SUM(EA2:EA6)</f>
        <v>29.907979367793924</v>
      </c>
      <c r="EB1" s="137"/>
      <c r="EC1" s="138">
        <f>SUM(EC2:EC6)</f>
        <v>24</v>
      </c>
      <c r="ED1" s="139" t="s">
        <v>16</v>
      </c>
      <c r="EE1" s="140">
        <f>SUM(EE2:EE6)</f>
        <v>29.054344440474271</v>
      </c>
      <c r="EF1" s="137"/>
      <c r="EG1" s="138">
        <f>SUM(EG2:EG6)</f>
        <v>24</v>
      </c>
      <c r="EH1" s="139" t="s">
        <v>16</v>
      </c>
      <c r="EI1" s="140">
        <f>SUM(EI2:EI6)</f>
        <v>29.563132038169222</v>
      </c>
      <c r="EJ1" s="137"/>
      <c r="EK1" s="138">
        <f>SUM(EK2:EK6)</f>
        <v>25</v>
      </c>
      <c r="EL1" s="139" t="s">
        <v>16</v>
      </c>
      <c r="EM1" s="140">
        <f>SUM(EM2:EM6)</f>
        <v>28.709497110849568</v>
      </c>
      <c r="EN1" s="137"/>
      <c r="EO1" s="138">
        <f>SUM(EO2:EO6)</f>
        <v>26</v>
      </c>
      <c r="EP1" s="139" t="s">
        <v>16</v>
      </c>
      <c r="EQ1" s="140">
        <f>SUM(EQ2:EQ6)</f>
        <v>28.505749500027431</v>
      </c>
      <c r="ER1" s="137"/>
      <c r="ES1" s="138">
        <f>SUM(ES2:ES6)</f>
        <v>21</v>
      </c>
      <c r="ET1" s="139" t="s">
        <v>16</v>
      </c>
      <c r="EU1" s="140">
        <f>SUM(EU2:EU6)</f>
        <v>30.502854930702981</v>
      </c>
      <c r="EV1" s="137"/>
      <c r="EW1" s="138">
        <f>SUM(EW2:EW6)</f>
        <v>22</v>
      </c>
      <c r="EX1" s="139" t="s">
        <v>16</v>
      </c>
      <c r="EY1" s="140">
        <f>SUM(EY2:EY6)</f>
        <v>30.158007601078282</v>
      </c>
      <c r="EZ1" s="137"/>
      <c r="FA1" s="138">
        <f>SUM(FA2:FA6)</f>
        <v>23</v>
      </c>
      <c r="FB1" s="139" t="s">
        <v>16</v>
      </c>
      <c r="FC1" s="140">
        <f>SUM(FC2:FC6)</f>
        <v>29.954259990256144</v>
      </c>
      <c r="FD1" s="137"/>
      <c r="FE1" s="138">
        <f>SUM(FE2:FE6)</f>
        <v>24</v>
      </c>
      <c r="FF1" s="139" t="s">
        <v>16</v>
      </c>
      <c r="FG1" s="140">
        <f>SUM(FG2:FG6)</f>
        <v>29.100625062936491</v>
      </c>
      <c r="FH1" s="137"/>
      <c r="FI1" s="138">
        <f>SUM(FI2:FI6)</f>
        <v>23</v>
      </c>
      <c r="FJ1" s="139" t="s">
        <v>16</v>
      </c>
      <c r="FK1" s="140">
        <f>SUM(FK2:FK6)</f>
        <v>29.879617907764377</v>
      </c>
      <c r="FL1" s="137"/>
      <c r="FM1" s="138">
        <f>SUM(FM2:FM6)</f>
        <v>24</v>
      </c>
      <c r="FN1" s="139" t="s">
        <v>16</v>
      </c>
      <c r="FO1" s="140">
        <f>SUM(FO2:FO6)</f>
        <v>29.675870296942239</v>
      </c>
      <c r="FP1" s="137"/>
      <c r="FQ1" s="138">
        <f>SUM(FQ2:FQ6)</f>
        <v>25</v>
      </c>
      <c r="FR1" s="139" t="s">
        <v>16</v>
      </c>
      <c r="FS1" s="140">
        <f>SUM(FS2:FS6)</f>
        <v>28.822235369622586</v>
      </c>
      <c r="FT1" s="137"/>
      <c r="FU1" s="138">
        <f>SUM(FU2:FU6)</f>
        <v>25</v>
      </c>
      <c r="FV1" s="139" t="s">
        <v>16</v>
      </c>
      <c r="FW1" s="140">
        <f>SUM(FW2:FW6)</f>
        <v>29.331022967317541</v>
      </c>
      <c r="FX1" s="137"/>
      <c r="FY1" s="138">
        <f>SUM(FY2:FY6)</f>
        <v>26</v>
      </c>
      <c r="FZ1" s="139" t="s">
        <v>16</v>
      </c>
      <c r="GA1" s="140">
        <f>SUM(GA2:GA6)</f>
        <v>28.477388039997887</v>
      </c>
      <c r="GB1" s="137"/>
      <c r="GC1" s="138">
        <f>SUM(GC2:GC6)</f>
        <v>27</v>
      </c>
      <c r="GD1" s="139" t="s">
        <v>16</v>
      </c>
      <c r="GE1" s="140">
        <f>SUM(GE2:GE6)</f>
        <v>28.273640429175749</v>
      </c>
      <c r="GF1" s="137"/>
      <c r="GG1" s="138">
        <f>SUM(GG2:GG6)</f>
        <v>24</v>
      </c>
      <c r="GH1" s="139" t="s">
        <v>16</v>
      </c>
      <c r="GI1" s="140">
        <f>SUM(GI2:GI6)</f>
        <v>29.463121708822086</v>
      </c>
      <c r="GJ1" s="137"/>
      <c r="GK1" s="138">
        <f>SUM(GK2:GK6)</f>
        <v>26</v>
      </c>
      <c r="GL1" s="139" t="s">
        <v>16</v>
      </c>
      <c r="GM1" s="140">
        <f>SUM(GM2:GM6)</f>
        <v>28.91452676837525</v>
      </c>
      <c r="GN1" s="137"/>
      <c r="GO1" s="138">
        <f>SUM(GO2:GO6)</f>
        <v>27</v>
      </c>
      <c r="GP1" s="139" t="s">
        <v>16</v>
      </c>
      <c r="GQ1" s="140">
        <f>SUM(GQ2:GQ6)</f>
        <v>28.060891841055597</v>
      </c>
      <c r="GR1" s="137"/>
      <c r="GS1" s="138">
        <f>SUM(GS2:GS6)</f>
        <v>28</v>
      </c>
      <c r="GT1" s="139" t="s">
        <v>16</v>
      </c>
      <c r="GU1" s="140">
        <f>SUM(GU2:GU6)</f>
        <v>27.857144230233459</v>
      </c>
      <c r="GV1" s="137"/>
      <c r="GW1" s="138">
        <f>SUM(GW2:GW6)</f>
        <v>27</v>
      </c>
      <c r="GX1" s="139" t="s">
        <v>16</v>
      </c>
      <c r="GY1" s="140">
        <f>SUM(GY2:GY6)</f>
        <v>28.636137075061345</v>
      </c>
      <c r="GZ1" s="137"/>
      <c r="HA1" s="138">
        <f>SUM(HA2:HA6)</f>
        <v>28</v>
      </c>
      <c r="HB1" s="139" t="s">
        <v>16</v>
      </c>
      <c r="HC1" s="140">
        <f>SUM(HC2:HC6)</f>
        <v>27.782502147741692</v>
      </c>
      <c r="HD1" s="137"/>
      <c r="HE1" s="138">
        <f>SUM(HE2:HE6)</f>
        <v>29</v>
      </c>
      <c r="HF1" s="139" t="s">
        <v>16</v>
      </c>
      <c r="HG1" s="140">
        <f>SUM(HG2:HG6)</f>
        <v>27.578754536919554</v>
      </c>
      <c r="HH1" s="137"/>
      <c r="HI1" s="138">
        <f>SUM(HI2:HI6)</f>
        <v>30</v>
      </c>
      <c r="HJ1" s="139" t="s">
        <v>16</v>
      </c>
      <c r="HK1" s="140">
        <f>SUM(HK2:HK6)</f>
        <v>27.233907207294855</v>
      </c>
      <c r="HL1" s="137"/>
      <c r="HM1" s="138">
        <f>SUM(HM2:HM6)</f>
        <v>19</v>
      </c>
      <c r="HN1" s="139" t="s">
        <v>16</v>
      </c>
      <c r="HO1" s="140">
        <f>SUM(HO2:HO6)</f>
        <v>30.759949367266358</v>
      </c>
      <c r="HP1" s="137"/>
      <c r="HQ1" s="138">
        <f>SUM(HQ2:HQ6)</f>
        <v>20</v>
      </c>
      <c r="HR1" s="139" t="s">
        <v>16</v>
      </c>
      <c r="HS1" s="140">
        <f>SUM(HS2:HS6)</f>
        <v>30.481559673952454</v>
      </c>
      <c r="HT1" s="137"/>
      <c r="HU1" s="138">
        <f>SUM(HU2:HU6)</f>
        <v>21</v>
      </c>
      <c r="HV1" s="139" t="s">
        <v>16</v>
      </c>
      <c r="HW1" s="140">
        <f>SUM(HW2:HW6)</f>
        <v>30.136712344327755</v>
      </c>
      <c r="HX1" s="137"/>
      <c r="HY1" s="138">
        <f>SUM(HY2:HY6)</f>
        <v>22</v>
      </c>
      <c r="HZ1" s="139" t="s">
        <v>16</v>
      </c>
      <c r="IA1" s="140">
        <f>SUM(IA2:IA6)</f>
        <v>29.932964733505617</v>
      </c>
      <c r="IB1" s="137"/>
      <c r="IC1" s="138">
        <f>SUM(IC2:IC6)</f>
        <v>23</v>
      </c>
      <c r="ID1" s="139" t="s">
        <v>16</v>
      </c>
      <c r="IE1" s="140">
        <f>SUM(IE2:IE6)</f>
        <v>29.079329806185964</v>
      </c>
      <c r="IF1" s="137"/>
      <c r="IG1" s="138">
        <f>SUM(IG2:IG6)</f>
        <v>21</v>
      </c>
      <c r="IH1" s="139" t="s">
        <v>16</v>
      </c>
      <c r="II1" s="140">
        <f>SUM(II2:II6)</f>
        <v>30.06506347501017</v>
      </c>
      <c r="IJ1" s="137"/>
      <c r="IK1" s="138">
        <f>SUM(IK2:IK6)</f>
        <v>22</v>
      </c>
      <c r="IL1" s="139" t="s">
        <v>16</v>
      </c>
      <c r="IM1" s="140">
        <f>SUM(IM2:IM6)</f>
        <v>29.720216145385471</v>
      </c>
      <c r="IN1" s="137"/>
      <c r="IO1" s="138">
        <f>SUM(IO2:IO6)</f>
        <v>23</v>
      </c>
      <c r="IP1" s="139" t="s">
        <v>16</v>
      </c>
      <c r="IQ1" s="140">
        <f>SUM(IQ2:IQ6)</f>
        <v>29.516468534563334</v>
      </c>
      <c r="IR1" s="137"/>
      <c r="IS1" s="138">
        <f>SUM(IS2:IS6)</f>
        <v>24</v>
      </c>
      <c r="IT1" s="139" t="s">
        <v>16</v>
      </c>
      <c r="IU1" s="140">
        <f>SUM(IU2:IU6)</f>
        <v>28.66283360724368</v>
      </c>
      <c r="IV1" s="137"/>
      <c r="IW1" s="138">
        <f>SUM(IW2:IW6)</f>
        <v>23</v>
      </c>
      <c r="IX1" s="139" t="s">
        <v>16</v>
      </c>
      <c r="IY1" s="140">
        <f>SUM(IY2:IY6)</f>
        <v>29.441826452071567</v>
      </c>
      <c r="IZ1" s="137"/>
      <c r="JA1" s="138">
        <f>SUM(JA2:JA6)</f>
        <v>24</v>
      </c>
      <c r="JB1" s="139" t="s">
        <v>16</v>
      </c>
      <c r="JC1" s="140">
        <f>SUM(JC2:JC6)</f>
        <v>29.238078841249429</v>
      </c>
      <c r="JD1" s="137"/>
      <c r="JE1" s="138">
        <f>SUM(JE2:JE6)</f>
        <v>25</v>
      </c>
      <c r="JF1" s="139" t="s">
        <v>16</v>
      </c>
      <c r="JG1" s="140">
        <f>SUM(JG2:JG6)</f>
        <v>28.384443913929776</v>
      </c>
      <c r="JH1" s="137"/>
      <c r="JI1" s="138">
        <f>SUM(JI2:JI6)</f>
        <v>25</v>
      </c>
      <c r="JJ1" s="139" t="s">
        <v>16</v>
      </c>
      <c r="JK1" s="140">
        <f>SUM(JK2:JK6)</f>
        <v>28.893231511624727</v>
      </c>
      <c r="JL1" s="137"/>
      <c r="JM1" s="138">
        <f>SUM(JM2:JM6)</f>
        <v>26</v>
      </c>
      <c r="JN1" s="139" t="s">
        <v>16</v>
      </c>
      <c r="JO1" s="140">
        <f>SUM(JO2:JO6)</f>
        <v>28.039596584305073</v>
      </c>
      <c r="JP1" s="137"/>
      <c r="JQ1" s="138">
        <f>SUM(JQ2:JQ6)</f>
        <v>27</v>
      </c>
      <c r="JR1" s="139" t="s">
        <v>16</v>
      </c>
      <c r="JS1" s="140">
        <f>SUM(JS2:JS6)</f>
        <v>27.835848973482936</v>
      </c>
      <c r="JT1" s="137"/>
      <c r="JU1" s="138">
        <f>SUM(JU2:JU6)</f>
        <v>22</v>
      </c>
      <c r="JV1" s="139" t="s">
        <v>16</v>
      </c>
      <c r="JW1" s="140">
        <f>SUM(JW2:JW6)</f>
        <v>29.832954404158485</v>
      </c>
      <c r="JX1" s="137"/>
      <c r="JY1" s="138">
        <f>SUM(JY2:JY6)</f>
        <v>23</v>
      </c>
      <c r="JZ1" s="139" t="s">
        <v>16</v>
      </c>
      <c r="KA1" s="140">
        <f>SUM(KA2:KA6)</f>
        <v>29.488107074533787</v>
      </c>
      <c r="KB1" s="137"/>
      <c r="KC1" s="138">
        <f>SUM(KC2:KC6)</f>
        <v>24</v>
      </c>
      <c r="KD1" s="139" t="s">
        <v>16</v>
      </c>
      <c r="KE1" s="140">
        <f>SUM(KE2:KE6)</f>
        <v>29.284359463711649</v>
      </c>
      <c r="KF1" s="137"/>
      <c r="KG1" s="138">
        <f>SUM(KG2:KG6)</f>
        <v>25</v>
      </c>
      <c r="KH1" s="139" t="s">
        <v>16</v>
      </c>
      <c r="KI1" s="140">
        <f>SUM(KI2:KI6)</f>
        <v>28.430724536391995</v>
      </c>
      <c r="KJ1" s="137"/>
      <c r="KK1" s="138">
        <f>SUM(KK2:KK6)</f>
        <v>24</v>
      </c>
      <c r="KL1" s="139" t="s">
        <v>16</v>
      </c>
      <c r="KM1" s="140">
        <f>SUM(KM2:KM6)</f>
        <v>29.209717381219882</v>
      </c>
      <c r="KN1" s="137"/>
      <c r="KO1" s="138">
        <f>SUM(KO2:KO6)</f>
        <v>25</v>
      </c>
      <c r="KP1" s="139" t="s">
        <v>16</v>
      </c>
      <c r="KQ1" s="140">
        <f>SUM(KQ2:KQ6)</f>
        <v>29.005969770397744</v>
      </c>
      <c r="KR1" s="137"/>
      <c r="KS1" s="138">
        <f>SUM(KS2:KS6)</f>
        <v>26</v>
      </c>
      <c r="KT1" s="139" t="s">
        <v>16</v>
      </c>
      <c r="KU1" s="140">
        <f>SUM(KU2:KU6)</f>
        <v>28.152334843078091</v>
      </c>
      <c r="KV1" s="137"/>
      <c r="KW1" s="138">
        <f>SUM(KW2:KW6)</f>
        <v>26</v>
      </c>
      <c r="KX1" s="139" t="s">
        <v>16</v>
      </c>
      <c r="KY1" s="140">
        <f>SUM(KY2:KY6)</f>
        <v>28.661122440773045</v>
      </c>
      <c r="KZ1" s="137"/>
      <c r="LA1" s="138">
        <f>SUM(LA2:LA6)</f>
        <v>27</v>
      </c>
      <c r="LB1" s="139" t="s">
        <v>16</v>
      </c>
      <c r="LC1" s="140">
        <f>SUM(LC2:LC6)</f>
        <v>27.807487513453392</v>
      </c>
      <c r="LD1" s="137"/>
      <c r="LE1" s="138">
        <f>SUM(LE2:LE6)</f>
        <v>28</v>
      </c>
      <c r="LF1" s="139" t="s">
        <v>16</v>
      </c>
      <c r="LG1" s="140">
        <f>SUM(LG2:LG6)</f>
        <v>27.603739902631254</v>
      </c>
      <c r="LH1" s="137"/>
      <c r="LI1" s="138">
        <f>SUM(LI2:LI6)</f>
        <v>25</v>
      </c>
      <c r="LJ1" s="139" t="s">
        <v>16</v>
      </c>
      <c r="LK1" s="140">
        <f>SUM(LK2:LK6)</f>
        <v>28.793221182277591</v>
      </c>
      <c r="LL1" s="137"/>
      <c r="LM1" s="138">
        <f>SUM(LM2:LM6)</f>
        <v>26</v>
      </c>
      <c r="LN1" s="139" t="s">
        <v>16</v>
      </c>
      <c r="LO1" s="140">
        <f>SUM(LO2:LO6)</f>
        <v>28.589473571455454</v>
      </c>
      <c r="LP1" s="137"/>
      <c r="LQ1" s="138">
        <f>SUM(LQ2:LQ6)</f>
        <v>27</v>
      </c>
      <c r="LR1" s="139" t="s">
        <v>16</v>
      </c>
      <c r="LS1" s="140">
        <f>SUM(LS2:LS6)</f>
        <v>27.7358386441358</v>
      </c>
      <c r="LT1" s="137"/>
      <c r="LU1" s="138">
        <f>SUM(LU2:LU6)</f>
        <v>27</v>
      </c>
      <c r="LV1" s="139" t="s">
        <v>16</v>
      </c>
      <c r="LW1" s="140">
        <f>SUM(LW2:LW6)</f>
        <v>28.244626241830755</v>
      </c>
      <c r="LX1" s="137"/>
      <c r="LY1" s="138">
        <f>SUM(LY2:LY6)</f>
        <v>28</v>
      </c>
      <c r="LZ1" s="139" t="s">
        <v>16</v>
      </c>
      <c r="MA1" s="140">
        <f>SUM(MA2:MA6)</f>
        <v>27.390991314511101</v>
      </c>
      <c r="MB1" s="137"/>
      <c r="MC1" s="138">
        <f>SUM(MC2:MC6)</f>
        <v>29</v>
      </c>
      <c r="MD1" s="139" t="s">
        <v>16</v>
      </c>
      <c r="ME1" s="140">
        <f>SUM(ME2:ME6)</f>
        <v>27.187243703688964</v>
      </c>
      <c r="MF1" s="137"/>
      <c r="MG1" s="138">
        <f>SUM(MG2:MG6)</f>
        <v>28</v>
      </c>
      <c r="MH1" s="139" t="s">
        <v>16</v>
      </c>
      <c r="MI1" s="140">
        <f>SUM(MI2:MI6)</f>
        <v>27.96623654851685</v>
      </c>
      <c r="MJ1" s="137"/>
      <c r="MK1" s="138">
        <f>SUM(MK2:MK6)</f>
        <v>29</v>
      </c>
      <c r="ML1" s="139" t="s">
        <v>16</v>
      </c>
      <c r="MM1" s="140">
        <f>SUM(MM2:MM6)</f>
        <v>27.112601621197197</v>
      </c>
      <c r="MN1" s="137"/>
      <c r="MO1" s="138">
        <f>SUM(MO2:MO6)</f>
        <v>30</v>
      </c>
      <c r="MP1" s="139" t="s">
        <v>16</v>
      </c>
      <c r="MQ1" s="140">
        <f>SUM(MQ2:MQ6)</f>
        <v>26.908854010375059</v>
      </c>
      <c r="MR1" s="137"/>
      <c r="MS1" s="138">
        <f>SUM(MS2:MS6)</f>
        <v>31</v>
      </c>
      <c r="MT1" s="139" t="s">
        <v>16</v>
      </c>
      <c r="MU1" s="140">
        <f>SUM(MU2:MU6)</f>
        <v>26.56400668075036</v>
      </c>
      <c r="MV1" s="137"/>
      <c r="MW1" s="138">
        <f>SUM(MW2:MW6)</f>
        <v>23</v>
      </c>
      <c r="MX1" s="139" t="s">
        <v>16</v>
      </c>
      <c r="MY1" s="140">
        <f>SUM(MY2:MY6)</f>
        <v>29.720034226583444</v>
      </c>
      <c r="MZ1" s="137"/>
      <c r="NA1" s="138">
        <f>SUM(NA2:NA6)</f>
        <v>24</v>
      </c>
      <c r="NB1" s="139" t="s">
        <v>16</v>
      </c>
      <c r="NC1" s="140">
        <f>SUM(NC2:NC6)</f>
        <v>29.375186896958745</v>
      </c>
      <c r="ND1" s="137"/>
      <c r="NE1" s="138">
        <f>SUM(NE2:NE6)</f>
        <v>25</v>
      </c>
      <c r="NF1" s="139" t="s">
        <v>16</v>
      </c>
      <c r="NG1" s="140">
        <f>SUM(NG2:NG6)</f>
        <v>29.171439286136607</v>
      </c>
      <c r="NH1" s="137"/>
      <c r="NI1" s="138">
        <f>SUM(NI2:NI6)</f>
        <v>26</v>
      </c>
      <c r="NJ1" s="139" t="s">
        <v>16</v>
      </c>
      <c r="NK1" s="140">
        <f>SUM(NK2:NK6)</f>
        <v>28.317804358816954</v>
      </c>
      <c r="NL1" s="137"/>
      <c r="NM1" s="138">
        <f>SUM(NM2:NM6)</f>
        <v>25</v>
      </c>
      <c r="NN1" s="139" t="s">
        <v>16</v>
      </c>
      <c r="NO1" s="140">
        <f>SUM(NO2:NO6)</f>
        <v>29.09679720364484</v>
      </c>
      <c r="NP1" s="137"/>
      <c r="NQ1" s="138">
        <f>SUM(NQ2:NQ6)</f>
        <v>26</v>
      </c>
      <c r="NR1" s="139" t="s">
        <v>16</v>
      </c>
      <c r="NS1" s="140">
        <f>SUM(NS2:NS6)</f>
        <v>28.893049592822702</v>
      </c>
      <c r="NT1" s="137"/>
      <c r="NU1" s="138">
        <f>SUM(NU2:NU6)</f>
        <v>27</v>
      </c>
      <c r="NV1" s="139" t="s">
        <v>16</v>
      </c>
      <c r="NW1" s="140">
        <f>SUM(NW2:NW6)</f>
        <v>28.039414665503049</v>
      </c>
      <c r="NX1" s="137"/>
      <c r="NY1" s="138">
        <f>SUM(NY2:NY6)</f>
        <v>27</v>
      </c>
      <c r="NZ1" s="139" t="s">
        <v>16</v>
      </c>
      <c r="OA1" s="140">
        <f>SUM(OA2:OA6)</f>
        <v>28.548202263198004</v>
      </c>
      <c r="OB1" s="137"/>
      <c r="OC1" s="138">
        <f>SUM(OC2:OC6)</f>
        <v>28</v>
      </c>
      <c r="OD1" s="139" t="s">
        <v>16</v>
      </c>
      <c r="OE1" s="140">
        <f>SUM(OE2:OE6)</f>
        <v>27.69456733587835</v>
      </c>
      <c r="OF1" s="137"/>
      <c r="OG1" s="138">
        <f>SUM(OG2:OG6)</f>
        <v>29</v>
      </c>
      <c r="OH1" s="139" t="s">
        <v>16</v>
      </c>
      <c r="OI1" s="140">
        <f>SUM(OI2:OI6)</f>
        <v>27.490819725056213</v>
      </c>
      <c r="OJ1" s="137"/>
      <c r="OK1" s="138">
        <f>SUM(OK2:OK6)</f>
        <v>26</v>
      </c>
      <c r="OL1" s="139" t="s">
        <v>16</v>
      </c>
      <c r="OM1" s="140">
        <f>SUM(OM2:OM6)</f>
        <v>28.68030100470255</v>
      </c>
      <c r="ON1" s="137"/>
      <c r="OO1" s="138">
        <f>SUM(OO2:OO6)</f>
        <v>28</v>
      </c>
      <c r="OP1" s="139" t="s">
        <v>16</v>
      </c>
      <c r="OQ1" s="140">
        <f>SUM(OQ2:OQ6)</f>
        <v>28.131706064255713</v>
      </c>
      <c r="OR1" s="137"/>
      <c r="OS1" s="138">
        <f>SUM(OS2:OS6)</f>
        <v>29</v>
      </c>
      <c r="OT1" s="139" t="s">
        <v>16</v>
      </c>
      <c r="OU1" s="140">
        <f>SUM(OU2:OU6)</f>
        <v>27.27807113693606</v>
      </c>
      <c r="OV1" s="137"/>
      <c r="OW1" s="138">
        <f>SUM(OW2:OW6)</f>
        <v>30</v>
      </c>
      <c r="OX1" s="139" t="s">
        <v>16</v>
      </c>
      <c r="OY1" s="140">
        <f>SUM(OY2:OY6)</f>
        <v>27.074323526113922</v>
      </c>
      <c r="OZ1" s="137"/>
      <c r="PA1" s="138">
        <f>SUM(PA2:PA6)</f>
        <v>29</v>
      </c>
      <c r="PB1" s="139" t="s">
        <v>16</v>
      </c>
      <c r="PC1" s="140">
        <f>SUM(PC2:PC6)</f>
        <v>27.853316370941808</v>
      </c>
      <c r="PD1" s="137"/>
      <c r="PE1" s="138">
        <f>SUM(PE2:PE6)</f>
        <v>30</v>
      </c>
      <c r="PF1" s="139" t="s">
        <v>16</v>
      </c>
      <c r="PG1" s="140">
        <f>SUM(PG2:PG6)</f>
        <v>26.999681443622155</v>
      </c>
      <c r="PH1" s="137"/>
      <c r="PI1" s="138">
        <f>SUM(PI2:PI6)</f>
        <v>31</v>
      </c>
      <c r="PJ1" s="139" t="s">
        <v>16</v>
      </c>
      <c r="PK1" s="140">
        <f>SUM(PK2:PK6)</f>
        <v>26.795933832800017</v>
      </c>
      <c r="PL1" s="137"/>
      <c r="PM1" s="138">
        <f>SUM(PM2:PM6)</f>
        <v>32</v>
      </c>
      <c r="PN1" s="139" t="s">
        <v>16</v>
      </c>
      <c r="PO1" s="140">
        <f>SUM(PO2:PO6)</f>
        <v>26.451086503175318</v>
      </c>
      <c r="PP1" s="137"/>
      <c r="PQ1" s="138">
        <f>SUM(PQ2:PQ6)</f>
        <v>27</v>
      </c>
      <c r="PR1" s="139" t="s">
        <v>16</v>
      </c>
      <c r="PS1" s="140">
        <f>SUM(PS2:PS6)</f>
        <v>28.448191933850865</v>
      </c>
      <c r="PT1" s="137"/>
      <c r="PU1" s="138">
        <f>SUM(PU2:PU6)</f>
        <v>28</v>
      </c>
      <c r="PV1" s="139" t="s">
        <v>16</v>
      </c>
      <c r="PW1" s="140">
        <f>SUM(PW2:PW6)</f>
        <v>28.244444323028727</v>
      </c>
      <c r="PX1" s="137"/>
      <c r="PY1" s="138">
        <f>SUM(PY2:PY6)</f>
        <v>29</v>
      </c>
      <c r="PZ1" s="139" t="s">
        <v>16</v>
      </c>
      <c r="QA1" s="140">
        <f>SUM(QA2:QA6)</f>
        <v>27.390809395709073</v>
      </c>
      <c r="QB1" s="137"/>
      <c r="QC1" s="138">
        <f>SUM(QC2:QC6)</f>
        <v>29</v>
      </c>
      <c r="QD1" s="139" t="s">
        <v>16</v>
      </c>
      <c r="QE1" s="140">
        <f>SUM(QE2:QE6)</f>
        <v>27.899596993404028</v>
      </c>
      <c r="QF1" s="137"/>
      <c r="QG1" s="138">
        <f>SUM(QG2:QG6)</f>
        <v>30</v>
      </c>
      <c r="QH1" s="139" t="s">
        <v>16</v>
      </c>
      <c r="QI1" s="140">
        <f>SUM(QI2:QI6)</f>
        <v>27.045962066084375</v>
      </c>
      <c r="QJ1" s="137"/>
      <c r="QK1" s="138">
        <f>SUM(QK2:QK6)</f>
        <v>31</v>
      </c>
      <c r="QL1" s="139" t="s">
        <v>16</v>
      </c>
      <c r="QM1" s="140">
        <f>SUM(QM2:QM6)</f>
        <v>26.842214455262237</v>
      </c>
      <c r="QN1" s="137"/>
      <c r="QO1" s="138">
        <f>SUM(QO2:QO6)</f>
        <v>30</v>
      </c>
      <c r="QP1" s="139" t="s">
        <v>16</v>
      </c>
      <c r="QQ1" s="140">
        <f>SUM(QQ2:QQ6)</f>
        <v>27.621207300090123</v>
      </c>
      <c r="QR1" s="137"/>
      <c r="QS1" s="138">
        <f>SUM(QS2:QS6)</f>
        <v>31</v>
      </c>
      <c r="QT1" s="139" t="s">
        <v>16</v>
      </c>
      <c r="QU1" s="140">
        <f>SUM(QU2:QU6)</f>
        <v>26.76757237277047</v>
      </c>
      <c r="QV1" s="137"/>
      <c r="QW1" s="138">
        <f>SUM(QW2:QW6)</f>
        <v>32</v>
      </c>
      <c r="QX1" s="139" t="s">
        <v>16</v>
      </c>
      <c r="QY1" s="140">
        <f>SUM(QY2:QY6)</f>
        <v>26.563824761948332</v>
      </c>
      <c r="QZ1" s="137"/>
      <c r="RA1" s="138">
        <f>SUM(RA2:RA6)</f>
        <v>33</v>
      </c>
      <c r="RB1" s="139" t="s">
        <v>16</v>
      </c>
      <c r="RC1" s="140">
        <f>SUM(RC2:RC6)</f>
        <v>26.218977432323634</v>
      </c>
      <c r="RD1" s="137"/>
      <c r="RE1" s="138">
        <f>SUM(RE2:RE6)</f>
        <v>33</v>
      </c>
      <c r="RF1" s="139" t="s">
        <v>16</v>
      </c>
      <c r="RG1" s="140">
        <f>SUM(RG2:RG6)</f>
        <v>26.218977432323634</v>
      </c>
      <c r="RH1" s="137"/>
      <c r="RI1" s="138">
        <f>SUM(RI2:RI6)</f>
        <v>31</v>
      </c>
      <c r="RJ1" s="139" t="s">
        <v>16</v>
      </c>
      <c r="RK1" s="140">
        <f>SUM(RK2:RK6)</f>
        <v>27.20471110114784</v>
      </c>
      <c r="RL1" s="137"/>
      <c r="RM1" s="138">
        <f>SUM(RM2:RM6)</f>
        <v>32</v>
      </c>
      <c r="RN1" s="139" t="s">
        <v>16</v>
      </c>
      <c r="RO1" s="140">
        <f>SUM(RO2:RO6)</f>
        <v>26.351076173828186</v>
      </c>
      <c r="RP1" s="137"/>
      <c r="RQ1" s="138">
        <f>SUM(RQ2:RQ6)</f>
        <v>33</v>
      </c>
      <c r="RR1" s="139" t="s">
        <v>16</v>
      </c>
      <c r="RS1" s="140">
        <f>SUM(RS2:RS6)</f>
        <v>26.147328563006049</v>
      </c>
      <c r="RT1" s="137"/>
      <c r="RU1" s="138">
        <f>SUM(RU2:RU6)</f>
        <v>34</v>
      </c>
      <c r="RV1" s="139" t="s">
        <v>16</v>
      </c>
      <c r="RW1" s="140">
        <f>SUM(RW2:RW6)</f>
        <v>25.802481233381346</v>
      </c>
      <c r="RX1" s="137"/>
      <c r="RY1" s="138">
        <f>SUM(RY2:RY6)</f>
        <v>35</v>
      </c>
      <c r="RZ1" s="139" t="s">
        <v>16</v>
      </c>
      <c r="SA1" s="140">
        <f>SUM(SA2:SA6)</f>
        <v>25.524091540067442</v>
      </c>
      <c r="SB1" s="137"/>
      <c r="SC1" s="137"/>
      <c r="SD1" s="137"/>
      <c r="SE1" s="137"/>
      <c r="SF1" s="137"/>
      <c r="SG1" s="137"/>
      <c r="SH1" s="137"/>
      <c r="SI1" s="137"/>
      <c r="SJ1" s="137"/>
      <c r="SK1" s="137"/>
      <c r="SL1" s="137"/>
      <c r="SM1" s="137"/>
      <c r="SN1" s="137"/>
      <c r="SO1" s="137"/>
      <c r="SP1" s="137"/>
      <c r="SQ1" s="137"/>
      <c r="SR1" s="137"/>
      <c r="SS1" s="137"/>
      <c r="ST1" s="137"/>
      <c r="SU1" s="137"/>
      <c r="SV1" s="137"/>
      <c r="SW1" s="137"/>
      <c r="SX1" s="137"/>
      <c r="SY1" s="137"/>
      <c r="SZ1" s="137"/>
      <c r="TA1" s="137"/>
      <c r="TB1" s="137"/>
      <c r="TC1" s="137"/>
      <c r="TD1" s="137"/>
      <c r="TE1" s="137"/>
      <c r="TF1" s="137"/>
      <c r="TG1" s="137"/>
      <c r="TH1" s="137"/>
      <c r="TI1" s="137"/>
      <c r="TJ1" s="137"/>
      <c r="TK1" s="137"/>
      <c r="TL1" s="137"/>
      <c r="TM1" s="137"/>
      <c r="TN1" s="137"/>
      <c r="TO1" s="137"/>
      <c r="TP1" s="137"/>
      <c r="TQ1" s="137"/>
      <c r="TR1" s="137"/>
      <c r="TS1" s="137"/>
      <c r="TT1" s="137"/>
      <c r="TU1" s="137"/>
      <c r="TV1" s="137"/>
      <c r="TW1" s="137"/>
      <c r="TX1" s="137"/>
      <c r="TY1" s="137"/>
      <c r="TZ1" s="137"/>
      <c r="UA1" s="137"/>
      <c r="UB1" s="137"/>
      <c r="UC1" s="137"/>
      <c r="UD1" s="137"/>
      <c r="UE1" s="137"/>
      <c r="UF1" s="137"/>
      <c r="UG1" s="137"/>
      <c r="UH1" s="137"/>
      <c r="UI1" s="137"/>
      <c r="UJ1" s="137"/>
      <c r="UK1" s="137"/>
      <c r="UL1" s="137"/>
      <c r="UM1" s="137"/>
      <c r="UN1" s="137"/>
      <c r="UO1" s="137"/>
      <c r="UP1" s="137"/>
      <c r="UQ1" s="137"/>
      <c r="UR1" s="137"/>
      <c r="US1" s="137"/>
      <c r="UT1" s="137"/>
      <c r="UU1" s="137"/>
      <c r="UV1" s="137"/>
      <c r="UW1" s="137"/>
      <c r="UX1" s="137"/>
      <c r="UY1" s="137"/>
      <c r="UZ1" s="137"/>
      <c r="VA1" s="137"/>
      <c r="VB1" s="137"/>
      <c r="VC1" s="137"/>
      <c r="VD1" s="137"/>
      <c r="VE1" s="137"/>
      <c r="VF1" s="137"/>
      <c r="VG1" s="137"/>
      <c r="VH1" s="137"/>
      <c r="VI1" s="137"/>
      <c r="VJ1" s="137"/>
      <c r="VK1" s="137"/>
      <c r="VL1" s="137"/>
      <c r="VM1" s="137"/>
      <c r="VN1" s="137"/>
      <c r="VO1" s="137"/>
      <c r="VP1" s="137"/>
      <c r="VQ1" s="137"/>
      <c r="VR1" s="137"/>
      <c r="VS1" s="137"/>
      <c r="VT1" s="137"/>
      <c r="VU1" s="137"/>
      <c r="VV1" s="137"/>
      <c r="VW1" s="137"/>
      <c r="VX1" s="137"/>
      <c r="VY1" s="137"/>
      <c r="VZ1" s="137"/>
      <c r="WA1" s="137"/>
      <c r="WB1" s="137"/>
      <c r="WC1" s="137"/>
      <c r="WD1" s="137"/>
      <c r="WE1" s="137"/>
      <c r="WF1" s="137"/>
      <c r="WG1" s="137"/>
      <c r="WH1" s="137"/>
      <c r="WI1" s="137"/>
      <c r="WJ1" s="137"/>
      <c r="WK1" s="137"/>
      <c r="WL1" s="137"/>
      <c r="WM1" s="137"/>
      <c r="WN1" s="137"/>
      <c r="WO1" s="137"/>
      <c r="WP1" s="137"/>
      <c r="WQ1" s="137"/>
      <c r="WR1" s="137"/>
      <c r="WS1" s="137"/>
      <c r="WT1" s="137"/>
      <c r="WU1" s="137"/>
      <c r="WV1" s="137"/>
      <c r="WW1" s="137"/>
      <c r="WX1" s="137"/>
      <c r="WY1" s="137"/>
      <c r="WZ1" s="137"/>
      <c r="XA1" s="137"/>
      <c r="XB1" s="137"/>
      <c r="XC1" s="137"/>
      <c r="XD1" s="137"/>
      <c r="XE1" s="137"/>
      <c r="XF1" s="137"/>
      <c r="XG1" s="137"/>
      <c r="XH1" s="137"/>
      <c r="XI1" s="137"/>
      <c r="XJ1" s="137"/>
      <c r="XK1" s="137"/>
      <c r="XL1" s="137"/>
      <c r="XM1" s="137"/>
      <c r="XN1" s="137"/>
      <c r="XO1" s="137"/>
      <c r="XP1" s="137"/>
      <c r="XQ1" s="137"/>
      <c r="XR1" s="137"/>
      <c r="XS1" s="137"/>
      <c r="XT1" s="137"/>
      <c r="XU1" s="137"/>
      <c r="XV1" s="137"/>
      <c r="XW1" s="137"/>
      <c r="XX1" s="137"/>
      <c r="XY1" s="137"/>
      <c r="XZ1" s="137"/>
      <c r="YA1" s="137"/>
      <c r="YB1" s="137"/>
      <c r="YC1" s="137"/>
      <c r="YD1" s="137"/>
      <c r="YE1" s="137"/>
      <c r="YF1" s="137"/>
      <c r="YG1" s="137"/>
      <c r="YH1" s="137"/>
      <c r="YI1" s="137"/>
      <c r="YJ1" s="137"/>
      <c r="YK1" s="137"/>
      <c r="YL1" s="137"/>
      <c r="YM1" s="137"/>
      <c r="YN1" s="137"/>
      <c r="YO1" s="137"/>
      <c r="YP1" s="137"/>
      <c r="YQ1" s="137"/>
      <c r="YR1" s="137"/>
      <c r="YS1" s="137"/>
      <c r="YT1" s="137"/>
      <c r="YU1" s="137"/>
      <c r="YV1" s="137"/>
      <c r="YW1" s="137"/>
      <c r="YX1" s="137"/>
      <c r="YY1" s="137"/>
      <c r="YZ1" s="137"/>
      <c r="ZA1" s="137"/>
      <c r="ZB1" s="137"/>
      <c r="ZC1" s="137"/>
      <c r="ZD1" s="137"/>
      <c r="ZE1" s="137"/>
      <c r="ZF1" s="137"/>
      <c r="ZG1" s="137"/>
      <c r="ZH1" s="137"/>
      <c r="ZI1" s="137"/>
      <c r="ZJ1" s="137"/>
      <c r="ZK1" s="137"/>
      <c r="ZL1" s="137"/>
      <c r="ZM1" s="137"/>
      <c r="ZN1" s="137"/>
      <c r="ZO1" s="137"/>
      <c r="ZP1" s="137"/>
      <c r="ZQ1" s="137"/>
      <c r="ZR1" s="137"/>
      <c r="ZS1" s="137"/>
      <c r="ZT1" s="137"/>
      <c r="ZU1" s="137"/>
      <c r="ZV1" s="137"/>
      <c r="ZW1" s="137"/>
      <c r="ZX1" s="137"/>
      <c r="ZY1" s="137"/>
      <c r="ZZ1" s="137"/>
      <c r="AAA1" s="137"/>
      <c r="AAB1" s="137"/>
      <c r="AAC1" s="137"/>
      <c r="AAD1" s="137"/>
      <c r="AAE1" s="137"/>
      <c r="AAF1" s="137"/>
      <c r="AAG1" s="137"/>
      <c r="AAH1" s="137"/>
      <c r="AAI1" s="137"/>
      <c r="AAJ1" s="137"/>
      <c r="AAK1" s="137"/>
      <c r="AAL1" s="137"/>
      <c r="AAM1" s="137"/>
      <c r="AAN1" s="137"/>
      <c r="AAO1" s="137"/>
      <c r="AAP1" s="137"/>
      <c r="AAQ1" s="137"/>
      <c r="AAR1" s="137"/>
      <c r="AAS1" s="137"/>
      <c r="AAT1" s="137"/>
      <c r="AAU1" s="137"/>
      <c r="AAV1" s="137"/>
      <c r="AAW1" s="137"/>
      <c r="AAX1" s="137"/>
      <c r="AAY1" s="137"/>
      <c r="AAZ1" s="137"/>
      <c r="ABA1" s="137"/>
      <c r="ABB1" s="137"/>
      <c r="ABC1" s="137"/>
      <c r="ABD1" s="137"/>
      <c r="ABE1" s="137"/>
      <c r="ABF1" s="137"/>
      <c r="ABG1" s="137"/>
      <c r="ABH1" s="137"/>
      <c r="ABI1" s="137"/>
      <c r="ABJ1" s="137"/>
      <c r="ABK1" s="137"/>
      <c r="ABL1" s="137"/>
      <c r="ABM1" s="137"/>
      <c r="ABN1" s="137"/>
      <c r="ABO1" s="137"/>
      <c r="ABP1" s="137"/>
      <c r="ABQ1" s="137"/>
      <c r="ABR1" s="137"/>
      <c r="ABS1" s="137"/>
      <c r="ABT1" s="137"/>
      <c r="ABU1" s="137"/>
      <c r="ABV1" s="137"/>
      <c r="ABW1" s="137"/>
      <c r="ABX1" s="137"/>
      <c r="ABY1" s="137"/>
      <c r="ABZ1" s="137"/>
      <c r="ACA1" s="137"/>
      <c r="ACB1" s="137"/>
      <c r="ACC1" s="137"/>
      <c r="ACD1" s="137"/>
      <c r="ACE1" s="137"/>
      <c r="ACF1" s="137"/>
      <c r="ACG1" s="137"/>
      <c r="ACH1" s="137"/>
      <c r="ACI1" s="137"/>
      <c r="ACJ1" s="137"/>
      <c r="ACK1" s="137"/>
      <c r="ACL1" s="137"/>
      <c r="ACM1" s="137"/>
      <c r="ACN1" s="137"/>
      <c r="ACO1" s="137"/>
      <c r="ACP1" s="137"/>
      <c r="ACQ1" s="137"/>
      <c r="ACR1" s="137"/>
      <c r="ACS1" s="137"/>
      <c r="ACT1" s="137"/>
      <c r="ACU1" s="137"/>
      <c r="ACV1" s="137"/>
      <c r="ACW1" s="137"/>
      <c r="ACX1" s="137"/>
      <c r="ACY1" s="137"/>
      <c r="ACZ1" s="137"/>
      <c r="ADA1" s="137"/>
      <c r="ADB1" s="137"/>
      <c r="ADC1" s="137"/>
      <c r="ADD1" s="137"/>
      <c r="ADE1" s="137"/>
      <c r="ADF1" s="137"/>
      <c r="ADG1" s="137"/>
      <c r="ADH1" s="137"/>
      <c r="ADI1" s="137"/>
      <c r="ADJ1" s="137"/>
      <c r="ADK1" s="137"/>
      <c r="ADL1" s="137"/>
      <c r="ADM1" s="137"/>
      <c r="ADN1" s="137"/>
      <c r="ADO1" s="137"/>
      <c r="ADP1" s="137"/>
      <c r="ADQ1" s="137"/>
      <c r="ADR1" s="137"/>
      <c r="ADS1" s="137"/>
      <c r="ADT1" s="137"/>
      <c r="ADU1" s="137"/>
      <c r="ADV1" s="137"/>
      <c r="ADW1" s="137"/>
      <c r="ADX1" s="137"/>
      <c r="ADY1" s="137"/>
      <c r="ADZ1" s="137"/>
      <c r="AEA1" s="137"/>
      <c r="AEB1" s="137"/>
      <c r="AEC1" s="137"/>
      <c r="AED1" s="137"/>
      <c r="AEE1" s="137"/>
      <c r="AEF1" s="137"/>
      <c r="AEG1" s="137"/>
      <c r="AEH1" s="137"/>
      <c r="AEI1" s="137"/>
      <c r="AEJ1" s="137"/>
      <c r="AEK1" s="137"/>
      <c r="AEL1" s="137"/>
      <c r="AEM1" s="137"/>
      <c r="AEN1" s="137"/>
      <c r="AEO1" s="137"/>
      <c r="AEP1" s="137"/>
      <c r="AEQ1" s="137"/>
      <c r="AER1" s="137"/>
      <c r="AES1" s="137"/>
      <c r="AET1" s="137"/>
      <c r="AEU1" s="137"/>
      <c r="AEV1" s="137"/>
      <c r="AEW1" s="137"/>
      <c r="AEX1" s="137"/>
      <c r="AEY1" s="137"/>
      <c r="AEZ1" s="137"/>
      <c r="AFA1" s="137"/>
      <c r="AFB1" s="137"/>
      <c r="AFC1" s="137"/>
      <c r="AFD1" s="137"/>
      <c r="AFE1" s="137"/>
      <c r="AFF1" s="137"/>
      <c r="AFG1" s="137"/>
      <c r="AFH1" s="137"/>
      <c r="AFI1" s="137"/>
      <c r="AFJ1" s="137"/>
      <c r="AFK1" s="137"/>
      <c r="AFL1" s="137"/>
      <c r="AFM1" s="137"/>
      <c r="AFN1" s="137"/>
      <c r="AFO1" s="137"/>
      <c r="AFP1" s="137"/>
      <c r="AFQ1" s="137"/>
      <c r="AFR1" s="137"/>
      <c r="AFS1" s="137"/>
      <c r="AFT1" s="137"/>
      <c r="AFU1" s="137"/>
      <c r="AFV1" s="137"/>
      <c r="AFW1" s="137"/>
      <c r="AFX1" s="137"/>
      <c r="AFY1" s="137"/>
      <c r="AFZ1" s="137"/>
      <c r="AGA1" s="137"/>
      <c r="AGB1" s="137"/>
      <c r="AGC1" s="137"/>
      <c r="AGD1" s="137"/>
      <c r="AGE1" s="137"/>
      <c r="AGF1" s="137"/>
      <c r="AGG1" s="137"/>
      <c r="AGH1" s="137"/>
      <c r="AGI1" s="137"/>
      <c r="AGJ1" s="137"/>
      <c r="AGK1" s="137"/>
      <c r="AGL1" s="137"/>
      <c r="AGM1" s="137"/>
      <c r="AGN1" s="137"/>
      <c r="AGO1" s="137"/>
      <c r="AGP1" s="137"/>
      <c r="AGQ1" s="137"/>
      <c r="AGR1" s="137"/>
      <c r="AGS1" s="137"/>
      <c r="AGT1" s="137"/>
      <c r="AGU1" s="137"/>
      <c r="AGV1" s="137"/>
      <c r="AGW1" s="137"/>
      <c r="AGX1" s="137"/>
      <c r="AGY1" s="137"/>
      <c r="AGZ1" s="137"/>
      <c r="AHA1" s="137"/>
      <c r="AHB1" s="137"/>
      <c r="AHC1" s="137"/>
    </row>
    <row r="2" spans="1:887" x14ac:dyDescent="0.25">
      <c r="A2" s="80">
        <v>1</v>
      </c>
      <c r="B2" s="78" t="str">
        <f>VLOOKUP(A2,Compo!$G$2:$I$11,2,0)</f>
        <v>Corentin T</v>
      </c>
      <c r="C2" s="79">
        <f>VLOOKUP(A2,Compo!$G$2:$I$11,3,0)</f>
        <v>9.4769422737978264</v>
      </c>
      <c r="E2" s="80">
        <v>1</v>
      </c>
      <c r="F2" s="78" t="str">
        <f>VLOOKUP(E2,Compo!$G$2:$I$11,2,0)</f>
        <v>Corentin T</v>
      </c>
      <c r="G2" s="79">
        <f>VLOOKUP(E2,Compo!$G$2:$I$11,3,0)</f>
        <v>9.4769422737978264</v>
      </c>
      <c r="I2" s="80">
        <v>1</v>
      </c>
      <c r="J2" s="78" t="str">
        <f>VLOOKUP(I2,Compo!$G$2:$I$11,2,0)</f>
        <v>Corentin T</v>
      </c>
      <c r="K2" s="79">
        <f>VLOOKUP(I2,Compo!$G$2:$I$11,3,0)</f>
        <v>9.4769422737978264</v>
      </c>
      <c r="M2" s="80">
        <v>1</v>
      </c>
      <c r="N2" s="78" t="str">
        <f>VLOOKUP(M2,Compo!$G$2:$I$11,2,0)</f>
        <v>Corentin T</v>
      </c>
      <c r="O2" s="79">
        <f>VLOOKUP(M2,Compo!$G$2:$I$11,3,0)</f>
        <v>9.4769422737978264</v>
      </c>
      <c r="Q2" s="80">
        <v>1</v>
      </c>
      <c r="R2" s="78" t="str">
        <f>VLOOKUP(Q2,Compo!$G$2:$I$11,2,0)</f>
        <v>Corentin T</v>
      </c>
      <c r="S2" s="79">
        <f>VLOOKUP(Q2,Compo!$G$2:$I$11,3,0)</f>
        <v>9.4769422737978264</v>
      </c>
      <c r="U2" s="80">
        <v>1</v>
      </c>
      <c r="V2" s="78" t="str">
        <f>VLOOKUP(U2,Compo!$G$2:$I$11,2,0)</f>
        <v>Corentin T</v>
      </c>
      <c r="W2" s="79">
        <f>VLOOKUP(U2,Compo!$G$2:$I$11,3,0)</f>
        <v>9.4769422737978264</v>
      </c>
      <c r="Y2" s="80">
        <v>1</v>
      </c>
      <c r="Z2" s="78" t="str">
        <f>VLOOKUP(Y2,Compo!$G$2:$I$11,2,0)</f>
        <v>Corentin T</v>
      </c>
      <c r="AA2" s="79">
        <f>VLOOKUP(Y2,Compo!$G$2:$I$11,3,0)</f>
        <v>9.4769422737978264</v>
      </c>
      <c r="AB2" s="88"/>
      <c r="AC2" s="80">
        <v>1</v>
      </c>
      <c r="AD2" s="78" t="str">
        <f>VLOOKUP(AC2,Compo!$G$2:$I$11,2,0)</f>
        <v>Corentin T</v>
      </c>
      <c r="AE2" s="79">
        <f>VLOOKUP(AC2,Compo!$G$2:$I$11,3,0)</f>
        <v>9.4769422737978264</v>
      </c>
      <c r="AF2" s="88"/>
      <c r="AG2" s="80">
        <v>1</v>
      </c>
      <c r="AH2" s="78" t="str">
        <f>VLOOKUP(AG2,Compo!$G$2:$I$11,2,0)</f>
        <v>Corentin T</v>
      </c>
      <c r="AI2" s="79">
        <f>VLOOKUP(AG2,Compo!$G$2:$I$11,3,0)</f>
        <v>9.4769422737978264</v>
      </c>
      <c r="AJ2" s="88"/>
      <c r="AK2" s="80">
        <v>1</v>
      </c>
      <c r="AL2" s="78" t="str">
        <f>VLOOKUP(AK2,Compo!$G$2:$I$11,2,0)</f>
        <v>Corentin T</v>
      </c>
      <c r="AM2" s="79">
        <f>VLOOKUP(AK2,Compo!$G$2:$I$11,3,0)</f>
        <v>9.4769422737978264</v>
      </c>
      <c r="AN2" s="88"/>
      <c r="AO2" s="80">
        <v>1</v>
      </c>
      <c r="AP2" s="78" t="str">
        <f>VLOOKUP(AO2,Compo!$G$2:$I$11,2,0)</f>
        <v>Corentin T</v>
      </c>
      <c r="AQ2" s="79">
        <f>VLOOKUP(AO2,Compo!$G$2:$I$11,3,0)</f>
        <v>9.4769422737978264</v>
      </c>
      <c r="AR2" s="88"/>
      <c r="AS2" s="80">
        <v>1</v>
      </c>
      <c r="AT2" s="78" t="str">
        <f>VLOOKUP(AS2,Compo!$G$2:$I$11,2,0)</f>
        <v>Corentin T</v>
      </c>
      <c r="AU2" s="79">
        <f>VLOOKUP(AS2,Compo!$G$2:$I$11,3,0)</f>
        <v>9.4769422737978264</v>
      </c>
      <c r="AV2" s="88"/>
      <c r="AW2" s="80">
        <v>1</v>
      </c>
      <c r="AX2" s="78" t="str">
        <f>VLOOKUP(AW2,Compo!$G$2:$I$11,2,0)</f>
        <v>Corentin T</v>
      </c>
      <c r="AY2" s="79">
        <f>VLOOKUP(AW2,Compo!$G$2:$I$11,3,0)</f>
        <v>9.4769422737978264</v>
      </c>
      <c r="AZ2" s="88"/>
      <c r="BA2" s="141">
        <v>1</v>
      </c>
      <c r="BB2" s="142" t="str">
        <f>VLOOKUP(BA2,Compo!$G$2:$I$11,2,0)</f>
        <v>Corentin T</v>
      </c>
      <c r="BC2" s="143">
        <f>VLOOKUP(BA2,Compo!$G$2:$I$11,3,0)</f>
        <v>9.4769422737978264</v>
      </c>
      <c r="BD2" s="88"/>
      <c r="BE2" s="141">
        <v>1</v>
      </c>
      <c r="BF2" s="142" t="str">
        <f>VLOOKUP(BE2,Compo!$G$2:$I$11,2,0)</f>
        <v>Corentin T</v>
      </c>
      <c r="BG2" s="143">
        <f>VLOOKUP(BE2,Compo!$G$2:$I$11,3,0)</f>
        <v>9.4769422737978264</v>
      </c>
      <c r="BH2" s="88"/>
      <c r="BI2" s="141">
        <v>1</v>
      </c>
      <c r="BJ2" s="142" t="str">
        <f>VLOOKUP(BI2,Compo!$G$2:$I$11,2,0)</f>
        <v>Corentin T</v>
      </c>
      <c r="BK2" s="143">
        <f>VLOOKUP(BI2,Compo!$G$2:$I$11,3,0)</f>
        <v>9.4769422737978264</v>
      </c>
      <c r="BL2" s="88"/>
      <c r="BM2" s="141">
        <v>1</v>
      </c>
      <c r="BN2" s="142" t="str">
        <f>VLOOKUP(BM2,Compo!$G$2:$I$11,2,0)</f>
        <v>Corentin T</v>
      </c>
      <c r="BO2" s="143">
        <f>VLOOKUP(BM2,Compo!$G$2:$I$11,3,0)</f>
        <v>9.4769422737978264</v>
      </c>
      <c r="BP2" s="88"/>
      <c r="BQ2" s="141">
        <v>1</v>
      </c>
      <c r="BR2" s="142" t="str">
        <f>VLOOKUP(BQ2,Compo!$G$2:$I$11,2,0)</f>
        <v>Corentin T</v>
      </c>
      <c r="BS2" s="143">
        <f>VLOOKUP(BQ2,Compo!$G$2:$I$11,3,0)</f>
        <v>9.4769422737978264</v>
      </c>
      <c r="BT2" s="88"/>
      <c r="BU2" s="141">
        <v>1</v>
      </c>
      <c r="BV2" s="142" t="str">
        <f>VLOOKUP(BU2,Compo!$G$2:$I$11,2,0)</f>
        <v>Corentin T</v>
      </c>
      <c r="BW2" s="143">
        <f>VLOOKUP(BU2,Compo!$G$2:$I$11,3,0)</f>
        <v>9.4769422737978264</v>
      </c>
      <c r="BX2" s="88"/>
      <c r="BY2" s="141">
        <v>1</v>
      </c>
      <c r="BZ2" s="142" t="str">
        <f>VLOOKUP(BY2,Compo!$G$2:$I$11,2,0)</f>
        <v>Corentin T</v>
      </c>
      <c r="CA2" s="143">
        <f>VLOOKUP(BY2,Compo!$G$2:$I$11,3,0)</f>
        <v>9.4769422737978264</v>
      </c>
      <c r="CB2" s="88"/>
      <c r="CC2" s="141">
        <v>1</v>
      </c>
      <c r="CD2" s="142" t="str">
        <f>VLOOKUP(CC2,Compo!$G$2:$I$11,2,0)</f>
        <v>Corentin T</v>
      </c>
      <c r="CE2" s="143">
        <f>VLOOKUP(CC2,Compo!$G$2:$I$11,3,0)</f>
        <v>9.4769422737978264</v>
      </c>
      <c r="CF2" s="88"/>
      <c r="CG2" s="141">
        <v>1</v>
      </c>
      <c r="CH2" s="142" t="str">
        <f>VLOOKUP(CG2,Compo!$G$2:$I$11,2,0)</f>
        <v>Corentin T</v>
      </c>
      <c r="CI2" s="143">
        <f>VLOOKUP(CG2,Compo!$G$2:$I$11,3,0)</f>
        <v>9.4769422737978264</v>
      </c>
      <c r="CJ2" s="88"/>
      <c r="CK2" s="141">
        <v>1</v>
      </c>
      <c r="CL2" s="142" t="str">
        <f>VLOOKUP(CK2,Compo!$G$2:$I$11,2,0)</f>
        <v>Corentin T</v>
      </c>
      <c r="CM2" s="143">
        <f>VLOOKUP(CK2,Compo!$G$2:$I$11,3,0)</f>
        <v>9.4769422737978264</v>
      </c>
      <c r="CN2" s="88"/>
      <c r="CO2" s="141">
        <v>1</v>
      </c>
      <c r="CP2" s="142" t="str">
        <f>VLOOKUP(CO2,Compo!$G$2:$I$11,2,0)</f>
        <v>Corentin T</v>
      </c>
      <c r="CQ2" s="143">
        <f>VLOOKUP(CO2,Compo!$G$2:$I$11,3,0)</f>
        <v>9.4769422737978264</v>
      </c>
      <c r="CR2" s="88"/>
      <c r="CS2" s="141">
        <v>1</v>
      </c>
      <c r="CT2" s="142" t="str">
        <f>VLOOKUP(CS2,Compo!$G$2:$I$11,2,0)</f>
        <v>Corentin T</v>
      </c>
      <c r="CU2" s="143">
        <f>VLOOKUP(CS2,Compo!$G$2:$I$11,3,0)</f>
        <v>9.4769422737978264</v>
      </c>
      <c r="CV2" s="88"/>
      <c r="CW2" s="141">
        <v>1</v>
      </c>
      <c r="CX2" s="142" t="str">
        <f>VLOOKUP(CW2,Compo!$G$2:$I$11,2,0)</f>
        <v>Corentin T</v>
      </c>
      <c r="CY2" s="143">
        <f>VLOOKUP(CW2,Compo!$G$2:$I$11,3,0)</f>
        <v>9.4769422737978264</v>
      </c>
      <c r="CZ2" s="88"/>
      <c r="DA2" s="141">
        <v>1</v>
      </c>
      <c r="DB2" s="142" t="str">
        <f>VLOOKUP(DA2,Compo!$G$2:$I$11,2,0)</f>
        <v>Corentin T</v>
      </c>
      <c r="DC2" s="143">
        <f>VLOOKUP(DA2,Compo!$G$2:$I$11,3,0)</f>
        <v>9.4769422737978264</v>
      </c>
      <c r="DD2" s="88"/>
      <c r="DE2" s="141">
        <v>1</v>
      </c>
      <c r="DF2" s="142" t="str">
        <f>VLOOKUP(DE2,Compo!$G$2:$I$11,2,0)</f>
        <v>Corentin T</v>
      </c>
      <c r="DG2" s="143">
        <f>VLOOKUP(DE2,Compo!$G$2:$I$11,3,0)</f>
        <v>9.4769422737978264</v>
      </c>
      <c r="DH2" s="88"/>
      <c r="DI2" s="141">
        <v>1</v>
      </c>
      <c r="DJ2" s="142" t="str">
        <f>VLOOKUP(DI2,Compo!$G$2:$I$11,2,0)</f>
        <v>Corentin T</v>
      </c>
      <c r="DK2" s="143">
        <f>VLOOKUP(DI2,Compo!$G$2:$I$11,3,0)</f>
        <v>9.4769422737978264</v>
      </c>
      <c r="DL2" s="88"/>
      <c r="DM2" s="141">
        <v>1</v>
      </c>
      <c r="DN2" s="142" t="str">
        <f>VLOOKUP(DM2,Compo!$G$2:$I$11,2,0)</f>
        <v>Corentin T</v>
      </c>
      <c r="DO2" s="143">
        <f>VLOOKUP(DM2,Compo!$G$2:$I$11,3,0)</f>
        <v>9.4769422737978264</v>
      </c>
      <c r="DP2" s="88"/>
      <c r="DQ2" s="141">
        <v>1</v>
      </c>
      <c r="DR2" s="142" t="str">
        <f>VLOOKUP(DQ2,Compo!$G$2:$I$11,2,0)</f>
        <v>Corentin T</v>
      </c>
      <c r="DS2" s="143">
        <f>VLOOKUP(DQ2,Compo!$G$2:$I$11,3,0)</f>
        <v>9.4769422737978264</v>
      </c>
      <c r="DT2" s="88"/>
      <c r="DU2" s="141">
        <v>1</v>
      </c>
      <c r="DV2" s="142" t="str">
        <f>VLOOKUP(DU2,Compo!$G$2:$I$11,2,0)</f>
        <v>Corentin T</v>
      </c>
      <c r="DW2" s="143">
        <f>VLOOKUP(DU2,Compo!$G$2:$I$11,3,0)</f>
        <v>9.4769422737978264</v>
      </c>
      <c r="DX2" s="88"/>
      <c r="DY2" s="141">
        <v>1</v>
      </c>
      <c r="DZ2" s="142" t="str">
        <f>VLOOKUP(DY2,Compo!$G$2:$I$11,2,0)</f>
        <v>Corentin T</v>
      </c>
      <c r="EA2" s="143">
        <f>VLOOKUP(DY2,Compo!$G$2:$I$11,3,0)</f>
        <v>9.4769422737978264</v>
      </c>
      <c r="EB2" s="88"/>
      <c r="EC2" s="141">
        <v>1</v>
      </c>
      <c r="ED2" s="142" t="str">
        <f>VLOOKUP(EC2,Compo!$G$2:$I$11,2,0)</f>
        <v>Corentin T</v>
      </c>
      <c r="EE2" s="143">
        <f>VLOOKUP(EC2,Compo!$G$2:$I$11,3,0)</f>
        <v>9.4769422737978264</v>
      </c>
      <c r="EF2" s="88"/>
      <c r="EG2" s="141">
        <v>1</v>
      </c>
      <c r="EH2" s="142" t="str">
        <f>VLOOKUP(EG2,Compo!$G$2:$I$11,2,0)</f>
        <v>Corentin T</v>
      </c>
      <c r="EI2" s="143">
        <f>VLOOKUP(EG2,Compo!$G$2:$I$11,3,0)</f>
        <v>9.4769422737978264</v>
      </c>
      <c r="EJ2" s="88"/>
      <c r="EK2" s="141">
        <v>1</v>
      </c>
      <c r="EL2" s="142" t="str">
        <f>VLOOKUP(EK2,Compo!$G$2:$I$11,2,0)</f>
        <v>Corentin T</v>
      </c>
      <c r="EM2" s="143">
        <f>VLOOKUP(EK2,Compo!$G$2:$I$11,3,0)</f>
        <v>9.4769422737978264</v>
      </c>
      <c r="EN2" s="88"/>
      <c r="EO2" s="141">
        <v>1</v>
      </c>
      <c r="EP2" s="142" t="str">
        <f>VLOOKUP(EO2,Compo!$G$2:$I$11,2,0)</f>
        <v>Corentin T</v>
      </c>
      <c r="EQ2" s="143">
        <f>VLOOKUP(EO2,Compo!$G$2:$I$11,3,0)</f>
        <v>9.4769422737978264</v>
      </c>
      <c r="ER2" s="88"/>
      <c r="ES2" s="141">
        <v>1</v>
      </c>
      <c r="ET2" s="142" t="str">
        <f>VLOOKUP(ES2,Compo!$G$2:$I$11,2,0)</f>
        <v>Corentin T</v>
      </c>
      <c r="EU2" s="143">
        <f>VLOOKUP(ES2,Compo!$G$2:$I$11,3,0)</f>
        <v>9.4769422737978264</v>
      </c>
      <c r="EV2" s="88"/>
      <c r="EW2" s="141">
        <v>1</v>
      </c>
      <c r="EX2" s="142" t="str">
        <f>VLOOKUP(EW2,Compo!$G$2:$I$11,2,0)</f>
        <v>Corentin T</v>
      </c>
      <c r="EY2" s="143">
        <f>VLOOKUP(EW2,Compo!$G$2:$I$11,3,0)</f>
        <v>9.4769422737978264</v>
      </c>
      <c r="EZ2" s="88"/>
      <c r="FA2" s="141">
        <v>1</v>
      </c>
      <c r="FB2" s="142" t="str">
        <f>VLOOKUP(FA2,Compo!$G$2:$I$11,2,0)</f>
        <v>Corentin T</v>
      </c>
      <c r="FC2" s="143">
        <f>VLOOKUP(FA2,Compo!$G$2:$I$11,3,0)</f>
        <v>9.4769422737978264</v>
      </c>
      <c r="FD2" s="88"/>
      <c r="FE2" s="141">
        <v>1</v>
      </c>
      <c r="FF2" s="142" t="str">
        <f>VLOOKUP(FE2,Compo!$G$2:$I$11,2,0)</f>
        <v>Corentin T</v>
      </c>
      <c r="FG2" s="143">
        <f>VLOOKUP(FE2,Compo!$G$2:$I$11,3,0)</f>
        <v>9.4769422737978264</v>
      </c>
      <c r="FH2" s="88"/>
      <c r="FI2" s="141">
        <v>1</v>
      </c>
      <c r="FJ2" s="142" t="str">
        <f>VLOOKUP(FI2,Compo!$G$2:$I$11,2,0)</f>
        <v>Corentin T</v>
      </c>
      <c r="FK2" s="143">
        <f>VLOOKUP(FI2,Compo!$G$2:$I$11,3,0)</f>
        <v>9.4769422737978264</v>
      </c>
      <c r="FL2" s="88"/>
      <c r="FM2" s="141">
        <v>1</v>
      </c>
      <c r="FN2" s="142" t="str">
        <f>VLOOKUP(FM2,Compo!$G$2:$I$11,2,0)</f>
        <v>Corentin T</v>
      </c>
      <c r="FO2" s="143">
        <f>VLOOKUP(FM2,Compo!$G$2:$I$11,3,0)</f>
        <v>9.4769422737978264</v>
      </c>
      <c r="FP2" s="88"/>
      <c r="FQ2" s="141">
        <v>1</v>
      </c>
      <c r="FR2" s="142" t="str">
        <f>VLOOKUP(FQ2,Compo!$G$2:$I$11,2,0)</f>
        <v>Corentin T</v>
      </c>
      <c r="FS2" s="143">
        <f>VLOOKUP(FQ2,Compo!$G$2:$I$11,3,0)</f>
        <v>9.4769422737978264</v>
      </c>
      <c r="FT2" s="88"/>
      <c r="FU2" s="141">
        <v>1</v>
      </c>
      <c r="FV2" s="142" t="str">
        <f>VLOOKUP(FU2,Compo!$G$2:$I$11,2,0)</f>
        <v>Corentin T</v>
      </c>
      <c r="FW2" s="143">
        <f>VLOOKUP(FU2,Compo!$G$2:$I$11,3,0)</f>
        <v>9.4769422737978264</v>
      </c>
      <c r="FX2" s="88"/>
      <c r="FY2" s="141">
        <v>1</v>
      </c>
      <c r="FZ2" s="142" t="str">
        <f>VLOOKUP(FY2,Compo!$G$2:$I$11,2,0)</f>
        <v>Corentin T</v>
      </c>
      <c r="GA2" s="143">
        <f>VLOOKUP(FY2,Compo!$G$2:$I$11,3,0)</f>
        <v>9.4769422737978264</v>
      </c>
      <c r="GB2" s="88"/>
      <c r="GC2" s="141">
        <v>1</v>
      </c>
      <c r="GD2" s="142" t="str">
        <f>VLOOKUP(GC2,Compo!$G$2:$I$11,2,0)</f>
        <v>Corentin T</v>
      </c>
      <c r="GE2" s="143">
        <f>VLOOKUP(GC2,Compo!$G$2:$I$11,3,0)</f>
        <v>9.4769422737978264</v>
      </c>
      <c r="GF2" s="88"/>
      <c r="GG2" s="141">
        <v>1</v>
      </c>
      <c r="GH2" s="142" t="str">
        <f>VLOOKUP(GG2,Compo!$G$2:$I$11,2,0)</f>
        <v>Corentin T</v>
      </c>
      <c r="GI2" s="143">
        <f>VLOOKUP(GG2,Compo!$G$2:$I$11,3,0)</f>
        <v>9.4769422737978264</v>
      </c>
      <c r="GJ2" s="88"/>
      <c r="GK2" s="141">
        <v>1</v>
      </c>
      <c r="GL2" s="142" t="str">
        <f>VLOOKUP(GK2,Compo!$G$2:$I$11,2,0)</f>
        <v>Corentin T</v>
      </c>
      <c r="GM2" s="143">
        <f>VLOOKUP(GK2,Compo!$G$2:$I$11,3,0)</f>
        <v>9.4769422737978264</v>
      </c>
      <c r="GN2" s="88"/>
      <c r="GO2" s="141">
        <v>1</v>
      </c>
      <c r="GP2" s="142" t="str">
        <f>VLOOKUP(GO2,Compo!$G$2:$I$11,2,0)</f>
        <v>Corentin T</v>
      </c>
      <c r="GQ2" s="143">
        <f>VLOOKUP(GO2,Compo!$G$2:$I$11,3,0)</f>
        <v>9.4769422737978264</v>
      </c>
      <c r="GR2" s="88"/>
      <c r="GS2" s="141">
        <v>1</v>
      </c>
      <c r="GT2" s="142" t="str">
        <f>VLOOKUP(GS2,Compo!$G$2:$I$11,2,0)</f>
        <v>Corentin T</v>
      </c>
      <c r="GU2" s="143">
        <f>VLOOKUP(GS2,Compo!$G$2:$I$11,3,0)</f>
        <v>9.4769422737978264</v>
      </c>
      <c r="GV2" s="88"/>
      <c r="GW2" s="141">
        <v>1</v>
      </c>
      <c r="GX2" s="142" t="str">
        <f>VLOOKUP(GW2,Compo!$G$2:$I$11,2,0)</f>
        <v>Corentin T</v>
      </c>
      <c r="GY2" s="143">
        <f>VLOOKUP(GW2,Compo!$G$2:$I$11,3,0)</f>
        <v>9.4769422737978264</v>
      </c>
      <c r="GZ2" s="88"/>
      <c r="HA2" s="141">
        <v>1</v>
      </c>
      <c r="HB2" s="142" t="str">
        <f>VLOOKUP(HA2,Compo!$G$2:$I$11,2,0)</f>
        <v>Corentin T</v>
      </c>
      <c r="HC2" s="143">
        <f>VLOOKUP(HA2,Compo!$G$2:$I$11,3,0)</f>
        <v>9.4769422737978264</v>
      </c>
      <c r="HD2" s="88"/>
      <c r="HE2" s="141">
        <v>1</v>
      </c>
      <c r="HF2" s="142" t="str">
        <f>VLOOKUP(HE2,Compo!$G$2:$I$11,2,0)</f>
        <v>Corentin T</v>
      </c>
      <c r="HG2" s="143">
        <f>VLOOKUP(HE2,Compo!$G$2:$I$11,3,0)</f>
        <v>9.4769422737978264</v>
      </c>
      <c r="HH2" s="88"/>
      <c r="HI2" s="141">
        <v>1</v>
      </c>
      <c r="HJ2" s="142" t="str">
        <f>VLOOKUP(HI2,Compo!$G$2:$I$11,2,0)</f>
        <v>Corentin T</v>
      </c>
      <c r="HK2" s="143">
        <f>VLOOKUP(HI2,Compo!$G$2:$I$11,3,0)</f>
        <v>9.4769422737978264</v>
      </c>
      <c r="HL2" s="88"/>
      <c r="HM2" s="141">
        <v>1</v>
      </c>
      <c r="HN2" s="142" t="str">
        <f>VLOOKUP(HM2,Compo!$G$2:$I$11,2,0)</f>
        <v>Corentin T</v>
      </c>
      <c r="HO2" s="143">
        <f>VLOOKUP(HM2,Compo!$G$2:$I$11,3,0)</f>
        <v>9.4769422737978264</v>
      </c>
      <c r="HP2" s="88"/>
      <c r="HQ2" s="141">
        <v>1</v>
      </c>
      <c r="HR2" s="142" t="str">
        <f>VLOOKUP(HQ2,Compo!$G$2:$I$11,2,0)</f>
        <v>Corentin T</v>
      </c>
      <c r="HS2" s="143">
        <f>VLOOKUP(HQ2,Compo!$G$2:$I$11,3,0)</f>
        <v>9.4769422737978264</v>
      </c>
      <c r="HT2" s="88"/>
      <c r="HU2" s="141">
        <v>1</v>
      </c>
      <c r="HV2" s="142" t="str">
        <f>VLOOKUP(HU2,Compo!$G$2:$I$11,2,0)</f>
        <v>Corentin T</v>
      </c>
      <c r="HW2" s="143">
        <f>VLOOKUP(HU2,Compo!$G$2:$I$11,3,0)</f>
        <v>9.4769422737978264</v>
      </c>
      <c r="HX2" s="88"/>
      <c r="HY2" s="141">
        <v>1</v>
      </c>
      <c r="HZ2" s="142" t="str">
        <f>VLOOKUP(HY2,Compo!$G$2:$I$11,2,0)</f>
        <v>Corentin T</v>
      </c>
      <c r="IA2" s="143">
        <f>VLOOKUP(HY2,Compo!$G$2:$I$11,3,0)</f>
        <v>9.4769422737978264</v>
      </c>
      <c r="IB2" s="88"/>
      <c r="IC2" s="141">
        <v>1</v>
      </c>
      <c r="ID2" s="142" t="str">
        <f>VLOOKUP(IC2,Compo!$G$2:$I$11,2,0)</f>
        <v>Corentin T</v>
      </c>
      <c r="IE2" s="143">
        <f>VLOOKUP(IC2,Compo!$G$2:$I$11,3,0)</f>
        <v>9.4769422737978264</v>
      </c>
      <c r="IF2" s="88"/>
      <c r="IG2" s="141">
        <v>1</v>
      </c>
      <c r="IH2" s="142" t="str">
        <f>VLOOKUP(IG2,Compo!$G$2:$I$11,2,0)</f>
        <v>Corentin T</v>
      </c>
      <c r="II2" s="143">
        <f>VLOOKUP(IG2,Compo!$G$2:$I$11,3,0)</f>
        <v>9.4769422737978264</v>
      </c>
      <c r="IJ2" s="88"/>
      <c r="IK2" s="141">
        <v>1</v>
      </c>
      <c r="IL2" s="142" t="str">
        <f>VLOOKUP(IK2,Compo!$G$2:$I$11,2,0)</f>
        <v>Corentin T</v>
      </c>
      <c r="IM2" s="143">
        <f>VLOOKUP(IK2,Compo!$G$2:$I$11,3,0)</f>
        <v>9.4769422737978264</v>
      </c>
      <c r="IN2" s="88"/>
      <c r="IO2" s="141">
        <v>1</v>
      </c>
      <c r="IP2" s="142" t="str">
        <f>VLOOKUP(IO2,Compo!$G$2:$I$11,2,0)</f>
        <v>Corentin T</v>
      </c>
      <c r="IQ2" s="143">
        <f>VLOOKUP(IO2,Compo!$G$2:$I$11,3,0)</f>
        <v>9.4769422737978264</v>
      </c>
      <c r="IR2" s="88"/>
      <c r="IS2" s="141">
        <v>1</v>
      </c>
      <c r="IT2" s="142" t="str">
        <f>VLOOKUP(IS2,Compo!$G$2:$I$11,2,0)</f>
        <v>Corentin T</v>
      </c>
      <c r="IU2" s="143">
        <f>VLOOKUP(IS2,Compo!$G$2:$I$11,3,0)</f>
        <v>9.4769422737978264</v>
      </c>
      <c r="IV2" s="88"/>
      <c r="IW2" s="141">
        <v>1</v>
      </c>
      <c r="IX2" s="142" t="str">
        <f>VLOOKUP(IW2,Compo!$G$2:$I$11,2,0)</f>
        <v>Corentin T</v>
      </c>
      <c r="IY2" s="143">
        <f>VLOOKUP(IW2,Compo!$G$2:$I$11,3,0)</f>
        <v>9.4769422737978264</v>
      </c>
      <c r="IZ2" s="88"/>
      <c r="JA2" s="141">
        <v>1</v>
      </c>
      <c r="JB2" s="142" t="str">
        <f>VLOOKUP(JA2,Compo!$G$2:$I$11,2,0)</f>
        <v>Corentin T</v>
      </c>
      <c r="JC2" s="143">
        <f>VLOOKUP(JA2,Compo!$G$2:$I$11,3,0)</f>
        <v>9.4769422737978264</v>
      </c>
      <c r="JD2" s="88"/>
      <c r="JE2" s="141">
        <v>1</v>
      </c>
      <c r="JF2" s="142" t="str">
        <f>VLOOKUP(JE2,Compo!$G$2:$I$11,2,0)</f>
        <v>Corentin T</v>
      </c>
      <c r="JG2" s="143">
        <f>VLOOKUP(JE2,Compo!$G$2:$I$11,3,0)</f>
        <v>9.4769422737978264</v>
      </c>
      <c r="JH2" s="88"/>
      <c r="JI2" s="141">
        <v>1</v>
      </c>
      <c r="JJ2" s="142" t="str">
        <f>VLOOKUP(JI2,Compo!$G$2:$I$11,2,0)</f>
        <v>Corentin T</v>
      </c>
      <c r="JK2" s="143">
        <f>VLOOKUP(JI2,Compo!$G$2:$I$11,3,0)</f>
        <v>9.4769422737978264</v>
      </c>
      <c r="JL2" s="88"/>
      <c r="JM2" s="141">
        <v>1</v>
      </c>
      <c r="JN2" s="142" t="str">
        <f>VLOOKUP(JM2,Compo!$G$2:$I$11,2,0)</f>
        <v>Corentin T</v>
      </c>
      <c r="JO2" s="143">
        <f>VLOOKUP(JM2,Compo!$G$2:$I$11,3,0)</f>
        <v>9.4769422737978264</v>
      </c>
      <c r="JP2" s="88"/>
      <c r="JQ2" s="141">
        <v>1</v>
      </c>
      <c r="JR2" s="142" t="str">
        <f>VLOOKUP(JQ2,Compo!$G$2:$I$11,2,0)</f>
        <v>Corentin T</v>
      </c>
      <c r="JS2" s="143">
        <f>VLOOKUP(JQ2,Compo!$G$2:$I$11,3,0)</f>
        <v>9.4769422737978264</v>
      </c>
      <c r="JT2" s="88"/>
      <c r="JU2" s="141">
        <v>1</v>
      </c>
      <c r="JV2" s="142" t="str">
        <f>VLOOKUP(JU2,Compo!$G$2:$I$11,2,0)</f>
        <v>Corentin T</v>
      </c>
      <c r="JW2" s="143">
        <f>VLOOKUP(JU2,Compo!$G$2:$I$11,3,0)</f>
        <v>9.4769422737978264</v>
      </c>
      <c r="JX2" s="88"/>
      <c r="JY2" s="141">
        <v>1</v>
      </c>
      <c r="JZ2" s="142" t="str">
        <f>VLOOKUP(JY2,Compo!$G$2:$I$11,2,0)</f>
        <v>Corentin T</v>
      </c>
      <c r="KA2" s="143">
        <f>VLOOKUP(JY2,Compo!$G$2:$I$11,3,0)</f>
        <v>9.4769422737978264</v>
      </c>
      <c r="KB2" s="88"/>
      <c r="KC2" s="141">
        <v>1</v>
      </c>
      <c r="KD2" s="142" t="str">
        <f>VLOOKUP(KC2,Compo!$G$2:$I$11,2,0)</f>
        <v>Corentin T</v>
      </c>
      <c r="KE2" s="143">
        <f>VLOOKUP(KC2,Compo!$G$2:$I$11,3,0)</f>
        <v>9.4769422737978264</v>
      </c>
      <c r="KF2" s="88"/>
      <c r="KG2" s="141">
        <v>1</v>
      </c>
      <c r="KH2" s="142" t="str">
        <f>VLOOKUP(KG2,Compo!$G$2:$I$11,2,0)</f>
        <v>Corentin T</v>
      </c>
      <c r="KI2" s="143">
        <f>VLOOKUP(KG2,Compo!$G$2:$I$11,3,0)</f>
        <v>9.4769422737978264</v>
      </c>
      <c r="KJ2" s="88"/>
      <c r="KK2" s="141">
        <v>1</v>
      </c>
      <c r="KL2" s="142" t="str">
        <f>VLOOKUP(KK2,Compo!$G$2:$I$11,2,0)</f>
        <v>Corentin T</v>
      </c>
      <c r="KM2" s="143">
        <f>VLOOKUP(KK2,Compo!$G$2:$I$11,3,0)</f>
        <v>9.4769422737978264</v>
      </c>
      <c r="KN2" s="88"/>
      <c r="KO2" s="141">
        <v>1</v>
      </c>
      <c r="KP2" s="142" t="str">
        <f>VLOOKUP(KO2,Compo!$G$2:$I$11,2,0)</f>
        <v>Corentin T</v>
      </c>
      <c r="KQ2" s="143">
        <f>VLOOKUP(KO2,Compo!$G$2:$I$11,3,0)</f>
        <v>9.4769422737978264</v>
      </c>
      <c r="KR2" s="88"/>
      <c r="KS2" s="141">
        <v>1</v>
      </c>
      <c r="KT2" s="142" t="str">
        <f>VLOOKUP(KS2,Compo!$G$2:$I$11,2,0)</f>
        <v>Corentin T</v>
      </c>
      <c r="KU2" s="143">
        <f>VLOOKUP(KS2,Compo!$G$2:$I$11,3,0)</f>
        <v>9.4769422737978264</v>
      </c>
      <c r="KV2" s="88"/>
      <c r="KW2" s="141">
        <v>1</v>
      </c>
      <c r="KX2" s="142" t="str">
        <f>VLOOKUP(KW2,Compo!$G$2:$I$11,2,0)</f>
        <v>Corentin T</v>
      </c>
      <c r="KY2" s="143">
        <f>VLOOKUP(KW2,Compo!$G$2:$I$11,3,0)</f>
        <v>9.4769422737978264</v>
      </c>
      <c r="KZ2" s="88"/>
      <c r="LA2" s="141">
        <v>1</v>
      </c>
      <c r="LB2" s="142" t="str">
        <f>VLOOKUP(LA2,Compo!$G$2:$I$11,2,0)</f>
        <v>Corentin T</v>
      </c>
      <c r="LC2" s="143">
        <f>VLOOKUP(LA2,Compo!$G$2:$I$11,3,0)</f>
        <v>9.4769422737978264</v>
      </c>
      <c r="LD2" s="88"/>
      <c r="LE2" s="141">
        <v>1</v>
      </c>
      <c r="LF2" s="142" t="str">
        <f>VLOOKUP(LE2,Compo!$G$2:$I$11,2,0)</f>
        <v>Corentin T</v>
      </c>
      <c r="LG2" s="143">
        <f>VLOOKUP(LE2,Compo!$G$2:$I$11,3,0)</f>
        <v>9.4769422737978264</v>
      </c>
      <c r="LH2" s="88"/>
      <c r="LI2" s="141">
        <v>1</v>
      </c>
      <c r="LJ2" s="142" t="str">
        <f>VLOOKUP(LI2,Compo!$G$2:$I$11,2,0)</f>
        <v>Corentin T</v>
      </c>
      <c r="LK2" s="143">
        <f>VLOOKUP(LI2,Compo!$G$2:$I$11,3,0)</f>
        <v>9.4769422737978264</v>
      </c>
      <c r="LL2" s="88"/>
      <c r="LM2" s="141">
        <v>1</v>
      </c>
      <c r="LN2" s="142" t="str">
        <f>VLOOKUP(LM2,Compo!$G$2:$I$11,2,0)</f>
        <v>Corentin T</v>
      </c>
      <c r="LO2" s="143">
        <f>VLOOKUP(LM2,Compo!$G$2:$I$11,3,0)</f>
        <v>9.4769422737978264</v>
      </c>
      <c r="LP2" s="88"/>
      <c r="LQ2" s="141">
        <v>1</v>
      </c>
      <c r="LR2" s="142" t="str">
        <f>VLOOKUP(LQ2,Compo!$G$2:$I$11,2,0)</f>
        <v>Corentin T</v>
      </c>
      <c r="LS2" s="143">
        <f>VLOOKUP(LQ2,Compo!$G$2:$I$11,3,0)</f>
        <v>9.4769422737978264</v>
      </c>
      <c r="LT2" s="88"/>
      <c r="LU2" s="141">
        <v>1</v>
      </c>
      <c r="LV2" s="142" t="str">
        <f>VLOOKUP(LU2,Compo!$G$2:$I$11,2,0)</f>
        <v>Corentin T</v>
      </c>
      <c r="LW2" s="143">
        <f>VLOOKUP(LU2,Compo!$G$2:$I$11,3,0)</f>
        <v>9.4769422737978264</v>
      </c>
      <c r="LX2" s="88"/>
      <c r="LY2" s="141">
        <v>1</v>
      </c>
      <c r="LZ2" s="142" t="str">
        <f>VLOOKUP(LY2,Compo!$G$2:$I$11,2,0)</f>
        <v>Corentin T</v>
      </c>
      <c r="MA2" s="143">
        <f>VLOOKUP(LY2,Compo!$G$2:$I$11,3,0)</f>
        <v>9.4769422737978264</v>
      </c>
      <c r="MB2" s="88"/>
      <c r="MC2" s="141">
        <v>1</v>
      </c>
      <c r="MD2" s="142" t="str">
        <f>VLOOKUP(MC2,Compo!$G$2:$I$11,2,0)</f>
        <v>Corentin T</v>
      </c>
      <c r="ME2" s="143">
        <f>VLOOKUP(MC2,Compo!$G$2:$I$11,3,0)</f>
        <v>9.4769422737978264</v>
      </c>
      <c r="MF2" s="88"/>
      <c r="MG2" s="141">
        <v>1</v>
      </c>
      <c r="MH2" s="142" t="str">
        <f>VLOOKUP(MG2,Compo!$G$2:$I$11,2,0)</f>
        <v>Corentin T</v>
      </c>
      <c r="MI2" s="143">
        <f>VLOOKUP(MG2,Compo!$G$2:$I$11,3,0)</f>
        <v>9.4769422737978264</v>
      </c>
      <c r="MJ2" s="88"/>
      <c r="MK2" s="141">
        <v>1</v>
      </c>
      <c r="ML2" s="142" t="str">
        <f>VLOOKUP(MK2,Compo!$G$2:$I$11,2,0)</f>
        <v>Corentin T</v>
      </c>
      <c r="MM2" s="143">
        <f>VLOOKUP(MK2,Compo!$G$2:$I$11,3,0)</f>
        <v>9.4769422737978264</v>
      </c>
      <c r="MN2" s="88"/>
      <c r="MO2" s="141">
        <v>1</v>
      </c>
      <c r="MP2" s="142" t="str">
        <f>VLOOKUP(MO2,Compo!$G$2:$I$11,2,0)</f>
        <v>Corentin T</v>
      </c>
      <c r="MQ2" s="143">
        <f>VLOOKUP(MO2,Compo!$G$2:$I$11,3,0)</f>
        <v>9.4769422737978264</v>
      </c>
      <c r="MR2" s="88"/>
      <c r="MS2" s="141">
        <v>1</v>
      </c>
      <c r="MT2" s="142" t="str">
        <f>VLOOKUP(MS2,Compo!$G$2:$I$11,2,0)</f>
        <v>Corentin T</v>
      </c>
      <c r="MU2" s="143">
        <f>VLOOKUP(MS2,Compo!$G$2:$I$11,3,0)</f>
        <v>9.4769422737978264</v>
      </c>
      <c r="MV2" s="88"/>
      <c r="MW2" s="141">
        <v>1</v>
      </c>
      <c r="MX2" s="142" t="str">
        <f>VLOOKUP(MW2,Compo!$G$2:$I$11,2,0)</f>
        <v>Corentin T</v>
      </c>
      <c r="MY2" s="143">
        <f>VLOOKUP(MW2,Compo!$G$2:$I$11,3,0)</f>
        <v>9.4769422737978264</v>
      </c>
      <c r="MZ2" s="88"/>
      <c r="NA2" s="141">
        <v>1</v>
      </c>
      <c r="NB2" s="142" t="str">
        <f>VLOOKUP(NA2,Compo!$G$2:$I$11,2,0)</f>
        <v>Corentin T</v>
      </c>
      <c r="NC2" s="143">
        <f>VLOOKUP(NA2,Compo!$G$2:$I$11,3,0)</f>
        <v>9.4769422737978264</v>
      </c>
      <c r="ND2" s="88"/>
      <c r="NE2" s="141">
        <v>1</v>
      </c>
      <c r="NF2" s="142" t="str">
        <f>VLOOKUP(NE2,Compo!$G$2:$I$11,2,0)</f>
        <v>Corentin T</v>
      </c>
      <c r="NG2" s="143">
        <f>VLOOKUP(NE2,Compo!$G$2:$I$11,3,0)</f>
        <v>9.4769422737978264</v>
      </c>
      <c r="NH2" s="88"/>
      <c r="NI2" s="141">
        <v>1</v>
      </c>
      <c r="NJ2" s="142" t="str">
        <f>VLOOKUP(NI2,Compo!$G$2:$I$11,2,0)</f>
        <v>Corentin T</v>
      </c>
      <c r="NK2" s="143">
        <f>VLOOKUP(NI2,Compo!$G$2:$I$11,3,0)</f>
        <v>9.4769422737978264</v>
      </c>
      <c r="NL2" s="88"/>
      <c r="NM2" s="141">
        <v>1</v>
      </c>
      <c r="NN2" s="142" t="str">
        <f>VLOOKUP(NM2,Compo!$G$2:$I$11,2,0)</f>
        <v>Corentin T</v>
      </c>
      <c r="NO2" s="143">
        <f>VLOOKUP(NM2,Compo!$G$2:$I$11,3,0)</f>
        <v>9.4769422737978264</v>
      </c>
      <c r="NP2" s="88"/>
      <c r="NQ2" s="141">
        <v>1</v>
      </c>
      <c r="NR2" s="142" t="str">
        <f>VLOOKUP(NQ2,Compo!$G$2:$I$11,2,0)</f>
        <v>Corentin T</v>
      </c>
      <c r="NS2" s="143">
        <f>VLOOKUP(NQ2,Compo!$G$2:$I$11,3,0)</f>
        <v>9.4769422737978264</v>
      </c>
      <c r="NT2" s="88"/>
      <c r="NU2" s="141">
        <v>1</v>
      </c>
      <c r="NV2" s="142" t="str">
        <f>VLOOKUP(NU2,Compo!$G$2:$I$11,2,0)</f>
        <v>Corentin T</v>
      </c>
      <c r="NW2" s="143">
        <f>VLOOKUP(NU2,Compo!$G$2:$I$11,3,0)</f>
        <v>9.4769422737978264</v>
      </c>
      <c r="NX2" s="88"/>
      <c r="NY2" s="141">
        <v>1</v>
      </c>
      <c r="NZ2" s="142" t="str">
        <f>VLOOKUP(NY2,Compo!$G$2:$I$11,2,0)</f>
        <v>Corentin T</v>
      </c>
      <c r="OA2" s="143">
        <f>VLOOKUP(NY2,Compo!$G$2:$I$11,3,0)</f>
        <v>9.4769422737978264</v>
      </c>
      <c r="OB2" s="88"/>
      <c r="OC2" s="141">
        <v>1</v>
      </c>
      <c r="OD2" s="142" t="str">
        <f>VLOOKUP(OC2,Compo!$G$2:$I$11,2,0)</f>
        <v>Corentin T</v>
      </c>
      <c r="OE2" s="143">
        <f>VLOOKUP(OC2,Compo!$G$2:$I$11,3,0)</f>
        <v>9.4769422737978264</v>
      </c>
      <c r="OF2" s="88"/>
      <c r="OG2" s="141">
        <v>1</v>
      </c>
      <c r="OH2" s="142" t="str">
        <f>VLOOKUP(OG2,Compo!$G$2:$I$11,2,0)</f>
        <v>Corentin T</v>
      </c>
      <c r="OI2" s="143">
        <f>VLOOKUP(OG2,Compo!$G$2:$I$11,3,0)</f>
        <v>9.4769422737978264</v>
      </c>
      <c r="OJ2" s="88"/>
      <c r="OK2" s="141">
        <v>1</v>
      </c>
      <c r="OL2" s="142" t="str">
        <f>VLOOKUP(OK2,Compo!$G$2:$I$11,2,0)</f>
        <v>Corentin T</v>
      </c>
      <c r="OM2" s="143">
        <f>VLOOKUP(OK2,Compo!$G$2:$I$11,3,0)</f>
        <v>9.4769422737978264</v>
      </c>
      <c r="ON2" s="88"/>
      <c r="OO2" s="141">
        <v>1</v>
      </c>
      <c r="OP2" s="142" t="str">
        <f>VLOOKUP(OO2,Compo!$G$2:$I$11,2,0)</f>
        <v>Corentin T</v>
      </c>
      <c r="OQ2" s="143">
        <f>VLOOKUP(OO2,Compo!$G$2:$I$11,3,0)</f>
        <v>9.4769422737978264</v>
      </c>
      <c r="OR2" s="88"/>
      <c r="OS2" s="141">
        <v>1</v>
      </c>
      <c r="OT2" s="142" t="str">
        <f>VLOOKUP(OS2,Compo!$G$2:$I$11,2,0)</f>
        <v>Corentin T</v>
      </c>
      <c r="OU2" s="143">
        <f>VLOOKUP(OS2,Compo!$G$2:$I$11,3,0)</f>
        <v>9.4769422737978264</v>
      </c>
      <c r="OV2" s="88"/>
      <c r="OW2" s="141">
        <v>1</v>
      </c>
      <c r="OX2" s="142" t="str">
        <f>VLOOKUP(OW2,Compo!$G$2:$I$11,2,0)</f>
        <v>Corentin T</v>
      </c>
      <c r="OY2" s="143">
        <f>VLOOKUP(OW2,Compo!$G$2:$I$11,3,0)</f>
        <v>9.4769422737978264</v>
      </c>
      <c r="OZ2" s="88"/>
      <c r="PA2" s="141">
        <v>1</v>
      </c>
      <c r="PB2" s="142" t="str">
        <f>VLOOKUP(PA2,Compo!$G$2:$I$11,2,0)</f>
        <v>Corentin T</v>
      </c>
      <c r="PC2" s="143">
        <f>VLOOKUP(PA2,Compo!$G$2:$I$11,3,0)</f>
        <v>9.4769422737978264</v>
      </c>
      <c r="PD2" s="88"/>
      <c r="PE2" s="141">
        <v>1</v>
      </c>
      <c r="PF2" s="142" t="str">
        <f>VLOOKUP(PE2,Compo!$G$2:$I$11,2,0)</f>
        <v>Corentin T</v>
      </c>
      <c r="PG2" s="143">
        <f>VLOOKUP(PE2,Compo!$G$2:$I$11,3,0)</f>
        <v>9.4769422737978264</v>
      </c>
      <c r="PH2" s="88"/>
      <c r="PI2" s="141">
        <v>1</v>
      </c>
      <c r="PJ2" s="142" t="str">
        <f>VLOOKUP(PI2,Compo!$G$2:$I$11,2,0)</f>
        <v>Corentin T</v>
      </c>
      <c r="PK2" s="143">
        <f>VLOOKUP(PI2,Compo!$G$2:$I$11,3,0)</f>
        <v>9.4769422737978264</v>
      </c>
      <c r="PL2" s="88"/>
      <c r="PM2" s="141">
        <v>1</v>
      </c>
      <c r="PN2" s="142" t="str">
        <f>VLOOKUP(PM2,Compo!$G$2:$I$11,2,0)</f>
        <v>Corentin T</v>
      </c>
      <c r="PO2" s="143">
        <f>VLOOKUP(PM2,Compo!$G$2:$I$11,3,0)</f>
        <v>9.4769422737978264</v>
      </c>
      <c r="PP2" s="88"/>
      <c r="PQ2" s="141">
        <v>1</v>
      </c>
      <c r="PR2" s="142" t="str">
        <f>VLOOKUP(PQ2,Compo!$G$2:$I$11,2,0)</f>
        <v>Corentin T</v>
      </c>
      <c r="PS2" s="143">
        <f>VLOOKUP(PQ2,Compo!$G$2:$I$11,3,0)</f>
        <v>9.4769422737978264</v>
      </c>
      <c r="PT2" s="88"/>
      <c r="PU2" s="141">
        <v>1</v>
      </c>
      <c r="PV2" s="142" t="str">
        <f>VLOOKUP(PU2,Compo!$G$2:$I$11,2,0)</f>
        <v>Corentin T</v>
      </c>
      <c r="PW2" s="143">
        <f>VLOOKUP(PU2,Compo!$G$2:$I$11,3,0)</f>
        <v>9.4769422737978264</v>
      </c>
      <c r="PX2" s="88"/>
      <c r="PY2" s="141">
        <v>1</v>
      </c>
      <c r="PZ2" s="142" t="str">
        <f>VLOOKUP(PY2,Compo!$G$2:$I$11,2,0)</f>
        <v>Corentin T</v>
      </c>
      <c r="QA2" s="143">
        <f>VLOOKUP(PY2,Compo!$G$2:$I$11,3,0)</f>
        <v>9.4769422737978264</v>
      </c>
      <c r="QB2" s="88"/>
      <c r="QC2" s="141">
        <v>1</v>
      </c>
      <c r="QD2" s="142" t="str">
        <f>VLOOKUP(QC2,Compo!$G$2:$I$11,2,0)</f>
        <v>Corentin T</v>
      </c>
      <c r="QE2" s="143">
        <f>VLOOKUP(QC2,Compo!$G$2:$I$11,3,0)</f>
        <v>9.4769422737978264</v>
      </c>
      <c r="QF2" s="88"/>
      <c r="QG2" s="141">
        <v>1</v>
      </c>
      <c r="QH2" s="142" t="str">
        <f>VLOOKUP(QG2,Compo!$G$2:$I$11,2,0)</f>
        <v>Corentin T</v>
      </c>
      <c r="QI2" s="143">
        <f>VLOOKUP(QG2,Compo!$G$2:$I$11,3,0)</f>
        <v>9.4769422737978264</v>
      </c>
      <c r="QJ2" s="88"/>
      <c r="QK2" s="141">
        <v>1</v>
      </c>
      <c r="QL2" s="142" t="str">
        <f>VLOOKUP(QK2,Compo!$G$2:$I$11,2,0)</f>
        <v>Corentin T</v>
      </c>
      <c r="QM2" s="143">
        <f>VLOOKUP(QK2,Compo!$G$2:$I$11,3,0)</f>
        <v>9.4769422737978264</v>
      </c>
      <c r="QN2" s="88"/>
      <c r="QO2" s="141">
        <v>1</v>
      </c>
      <c r="QP2" s="142" t="str">
        <f>VLOOKUP(QO2,Compo!$G$2:$I$11,2,0)</f>
        <v>Corentin T</v>
      </c>
      <c r="QQ2" s="143">
        <f>VLOOKUP(QO2,Compo!$G$2:$I$11,3,0)</f>
        <v>9.4769422737978264</v>
      </c>
      <c r="QR2" s="88"/>
      <c r="QS2" s="141">
        <v>1</v>
      </c>
      <c r="QT2" s="142" t="str">
        <f>VLOOKUP(QS2,Compo!$G$2:$I$11,2,0)</f>
        <v>Corentin T</v>
      </c>
      <c r="QU2" s="143">
        <f>VLOOKUP(QS2,Compo!$G$2:$I$11,3,0)</f>
        <v>9.4769422737978264</v>
      </c>
      <c r="QV2" s="88"/>
      <c r="QW2" s="141">
        <v>1</v>
      </c>
      <c r="QX2" s="142" t="str">
        <f>VLOOKUP(QW2,Compo!$G$2:$I$11,2,0)</f>
        <v>Corentin T</v>
      </c>
      <c r="QY2" s="143">
        <f>VLOOKUP(QW2,Compo!$G$2:$I$11,3,0)</f>
        <v>9.4769422737978264</v>
      </c>
      <c r="QZ2" s="88"/>
      <c r="RA2" s="141">
        <v>1</v>
      </c>
      <c r="RB2" s="142" t="str">
        <f>VLOOKUP(RA2,Compo!$G$2:$I$11,2,0)</f>
        <v>Corentin T</v>
      </c>
      <c r="RC2" s="143">
        <f>VLOOKUP(RA2,Compo!$G$2:$I$11,3,0)</f>
        <v>9.4769422737978264</v>
      </c>
      <c r="RD2" s="88"/>
      <c r="RE2" s="141">
        <v>1</v>
      </c>
      <c r="RF2" s="142" t="str">
        <f>VLOOKUP(RE2,Compo!$G$2:$I$11,2,0)</f>
        <v>Corentin T</v>
      </c>
      <c r="RG2" s="143">
        <f>VLOOKUP(RE2,Compo!$G$2:$I$11,3,0)</f>
        <v>9.4769422737978264</v>
      </c>
      <c r="RH2" s="88"/>
      <c r="RI2" s="141">
        <v>1</v>
      </c>
      <c r="RJ2" s="142" t="str">
        <f>VLOOKUP(RI2,Compo!$G$2:$I$11,2,0)</f>
        <v>Corentin T</v>
      </c>
      <c r="RK2" s="143">
        <f>VLOOKUP(RI2,Compo!$G$2:$I$11,3,0)</f>
        <v>9.4769422737978264</v>
      </c>
      <c r="RL2" s="88"/>
      <c r="RM2" s="141">
        <v>1</v>
      </c>
      <c r="RN2" s="142" t="str">
        <f>VLOOKUP(RM2,Compo!$G$2:$I$11,2,0)</f>
        <v>Corentin T</v>
      </c>
      <c r="RO2" s="143">
        <f>VLOOKUP(RM2,Compo!$G$2:$I$11,3,0)</f>
        <v>9.4769422737978264</v>
      </c>
      <c r="RP2" s="88"/>
      <c r="RQ2" s="141">
        <v>1</v>
      </c>
      <c r="RR2" s="142" t="str">
        <f>VLOOKUP(RQ2,Compo!$G$2:$I$11,2,0)</f>
        <v>Corentin T</v>
      </c>
      <c r="RS2" s="143">
        <f>VLOOKUP(RQ2,Compo!$G$2:$I$11,3,0)</f>
        <v>9.4769422737978264</v>
      </c>
      <c r="RT2" s="88"/>
      <c r="RU2" s="141">
        <v>1</v>
      </c>
      <c r="RV2" s="142" t="str">
        <f>VLOOKUP(RU2,Compo!$G$2:$I$11,2,0)</f>
        <v>Corentin T</v>
      </c>
      <c r="RW2" s="143">
        <f>VLOOKUP(RU2,Compo!$G$2:$I$11,3,0)</f>
        <v>9.4769422737978264</v>
      </c>
      <c r="RX2" s="88"/>
      <c r="RY2" s="141">
        <v>1</v>
      </c>
      <c r="RZ2" s="142" t="str">
        <f>VLOOKUP(RY2,Compo!$G$2:$I$11,2,0)</f>
        <v>Corentin T</v>
      </c>
      <c r="SA2" s="143">
        <f>VLOOKUP(RY2,Compo!$G$2:$I$11,3,0)</f>
        <v>9.4769422737978264</v>
      </c>
      <c r="SB2" s="88"/>
      <c r="SC2" s="88"/>
      <c r="SD2" s="88"/>
      <c r="SE2" s="88"/>
      <c r="SF2" s="88"/>
      <c r="SG2" s="88"/>
      <c r="SH2" s="88"/>
      <c r="SI2" s="88"/>
      <c r="SJ2" s="88"/>
      <c r="SK2" s="88"/>
      <c r="SL2" s="88"/>
      <c r="SM2" s="88"/>
      <c r="SN2" s="88"/>
      <c r="SO2" s="88"/>
      <c r="SP2" s="88"/>
      <c r="SQ2" s="88"/>
      <c r="SR2" s="88"/>
      <c r="SS2" s="88"/>
      <c r="ST2" s="88"/>
      <c r="SU2" s="88"/>
      <c r="SV2" s="88"/>
      <c r="SW2" s="88"/>
      <c r="SX2" s="88"/>
      <c r="SY2" s="88"/>
      <c r="SZ2" s="88"/>
      <c r="TA2" s="88"/>
      <c r="TB2" s="88"/>
      <c r="TC2" s="88"/>
      <c r="TD2" s="88"/>
      <c r="TE2" s="88"/>
      <c r="TF2" s="88"/>
      <c r="TG2" s="88"/>
      <c r="TH2" s="88"/>
      <c r="TI2" s="88"/>
      <c r="TJ2" s="88"/>
      <c r="TK2" s="88"/>
      <c r="TL2" s="88"/>
      <c r="TM2" s="88"/>
      <c r="TN2" s="88"/>
      <c r="TO2" s="88"/>
      <c r="TP2" s="88"/>
      <c r="TQ2" s="88"/>
      <c r="TR2" s="88"/>
      <c r="TS2" s="88"/>
      <c r="TT2" s="88"/>
      <c r="TU2" s="88"/>
      <c r="TV2" s="88"/>
      <c r="TW2" s="88"/>
      <c r="TX2" s="88"/>
      <c r="TY2" s="88"/>
      <c r="TZ2" s="88"/>
      <c r="UA2" s="88"/>
      <c r="UB2" s="88"/>
      <c r="UC2" s="88"/>
      <c r="UD2" s="88"/>
      <c r="UE2" s="88"/>
      <c r="UF2" s="88"/>
      <c r="UG2" s="88"/>
      <c r="UH2" s="88"/>
      <c r="UI2" s="88"/>
      <c r="UJ2" s="88"/>
      <c r="UK2" s="88"/>
      <c r="UL2" s="88"/>
      <c r="UM2" s="88"/>
      <c r="UN2" s="88"/>
      <c r="UO2" s="88"/>
      <c r="UP2" s="88"/>
      <c r="UQ2" s="88"/>
      <c r="UR2" s="88"/>
      <c r="US2" s="88"/>
      <c r="UT2" s="88"/>
      <c r="UU2" s="88"/>
      <c r="UV2" s="88"/>
      <c r="UW2" s="88"/>
      <c r="UX2" s="88"/>
      <c r="UY2" s="88"/>
      <c r="UZ2" s="88"/>
      <c r="VA2" s="88"/>
      <c r="VB2" s="88"/>
      <c r="VC2" s="88"/>
      <c r="VD2" s="88"/>
      <c r="VE2" s="88"/>
      <c r="VF2" s="88"/>
      <c r="VG2" s="88"/>
      <c r="VH2" s="88"/>
      <c r="VI2" s="88"/>
      <c r="VJ2" s="88"/>
      <c r="VK2" s="88"/>
      <c r="VL2" s="88"/>
      <c r="VM2" s="88"/>
      <c r="VN2" s="88"/>
      <c r="VO2" s="88"/>
      <c r="VP2" s="88"/>
      <c r="VQ2" s="88"/>
      <c r="VR2" s="88"/>
      <c r="VS2" s="88"/>
      <c r="VT2" s="88"/>
      <c r="VU2" s="88"/>
      <c r="VV2" s="88"/>
      <c r="VW2" s="88"/>
      <c r="VX2" s="88"/>
      <c r="VY2" s="88"/>
      <c r="VZ2" s="88"/>
      <c r="WA2" s="88"/>
      <c r="WB2" s="88"/>
      <c r="WC2" s="88"/>
      <c r="WD2" s="88"/>
      <c r="WE2" s="88"/>
      <c r="WF2" s="88"/>
      <c r="WG2" s="88"/>
      <c r="WH2" s="88"/>
      <c r="WI2" s="88"/>
      <c r="WJ2" s="88"/>
      <c r="WK2" s="88"/>
      <c r="WL2" s="88"/>
      <c r="WM2" s="88"/>
      <c r="WN2" s="88"/>
      <c r="WO2" s="88"/>
      <c r="WP2" s="88"/>
      <c r="WQ2" s="88"/>
      <c r="WR2" s="88"/>
      <c r="WS2" s="88"/>
      <c r="WT2" s="88"/>
      <c r="WU2" s="88"/>
      <c r="WV2" s="88"/>
      <c r="WW2" s="88"/>
      <c r="WX2" s="88"/>
      <c r="WY2" s="88"/>
      <c r="WZ2" s="88"/>
      <c r="XA2" s="88"/>
      <c r="XB2" s="88"/>
      <c r="XC2" s="88"/>
      <c r="XD2" s="88"/>
      <c r="XE2" s="88"/>
      <c r="XF2" s="88"/>
      <c r="XG2" s="88"/>
      <c r="XH2" s="88"/>
      <c r="XI2" s="88"/>
      <c r="XJ2" s="88"/>
      <c r="XK2" s="88"/>
      <c r="XL2" s="88"/>
      <c r="XM2" s="88"/>
      <c r="XN2" s="88"/>
      <c r="XO2" s="88"/>
      <c r="XP2" s="88"/>
      <c r="XQ2" s="88"/>
      <c r="XR2" s="88"/>
      <c r="XS2" s="88"/>
      <c r="XT2" s="88"/>
      <c r="XU2" s="88"/>
      <c r="XV2" s="88"/>
      <c r="XW2" s="88"/>
      <c r="XX2" s="88"/>
      <c r="XY2" s="88"/>
      <c r="XZ2" s="88"/>
      <c r="YA2" s="88"/>
      <c r="YB2" s="88"/>
      <c r="YC2" s="88"/>
      <c r="YD2" s="88"/>
      <c r="YE2" s="88"/>
      <c r="YF2" s="88"/>
      <c r="YG2" s="88"/>
      <c r="YH2" s="88"/>
      <c r="YI2" s="88"/>
      <c r="YJ2" s="88"/>
      <c r="YK2" s="88"/>
      <c r="YL2" s="88"/>
      <c r="YM2" s="88"/>
      <c r="YN2" s="88"/>
      <c r="YO2" s="88"/>
      <c r="YP2" s="88"/>
      <c r="YQ2" s="88"/>
      <c r="YR2" s="88"/>
      <c r="YS2" s="88"/>
      <c r="YT2" s="88"/>
      <c r="YU2" s="88"/>
      <c r="YV2" s="88"/>
      <c r="YW2" s="88"/>
      <c r="YX2" s="88"/>
      <c r="YY2" s="88"/>
      <c r="YZ2" s="88"/>
      <c r="ZA2" s="88"/>
      <c r="ZB2" s="88"/>
      <c r="ZC2" s="88"/>
      <c r="ZD2" s="88"/>
      <c r="ZE2" s="88"/>
      <c r="ZF2" s="88"/>
      <c r="ZG2" s="88"/>
      <c r="ZH2" s="88"/>
      <c r="ZI2" s="88"/>
      <c r="ZJ2" s="88"/>
      <c r="ZK2" s="88"/>
      <c r="ZL2" s="88"/>
      <c r="ZM2" s="88"/>
      <c r="ZN2" s="88"/>
      <c r="ZO2" s="88"/>
      <c r="ZP2" s="88"/>
      <c r="ZQ2" s="88"/>
      <c r="ZR2" s="88"/>
      <c r="ZS2" s="88"/>
      <c r="ZT2" s="88"/>
      <c r="ZU2" s="88"/>
      <c r="ZV2" s="88"/>
      <c r="ZW2" s="88"/>
      <c r="ZX2" s="88"/>
      <c r="ZY2" s="88"/>
      <c r="ZZ2" s="88"/>
      <c r="AAA2" s="88"/>
      <c r="AAB2" s="88"/>
      <c r="AAC2" s="88"/>
      <c r="AAD2" s="88"/>
      <c r="AAE2" s="88"/>
      <c r="AAF2" s="88"/>
      <c r="AAG2" s="88"/>
      <c r="AAH2" s="88"/>
      <c r="AAI2" s="88"/>
      <c r="AAJ2" s="88"/>
      <c r="AAK2" s="88"/>
      <c r="AAL2" s="88"/>
      <c r="AAM2" s="88"/>
      <c r="AAN2" s="88"/>
      <c r="AAO2" s="88"/>
      <c r="AAP2" s="88"/>
      <c r="AAQ2" s="88"/>
      <c r="AAR2" s="88"/>
      <c r="AAS2" s="88"/>
      <c r="AAT2" s="88"/>
      <c r="AAU2" s="88"/>
      <c r="AAV2" s="88"/>
      <c r="AAW2" s="88"/>
      <c r="AAX2" s="88"/>
      <c r="AAY2" s="88"/>
      <c r="AAZ2" s="88"/>
      <c r="ABA2" s="88"/>
      <c r="ABB2" s="88"/>
      <c r="ABC2" s="88"/>
      <c r="ABD2" s="88"/>
      <c r="ABE2" s="88"/>
      <c r="ABF2" s="88"/>
      <c r="ABG2" s="88"/>
      <c r="ABH2" s="88"/>
      <c r="ABI2" s="88"/>
      <c r="ABJ2" s="88"/>
      <c r="ABK2" s="88"/>
      <c r="ABL2" s="88"/>
      <c r="ABM2" s="88"/>
      <c r="ABN2" s="88"/>
      <c r="ABO2" s="88"/>
      <c r="ABP2" s="88"/>
      <c r="ABQ2" s="88"/>
      <c r="ABR2" s="88"/>
      <c r="ABS2" s="88"/>
      <c r="ABT2" s="88"/>
      <c r="ABU2" s="88"/>
      <c r="ABV2" s="88"/>
      <c r="ABW2" s="88"/>
      <c r="ABX2" s="88"/>
      <c r="ABY2" s="88"/>
      <c r="ABZ2" s="88"/>
      <c r="ACA2" s="88"/>
      <c r="ACB2" s="88"/>
      <c r="ACC2" s="88"/>
      <c r="ACD2" s="88"/>
      <c r="ACE2" s="88"/>
      <c r="ACF2" s="88"/>
      <c r="ACG2" s="88"/>
      <c r="ACH2" s="88"/>
      <c r="ACI2" s="88"/>
      <c r="ACJ2" s="88"/>
      <c r="ACK2" s="88"/>
      <c r="ACL2" s="88"/>
      <c r="ACM2" s="88"/>
      <c r="ACN2" s="88"/>
      <c r="ACO2" s="88"/>
      <c r="ACP2" s="88"/>
      <c r="ACQ2" s="88"/>
      <c r="ACR2" s="88"/>
      <c r="ACS2" s="88"/>
      <c r="ACT2" s="88"/>
      <c r="ACU2" s="88"/>
      <c r="ACV2" s="88"/>
      <c r="ACW2" s="88"/>
      <c r="ACX2" s="88"/>
      <c r="ACY2" s="88"/>
      <c r="ACZ2" s="88"/>
      <c r="ADA2" s="88"/>
      <c r="ADB2" s="88"/>
      <c r="ADC2" s="88"/>
      <c r="ADD2" s="88"/>
      <c r="ADE2" s="88"/>
      <c r="ADF2" s="88"/>
      <c r="ADG2" s="88"/>
      <c r="ADH2" s="88"/>
      <c r="ADI2" s="88"/>
      <c r="ADJ2" s="88"/>
      <c r="ADK2" s="88"/>
      <c r="ADL2" s="88"/>
      <c r="ADM2" s="88"/>
      <c r="ADN2" s="88"/>
      <c r="ADO2" s="88"/>
      <c r="ADP2" s="88"/>
      <c r="ADQ2" s="88"/>
      <c r="ADR2" s="88"/>
      <c r="ADS2" s="88"/>
      <c r="ADT2" s="88"/>
      <c r="ADU2" s="88"/>
      <c r="ADV2" s="88"/>
      <c r="ADW2" s="88"/>
      <c r="ADX2" s="88"/>
      <c r="ADY2" s="88"/>
      <c r="ADZ2" s="88"/>
      <c r="AEA2" s="88"/>
      <c r="AEB2" s="88"/>
      <c r="AEC2" s="88"/>
      <c r="AED2" s="88"/>
      <c r="AEE2" s="88"/>
      <c r="AEF2" s="88"/>
      <c r="AEG2" s="88"/>
      <c r="AEH2" s="88"/>
      <c r="AEI2" s="88"/>
      <c r="AEJ2" s="88"/>
      <c r="AEK2" s="88"/>
      <c r="AEL2" s="88"/>
      <c r="AEM2" s="88"/>
      <c r="AEN2" s="88"/>
      <c r="AEO2" s="88"/>
      <c r="AEP2" s="88"/>
      <c r="AEQ2" s="88"/>
      <c r="AER2" s="88"/>
      <c r="AES2" s="88"/>
      <c r="AET2" s="88"/>
      <c r="AEU2" s="88"/>
      <c r="AEV2" s="88"/>
      <c r="AEW2" s="88"/>
      <c r="AEX2" s="88"/>
      <c r="AEY2" s="88"/>
      <c r="AEZ2" s="88"/>
      <c r="AFA2" s="88"/>
      <c r="AFB2" s="88"/>
      <c r="AFC2" s="88"/>
      <c r="AFD2" s="88"/>
      <c r="AFE2" s="88"/>
      <c r="AFF2" s="88"/>
      <c r="AFG2" s="88"/>
      <c r="AFH2" s="88"/>
      <c r="AFI2" s="88"/>
      <c r="AFJ2" s="88"/>
      <c r="AFK2" s="88"/>
      <c r="AFL2" s="88"/>
      <c r="AFM2" s="88"/>
      <c r="AFN2" s="88"/>
      <c r="AFO2" s="88"/>
      <c r="AFP2" s="88"/>
      <c r="AFQ2" s="88"/>
      <c r="AFR2" s="88"/>
      <c r="AFS2" s="88"/>
      <c r="AFT2" s="88"/>
      <c r="AFU2" s="88"/>
      <c r="AFV2" s="88"/>
      <c r="AFW2" s="88"/>
      <c r="AFX2" s="88"/>
      <c r="AFY2" s="88"/>
      <c r="AFZ2" s="88"/>
      <c r="AGA2" s="88"/>
      <c r="AGB2" s="88"/>
      <c r="AGC2" s="88"/>
      <c r="AGD2" s="88"/>
      <c r="AGE2" s="88"/>
      <c r="AGF2" s="88"/>
      <c r="AGG2" s="88"/>
      <c r="AGH2" s="88"/>
      <c r="AGI2" s="88"/>
      <c r="AGJ2" s="88"/>
      <c r="AGK2" s="88"/>
      <c r="AGL2" s="88"/>
      <c r="AGM2" s="88"/>
      <c r="AGN2" s="88"/>
      <c r="AGO2" s="88"/>
      <c r="AGP2" s="88"/>
      <c r="AGQ2" s="88"/>
      <c r="AGR2" s="88"/>
      <c r="AGS2" s="88"/>
      <c r="AGT2" s="88"/>
      <c r="AGU2" s="88"/>
      <c r="AGV2" s="88"/>
      <c r="AGW2" s="88"/>
      <c r="AGX2" s="88"/>
      <c r="AGY2" s="88"/>
      <c r="AGZ2" s="88"/>
      <c r="AHA2" s="88"/>
      <c r="AHB2" s="88"/>
      <c r="AHC2" s="88"/>
    </row>
    <row r="3" spans="1:887" x14ac:dyDescent="0.25">
      <c r="A3" s="80">
        <v>2</v>
      </c>
      <c r="B3" s="78" t="str">
        <f>VLOOKUP(A3,Compo!$G$2:$I$11,2,0)</f>
        <v>Berny L</v>
      </c>
      <c r="C3" s="79">
        <f>VLOOKUP(A3,Compo!$G$2:$I$11,3,0)</f>
        <v>6.2955210182543251</v>
      </c>
      <c r="E3" s="80">
        <v>2</v>
      </c>
      <c r="F3" s="78" t="str">
        <f>VLOOKUP(E3,Compo!$G$2:$I$11,2,0)</f>
        <v>Berny L</v>
      </c>
      <c r="G3" s="79">
        <f>VLOOKUP(E3,Compo!$G$2:$I$11,3,0)</f>
        <v>6.2955210182543251</v>
      </c>
      <c r="I3" s="80">
        <v>2</v>
      </c>
      <c r="J3" s="78" t="str">
        <f>VLOOKUP(I3,Compo!$G$2:$I$11,2,0)</f>
        <v>Berny L</v>
      </c>
      <c r="K3" s="79">
        <f>VLOOKUP(I3,Compo!$G$2:$I$11,3,0)</f>
        <v>6.2955210182543251</v>
      </c>
      <c r="M3" s="80">
        <v>2</v>
      </c>
      <c r="N3" s="78" t="str">
        <f>VLOOKUP(M3,Compo!$G$2:$I$11,2,0)</f>
        <v>Berny L</v>
      </c>
      <c r="O3" s="79">
        <f>VLOOKUP(M3,Compo!$G$2:$I$11,3,0)</f>
        <v>6.2955210182543251</v>
      </c>
      <c r="Q3" s="80">
        <v>2</v>
      </c>
      <c r="R3" s="78" t="str">
        <f>VLOOKUP(Q3,Compo!$G$2:$I$11,2,0)</f>
        <v>Berny L</v>
      </c>
      <c r="S3" s="79">
        <f>VLOOKUP(Q3,Compo!$G$2:$I$11,3,0)</f>
        <v>6.2955210182543251</v>
      </c>
      <c r="U3" s="80">
        <v>2</v>
      </c>
      <c r="V3" s="78" t="str">
        <f>VLOOKUP(U3,Compo!$G$2:$I$11,2,0)</f>
        <v>Berny L</v>
      </c>
      <c r="W3" s="79">
        <f>VLOOKUP(U3,Compo!$G$2:$I$11,3,0)</f>
        <v>6.2955210182543251</v>
      </c>
      <c r="Y3" s="80">
        <v>2</v>
      </c>
      <c r="Z3" s="78" t="str">
        <f>VLOOKUP(Y3,Compo!$G$2:$I$11,2,0)</f>
        <v>Berny L</v>
      </c>
      <c r="AA3" s="79">
        <f>VLOOKUP(Y3,Compo!$G$2:$I$11,3,0)</f>
        <v>6.2955210182543251</v>
      </c>
      <c r="AB3" s="88"/>
      <c r="AC3" s="80">
        <v>2</v>
      </c>
      <c r="AD3" s="78" t="str">
        <f>VLOOKUP(AC3,Compo!$G$2:$I$11,2,0)</f>
        <v>Berny L</v>
      </c>
      <c r="AE3" s="79">
        <f>VLOOKUP(AC3,Compo!$G$2:$I$11,3,0)</f>
        <v>6.2955210182543251</v>
      </c>
      <c r="AF3" s="88"/>
      <c r="AG3" s="80">
        <v>2</v>
      </c>
      <c r="AH3" s="78" t="str">
        <f>VLOOKUP(AG3,Compo!$G$2:$I$11,2,0)</f>
        <v>Berny L</v>
      </c>
      <c r="AI3" s="79">
        <f>VLOOKUP(AG3,Compo!$G$2:$I$11,3,0)</f>
        <v>6.2955210182543251</v>
      </c>
      <c r="AJ3" s="88"/>
      <c r="AK3" s="80">
        <v>2</v>
      </c>
      <c r="AL3" s="78" t="str">
        <f>VLOOKUP(AK3,Compo!$G$2:$I$11,2,0)</f>
        <v>Berny L</v>
      </c>
      <c r="AM3" s="79">
        <f>VLOOKUP(AK3,Compo!$G$2:$I$11,3,0)</f>
        <v>6.2955210182543251</v>
      </c>
      <c r="AN3" s="88"/>
      <c r="AO3" s="80">
        <v>2</v>
      </c>
      <c r="AP3" s="78" t="str">
        <f>VLOOKUP(AO3,Compo!$G$2:$I$11,2,0)</f>
        <v>Berny L</v>
      </c>
      <c r="AQ3" s="79">
        <f>VLOOKUP(AO3,Compo!$G$2:$I$11,3,0)</f>
        <v>6.2955210182543251</v>
      </c>
      <c r="AR3" s="88"/>
      <c r="AS3" s="80">
        <v>2</v>
      </c>
      <c r="AT3" s="78" t="str">
        <f>VLOOKUP(AS3,Compo!$G$2:$I$11,2,0)</f>
        <v>Berny L</v>
      </c>
      <c r="AU3" s="79">
        <f>VLOOKUP(AS3,Compo!$G$2:$I$11,3,0)</f>
        <v>6.2955210182543251</v>
      </c>
      <c r="AV3" s="88"/>
      <c r="AW3" s="80">
        <v>2</v>
      </c>
      <c r="AX3" s="78" t="str">
        <f>VLOOKUP(AW3,Compo!$G$2:$I$11,2,0)</f>
        <v>Berny L</v>
      </c>
      <c r="AY3" s="79">
        <f>VLOOKUP(AW3,Compo!$G$2:$I$11,3,0)</f>
        <v>6.2955210182543251</v>
      </c>
      <c r="AZ3" s="88"/>
      <c r="BA3" s="141">
        <v>2</v>
      </c>
      <c r="BB3" s="142" t="str">
        <f>VLOOKUP(BA3,Compo!$G$2:$I$11,2,0)</f>
        <v>Berny L</v>
      </c>
      <c r="BC3" s="143">
        <f>VLOOKUP(BA3,Compo!$G$2:$I$11,3,0)</f>
        <v>6.2955210182543251</v>
      </c>
      <c r="BD3" s="88"/>
      <c r="BE3" s="141">
        <v>2</v>
      </c>
      <c r="BF3" s="142" t="str">
        <f>VLOOKUP(BE3,Compo!$G$2:$I$11,2,0)</f>
        <v>Berny L</v>
      </c>
      <c r="BG3" s="143">
        <f>VLOOKUP(BE3,Compo!$G$2:$I$11,3,0)</f>
        <v>6.2955210182543251</v>
      </c>
      <c r="BH3" s="88"/>
      <c r="BI3" s="141">
        <v>2</v>
      </c>
      <c r="BJ3" s="142" t="str">
        <f>VLOOKUP(BI3,Compo!$G$2:$I$11,2,0)</f>
        <v>Berny L</v>
      </c>
      <c r="BK3" s="143">
        <f>VLOOKUP(BI3,Compo!$G$2:$I$11,3,0)</f>
        <v>6.2955210182543251</v>
      </c>
      <c r="BL3" s="88"/>
      <c r="BM3" s="141">
        <v>2</v>
      </c>
      <c r="BN3" s="142" t="str">
        <f>VLOOKUP(BM3,Compo!$G$2:$I$11,2,0)</f>
        <v>Berny L</v>
      </c>
      <c r="BO3" s="143">
        <f>VLOOKUP(BM3,Compo!$G$2:$I$11,3,0)</f>
        <v>6.2955210182543251</v>
      </c>
      <c r="BP3" s="88"/>
      <c r="BQ3" s="141">
        <v>2</v>
      </c>
      <c r="BR3" s="142" t="str">
        <f>VLOOKUP(BQ3,Compo!$G$2:$I$11,2,0)</f>
        <v>Berny L</v>
      </c>
      <c r="BS3" s="143">
        <f>VLOOKUP(BQ3,Compo!$G$2:$I$11,3,0)</f>
        <v>6.2955210182543251</v>
      </c>
      <c r="BT3" s="88"/>
      <c r="BU3" s="141">
        <v>2</v>
      </c>
      <c r="BV3" s="142" t="str">
        <f>VLOOKUP(BU3,Compo!$G$2:$I$11,2,0)</f>
        <v>Berny L</v>
      </c>
      <c r="BW3" s="143">
        <f>VLOOKUP(BU3,Compo!$G$2:$I$11,3,0)</f>
        <v>6.2955210182543251</v>
      </c>
      <c r="BX3" s="88"/>
      <c r="BY3" s="141">
        <v>2</v>
      </c>
      <c r="BZ3" s="142" t="str">
        <f>VLOOKUP(BY3,Compo!$G$2:$I$11,2,0)</f>
        <v>Berny L</v>
      </c>
      <c r="CA3" s="143">
        <f>VLOOKUP(BY3,Compo!$G$2:$I$11,3,0)</f>
        <v>6.2955210182543251</v>
      </c>
      <c r="CB3" s="88"/>
      <c r="CC3" s="141">
        <v>2</v>
      </c>
      <c r="CD3" s="142" t="str">
        <f>VLOOKUP(CC3,Compo!$G$2:$I$11,2,0)</f>
        <v>Berny L</v>
      </c>
      <c r="CE3" s="143">
        <f>VLOOKUP(CC3,Compo!$G$2:$I$11,3,0)</f>
        <v>6.2955210182543251</v>
      </c>
      <c r="CF3" s="88"/>
      <c r="CG3" s="141">
        <v>2</v>
      </c>
      <c r="CH3" s="142" t="str">
        <f>VLOOKUP(CG3,Compo!$G$2:$I$11,2,0)</f>
        <v>Berny L</v>
      </c>
      <c r="CI3" s="143">
        <f>VLOOKUP(CG3,Compo!$G$2:$I$11,3,0)</f>
        <v>6.2955210182543251</v>
      </c>
      <c r="CJ3" s="88"/>
      <c r="CK3" s="141">
        <v>2</v>
      </c>
      <c r="CL3" s="142" t="str">
        <f>VLOOKUP(CK3,Compo!$G$2:$I$11,2,0)</f>
        <v>Berny L</v>
      </c>
      <c r="CM3" s="143">
        <f>VLOOKUP(CK3,Compo!$G$2:$I$11,3,0)</f>
        <v>6.2955210182543251</v>
      </c>
      <c r="CN3" s="88"/>
      <c r="CO3" s="141">
        <v>2</v>
      </c>
      <c r="CP3" s="142" t="str">
        <f>VLOOKUP(CO3,Compo!$G$2:$I$11,2,0)</f>
        <v>Berny L</v>
      </c>
      <c r="CQ3" s="143">
        <f>VLOOKUP(CO3,Compo!$G$2:$I$11,3,0)</f>
        <v>6.2955210182543251</v>
      </c>
      <c r="CR3" s="88"/>
      <c r="CS3" s="141">
        <v>2</v>
      </c>
      <c r="CT3" s="142" t="str">
        <f>VLOOKUP(CS3,Compo!$G$2:$I$11,2,0)</f>
        <v>Berny L</v>
      </c>
      <c r="CU3" s="143">
        <f>VLOOKUP(CS3,Compo!$G$2:$I$11,3,0)</f>
        <v>6.2955210182543251</v>
      </c>
      <c r="CV3" s="88"/>
      <c r="CW3" s="141">
        <v>2</v>
      </c>
      <c r="CX3" s="142" t="str">
        <f>VLOOKUP(CW3,Compo!$G$2:$I$11,2,0)</f>
        <v>Berny L</v>
      </c>
      <c r="CY3" s="143">
        <f>VLOOKUP(CW3,Compo!$G$2:$I$11,3,0)</f>
        <v>6.2955210182543251</v>
      </c>
      <c r="CZ3" s="88"/>
      <c r="DA3" s="141">
        <v>2</v>
      </c>
      <c r="DB3" s="142" t="str">
        <f>VLOOKUP(DA3,Compo!$G$2:$I$11,2,0)</f>
        <v>Berny L</v>
      </c>
      <c r="DC3" s="143">
        <f>VLOOKUP(DA3,Compo!$G$2:$I$11,3,0)</f>
        <v>6.2955210182543251</v>
      </c>
      <c r="DD3" s="88"/>
      <c r="DE3" s="141">
        <v>2</v>
      </c>
      <c r="DF3" s="142" t="str">
        <f>VLOOKUP(DE3,Compo!$G$2:$I$11,2,0)</f>
        <v>Berny L</v>
      </c>
      <c r="DG3" s="143">
        <f>VLOOKUP(DE3,Compo!$G$2:$I$11,3,0)</f>
        <v>6.2955210182543251</v>
      </c>
      <c r="DH3" s="88"/>
      <c r="DI3" s="141">
        <v>2</v>
      </c>
      <c r="DJ3" s="142" t="str">
        <f>VLOOKUP(DI3,Compo!$G$2:$I$11,2,0)</f>
        <v>Berny L</v>
      </c>
      <c r="DK3" s="143">
        <f>VLOOKUP(DI3,Compo!$G$2:$I$11,3,0)</f>
        <v>6.2955210182543251</v>
      </c>
      <c r="DL3" s="88"/>
      <c r="DM3" s="141">
        <v>2</v>
      </c>
      <c r="DN3" s="142" t="str">
        <f>VLOOKUP(DM3,Compo!$G$2:$I$11,2,0)</f>
        <v>Berny L</v>
      </c>
      <c r="DO3" s="143">
        <f>VLOOKUP(DM3,Compo!$G$2:$I$11,3,0)</f>
        <v>6.2955210182543251</v>
      </c>
      <c r="DP3" s="88"/>
      <c r="DQ3" s="141">
        <v>2</v>
      </c>
      <c r="DR3" s="142" t="str">
        <f>VLOOKUP(DQ3,Compo!$G$2:$I$11,2,0)</f>
        <v>Berny L</v>
      </c>
      <c r="DS3" s="143">
        <f>VLOOKUP(DQ3,Compo!$G$2:$I$11,3,0)</f>
        <v>6.2955210182543251</v>
      </c>
      <c r="DT3" s="88"/>
      <c r="DU3" s="141">
        <v>2</v>
      </c>
      <c r="DV3" s="142" t="str">
        <f>VLOOKUP(DU3,Compo!$G$2:$I$11,2,0)</f>
        <v>Berny L</v>
      </c>
      <c r="DW3" s="143">
        <f>VLOOKUP(DU3,Compo!$G$2:$I$11,3,0)</f>
        <v>6.2955210182543251</v>
      </c>
      <c r="DX3" s="88"/>
      <c r="DY3" s="141">
        <v>2</v>
      </c>
      <c r="DZ3" s="142" t="str">
        <f>VLOOKUP(DY3,Compo!$G$2:$I$11,2,0)</f>
        <v>Berny L</v>
      </c>
      <c r="EA3" s="143">
        <f>VLOOKUP(DY3,Compo!$G$2:$I$11,3,0)</f>
        <v>6.2955210182543251</v>
      </c>
      <c r="EB3" s="88"/>
      <c r="EC3" s="141">
        <v>2</v>
      </c>
      <c r="ED3" s="142" t="str">
        <f>VLOOKUP(EC3,Compo!$G$2:$I$11,2,0)</f>
        <v>Berny L</v>
      </c>
      <c r="EE3" s="143">
        <f>VLOOKUP(EC3,Compo!$G$2:$I$11,3,0)</f>
        <v>6.2955210182543251</v>
      </c>
      <c r="EF3" s="88"/>
      <c r="EG3" s="141">
        <v>2</v>
      </c>
      <c r="EH3" s="142" t="str">
        <f>VLOOKUP(EG3,Compo!$G$2:$I$11,2,0)</f>
        <v>Berny L</v>
      </c>
      <c r="EI3" s="143">
        <f>VLOOKUP(EG3,Compo!$G$2:$I$11,3,0)</f>
        <v>6.2955210182543251</v>
      </c>
      <c r="EJ3" s="88"/>
      <c r="EK3" s="141">
        <v>2</v>
      </c>
      <c r="EL3" s="142" t="str">
        <f>VLOOKUP(EK3,Compo!$G$2:$I$11,2,0)</f>
        <v>Berny L</v>
      </c>
      <c r="EM3" s="143">
        <f>VLOOKUP(EK3,Compo!$G$2:$I$11,3,0)</f>
        <v>6.2955210182543251</v>
      </c>
      <c r="EN3" s="88"/>
      <c r="EO3" s="141">
        <v>2</v>
      </c>
      <c r="EP3" s="142" t="str">
        <f>VLOOKUP(EO3,Compo!$G$2:$I$11,2,0)</f>
        <v>Berny L</v>
      </c>
      <c r="EQ3" s="143">
        <f>VLOOKUP(EO3,Compo!$G$2:$I$11,3,0)</f>
        <v>6.2955210182543251</v>
      </c>
      <c r="ER3" s="88"/>
      <c r="ES3" s="141">
        <v>2</v>
      </c>
      <c r="ET3" s="142" t="str">
        <f>VLOOKUP(ES3,Compo!$G$2:$I$11,2,0)</f>
        <v>Berny L</v>
      </c>
      <c r="EU3" s="143">
        <f>VLOOKUP(ES3,Compo!$G$2:$I$11,3,0)</f>
        <v>6.2955210182543251</v>
      </c>
      <c r="EV3" s="88"/>
      <c r="EW3" s="141">
        <v>2</v>
      </c>
      <c r="EX3" s="142" t="str">
        <f>VLOOKUP(EW3,Compo!$G$2:$I$11,2,0)</f>
        <v>Berny L</v>
      </c>
      <c r="EY3" s="143">
        <f>VLOOKUP(EW3,Compo!$G$2:$I$11,3,0)</f>
        <v>6.2955210182543251</v>
      </c>
      <c r="EZ3" s="88"/>
      <c r="FA3" s="141">
        <v>2</v>
      </c>
      <c r="FB3" s="142" t="str">
        <f>VLOOKUP(FA3,Compo!$G$2:$I$11,2,0)</f>
        <v>Berny L</v>
      </c>
      <c r="FC3" s="143">
        <f>VLOOKUP(FA3,Compo!$G$2:$I$11,3,0)</f>
        <v>6.2955210182543251</v>
      </c>
      <c r="FD3" s="88"/>
      <c r="FE3" s="141">
        <v>2</v>
      </c>
      <c r="FF3" s="142" t="str">
        <f>VLOOKUP(FE3,Compo!$G$2:$I$11,2,0)</f>
        <v>Berny L</v>
      </c>
      <c r="FG3" s="143">
        <f>VLOOKUP(FE3,Compo!$G$2:$I$11,3,0)</f>
        <v>6.2955210182543251</v>
      </c>
      <c r="FH3" s="88"/>
      <c r="FI3" s="141">
        <v>2</v>
      </c>
      <c r="FJ3" s="142" t="str">
        <f>VLOOKUP(FI3,Compo!$G$2:$I$11,2,0)</f>
        <v>Berny L</v>
      </c>
      <c r="FK3" s="143">
        <f>VLOOKUP(FI3,Compo!$G$2:$I$11,3,0)</f>
        <v>6.2955210182543251</v>
      </c>
      <c r="FL3" s="88"/>
      <c r="FM3" s="141">
        <v>2</v>
      </c>
      <c r="FN3" s="142" t="str">
        <f>VLOOKUP(FM3,Compo!$G$2:$I$11,2,0)</f>
        <v>Berny L</v>
      </c>
      <c r="FO3" s="143">
        <f>VLOOKUP(FM3,Compo!$G$2:$I$11,3,0)</f>
        <v>6.2955210182543251</v>
      </c>
      <c r="FP3" s="88"/>
      <c r="FQ3" s="141">
        <v>2</v>
      </c>
      <c r="FR3" s="142" t="str">
        <f>VLOOKUP(FQ3,Compo!$G$2:$I$11,2,0)</f>
        <v>Berny L</v>
      </c>
      <c r="FS3" s="143">
        <f>VLOOKUP(FQ3,Compo!$G$2:$I$11,3,0)</f>
        <v>6.2955210182543251</v>
      </c>
      <c r="FT3" s="88"/>
      <c r="FU3" s="141">
        <v>2</v>
      </c>
      <c r="FV3" s="142" t="str">
        <f>VLOOKUP(FU3,Compo!$G$2:$I$11,2,0)</f>
        <v>Berny L</v>
      </c>
      <c r="FW3" s="143">
        <f>VLOOKUP(FU3,Compo!$G$2:$I$11,3,0)</f>
        <v>6.2955210182543251</v>
      </c>
      <c r="FX3" s="88"/>
      <c r="FY3" s="141">
        <v>2</v>
      </c>
      <c r="FZ3" s="142" t="str">
        <f>VLOOKUP(FY3,Compo!$G$2:$I$11,2,0)</f>
        <v>Berny L</v>
      </c>
      <c r="GA3" s="143">
        <f>VLOOKUP(FY3,Compo!$G$2:$I$11,3,0)</f>
        <v>6.2955210182543251</v>
      </c>
      <c r="GB3" s="88"/>
      <c r="GC3" s="141">
        <v>2</v>
      </c>
      <c r="GD3" s="142" t="str">
        <f>VLOOKUP(GC3,Compo!$G$2:$I$11,2,0)</f>
        <v>Berny L</v>
      </c>
      <c r="GE3" s="143">
        <f>VLOOKUP(GC3,Compo!$G$2:$I$11,3,0)</f>
        <v>6.2955210182543251</v>
      </c>
      <c r="GF3" s="88"/>
      <c r="GG3" s="141">
        <v>2</v>
      </c>
      <c r="GH3" s="142" t="str">
        <f>VLOOKUP(GG3,Compo!$G$2:$I$11,2,0)</f>
        <v>Berny L</v>
      </c>
      <c r="GI3" s="143">
        <f>VLOOKUP(GG3,Compo!$G$2:$I$11,3,0)</f>
        <v>6.2955210182543251</v>
      </c>
      <c r="GJ3" s="88"/>
      <c r="GK3" s="141">
        <v>2</v>
      </c>
      <c r="GL3" s="142" t="str">
        <f>VLOOKUP(GK3,Compo!$G$2:$I$11,2,0)</f>
        <v>Berny L</v>
      </c>
      <c r="GM3" s="143">
        <f>VLOOKUP(GK3,Compo!$G$2:$I$11,3,0)</f>
        <v>6.2955210182543251</v>
      </c>
      <c r="GN3" s="88"/>
      <c r="GO3" s="141">
        <v>2</v>
      </c>
      <c r="GP3" s="142" t="str">
        <f>VLOOKUP(GO3,Compo!$G$2:$I$11,2,0)</f>
        <v>Berny L</v>
      </c>
      <c r="GQ3" s="143">
        <f>VLOOKUP(GO3,Compo!$G$2:$I$11,3,0)</f>
        <v>6.2955210182543251</v>
      </c>
      <c r="GR3" s="88"/>
      <c r="GS3" s="141">
        <v>2</v>
      </c>
      <c r="GT3" s="142" t="str">
        <f>VLOOKUP(GS3,Compo!$G$2:$I$11,2,0)</f>
        <v>Berny L</v>
      </c>
      <c r="GU3" s="143">
        <f>VLOOKUP(GS3,Compo!$G$2:$I$11,3,0)</f>
        <v>6.2955210182543251</v>
      </c>
      <c r="GV3" s="88"/>
      <c r="GW3" s="141">
        <v>2</v>
      </c>
      <c r="GX3" s="142" t="str">
        <f>VLOOKUP(GW3,Compo!$G$2:$I$11,2,0)</f>
        <v>Berny L</v>
      </c>
      <c r="GY3" s="143">
        <f>VLOOKUP(GW3,Compo!$G$2:$I$11,3,0)</f>
        <v>6.2955210182543251</v>
      </c>
      <c r="GZ3" s="88"/>
      <c r="HA3" s="141">
        <v>2</v>
      </c>
      <c r="HB3" s="142" t="str">
        <f>VLOOKUP(HA3,Compo!$G$2:$I$11,2,0)</f>
        <v>Berny L</v>
      </c>
      <c r="HC3" s="143">
        <f>VLOOKUP(HA3,Compo!$G$2:$I$11,3,0)</f>
        <v>6.2955210182543251</v>
      </c>
      <c r="HD3" s="88"/>
      <c r="HE3" s="141">
        <v>2</v>
      </c>
      <c r="HF3" s="142" t="str">
        <f>VLOOKUP(HE3,Compo!$G$2:$I$11,2,0)</f>
        <v>Berny L</v>
      </c>
      <c r="HG3" s="143">
        <f>VLOOKUP(HE3,Compo!$G$2:$I$11,3,0)</f>
        <v>6.2955210182543251</v>
      </c>
      <c r="HH3" s="88"/>
      <c r="HI3" s="141">
        <v>2</v>
      </c>
      <c r="HJ3" s="142" t="str">
        <f>VLOOKUP(HI3,Compo!$G$2:$I$11,2,0)</f>
        <v>Berny L</v>
      </c>
      <c r="HK3" s="143">
        <f>VLOOKUP(HI3,Compo!$G$2:$I$11,3,0)</f>
        <v>6.2955210182543251</v>
      </c>
      <c r="HL3" s="88"/>
      <c r="HM3" s="144">
        <v>3</v>
      </c>
      <c r="HN3" s="142" t="str">
        <f>VLOOKUP(HM3,Compo!$G$2:$I$11,2,0)</f>
        <v>Riad K</v>
      </c>
      <c r="HO3" s="143">
        <f>VLOOKUP(HM3,Compo!$G$2:$I$11,3,0)</f>
        <v>5.6256204917098298</v>
      </c>
      <c r="HP3" s="88"/>
      <c r="HQ3" s="144">
        <v>3</v>
      </c>
      <c r="HR3" s="142" t="str">
        <f>VLOOKUP(HQ3,Compo!$G$2:$I$11,2,0)</f>
        <v>Riad K</v>
      </c>
      <c r="HS3" s="143">
        <f>VLOOKUP(HQ3,Compo!$G$2:$I$11,3,0)</f>
        <v>5.6256204917098298</v>
      </c>
      <c r="HT3" s="88"/>
      <c r="HU3" s="144">
        <v>3</v>
      </c>
      <c r="HV3" s="142" t="str">
        <f>VLOOKUP(HU3,Compo!$G$2:$I$11,2,0)</f>
        <v>Riad K</v>
      </c>
      <c r="HW3" s="143">
        <f>VLOOKUP(HU3,Compo!$G$2:$I$11,3,0)</f>
        <v>5.6256204917098298</v>
      </c>
      <c r="HX3" s="88"/>
      <c r="HY3" s="144">
        <v>3</v>
      </c>
      <c r="HZ3" s="142" t="str">
        <f>VLOOKUP(HY3,Compo!$G$2:$I$11,2,0)</f>
        <v>Riad K</v>
      </c>
      <c r="IA3" s="143">
        <f>VLOOKUP(HY3,Compo!$G$2:$I$11,3,0)</f>
        <v>5.6256204917098298</v>
      </c>
      <c r="IB3" s="88"/>
      <c r="IC3" s="144">
        <v>3</v>
      </c>
      <c r="ID3" s="142" t="str">
        <f>VLOOKUP(IC3,Compo!$G$2:$I$11,2,0)</f>
        <v>Riad K</v>
      </c>
      <c r="IE3" s="143">
        <f>VLOOKUP(IC3,Compo!$G$2:$I$11,3,0)</f>
        <v>5.6256204917098298</v>
      </c>
      <c r="IF3" s="88"/>
      <c r="IG3" s="144">
        <v>3</v>
      </c>
      <c r="IH3" s="142" t="str">
        <f>VLOOKUP(IG3,Compo!$G$2:$I$11,2,0)</f>
        <v>Riad K</v>
      </c>
      <c r="II3" s="143">
        <f>VLOOKUP(IG3,Compo!$G$2:$I$11,3,0)</f>
        <v>5.6256204917098298</v>
      </c>
      <c r="IJ3" s="88"/>
      <c r="IK3" s="144">
        <v>3</v>
      </c>
      <c r="IL3" s="142" t="str">
        <f>VLOOKUP(IK3,Compo!$G$2:$I$11,2,0)</f>
        <v>Riad K</v>
      </c>
      <c r="IM3" s="143">
        <f>VLOOKUP(IK3,Compo!$G$2:$I$11,3,0)</f>
        <v>5.6256204917098298</v>
      </c>
      <c r="IN3" s="88"/>
      <c r="IO3" s="144">
        <v>3</v>
      </c>
      <c r="IP3" s="142" t="str">
        <f>VLOOKUP(IO3,Compo!$G$2:$I$11,2,0)</f>
        <v>Riad K</v>
      </c>
      <c r="IQ3" s="143">
        <f>VLOOKUP(IO3,Compo!$G$2:$I$11,3,0)</f>
        <v>5.6256204917098298</v>
      </c>
      <c r="IR3" s="88"/>
      <c r="IS3" s="144">
        <v>3</v>
      </c>
      <c r="IT3" s="142" t="str">
        <f>VLOOKUP(IS3,Compo!$G$2:$I$11,2,0)</f>
        <v>Riad K</v>
      </c>
      <c r="IU3" s="143">
        <f>VLOOKUP(IS3,Compo!$G$2:$I$11,3,0)</f>
        <v>5.6256204917098298</v>
      </c>
      <c r="IV3" s="88"/>
      <c r="IW3" s="144">
        <v>3</v>
      </c>
      <c r="IX3" s="142" t="str">
        <f>VLOOKUP(IW3,Compo!$G$2:$I$11,2,0)</f>
        <v>Riad K</v>
      </c>
      <c r="IY3" s="143">
        <f>VLOOKUP(IW3,Compo!$G$2:$I$11,3,0)</f>
        <v>5.6256204917098298</v>
      </c>
      <c r="IZ3" s="88"/>
      <c r="JA3" s="144">
        <v>3</v>
      </c>
      <c r="JB3" s="142" t="str">
        <f>VLOOKUP(JA3,Compo!$G$2:$I$11,2,0)</f>
        <v>Riad K</v>
      </c>
      <c r="JC3" s="143">
        <f>VLOOKUP(JA3,Compo!$G$2:$I$11,3,0)</f>
        <v>5.6256204917098298</v>
      </c>
      <c r="JD3" s="88"/>
      <c r="JE3" s="144">
        <v>3</v>
      </c>
      <c r="JF3" s="142" t="str">
        <f>VLOOKUP(JE3,Compo!$G$2:$I$11,2,0)</f>
        <v>Riad K</v>
      </c>
      <c r="JG3" s="143">
        <f>VLOOKUP(JE3,Compo!$G$2:$I$11,3,0)</f>
        <v>5.6256204917098298</v>
      </c>
      <c r="JH3" s="88"/>
      <c r="JI3" s="144">
        <v>3</v>
      </c>
      <c r="JJ3" s="142" t="str">
        <f>VLOOKUP(JI3,Compo!$G$2:$I$11,2,0)</f>
        <v>Riad K</v>
      </c>
      <c r="JK3" s="143">
        <f>VLOOKUP(JI3,Compo!$G$2:$I$11,3,0)</f>
        <v>5.6256204917098298</v>
      </c>
      <c r="JL3" s="88"/>
      <c r="JM3" s="144">
        <v>3</v>
      </c>
      <c r="JN3" s="142" t="str">
        <f>VLOOKUP(JM3,Compo!$G$2:$I$11,2,0)</f>
        <v>Riad K</v>
      </c>
      <c r="JO3" s="143">
        <f>VLOOKUP(JM3,Compo!$G$2:$I$11,3,0)</f>
        <v>5.6256204917098298</v>
      </c>
      <c r="JP3" s="88"/>
      <c r="JQ3" s="144">
        <v>3</v>
      </c>
      <c r="JR3" s="142" t="str">
        <f>VLOOKUP(JQ3,Compo!$G$2:$I$11,2,0)</f>
        <v>Riad K</v>
      </c>
      <c r="JS3" s="143">
        <f>VLOOKUP(JQ3,Compo!$G$2:$I$11,3,0)</f>
        <v>5.6256204917098298</v>
      </c>
      <c r="JT3" s="88"/>
      <c r="JU3" s="144">
        <v>3</v>
      </c>
      <c r="JV3" s="142" t="str">
        <f>VLOOKUP(JU3,Compo!$G$2:$I$11,2,0)</f>
        <v>Riad K</v>
      </c>
      <c r="JW3" s="143">
        <f>VLOOKUP(JU3,Compo!$G$2:$I$11,3,0)</f>
        <v>5.6256204917098298</v>
      </c>
      <c r="JX3" s="88"/>
      <c r="JY3" s="144">
        <v>3</v>
      </c>
      <c r="JZ3" s="142" t="str">
        <f>VLOOKUP(JY3,Compo!$G$2:$I$11,2,0)</f>
        <v>Riad K</v>
      </c>
      <c r="KA3" s="143">
        <f>VLOOKUP(JY3,Compo!$G$2:$I$11,3,0)</f>
        <v>5.6256204917098298</v>
      </c>
      <c r="KB3" s="88"/>
      <c r="KC3" s="144">
        <v>3</v>
      </c>
      <c r="KD3" s="142" t="str">
        <f>VLOOKUP(KC3,Compo!$G$2:$I$11,2,0)</f>
        <v>Riad K</v>
      </c>
      <c r="KE3" s="143">
        <f>VLOOKUP(KC3,Compo!$G$2:$I$11,3,0)</f>
        <v>5.6256204917098298</v>
      </c>
      <c r="KF3" s="88"/>
      <c r="KG3" s="144">
        <v>3</v>
      </c>
      <c r="KH3" s="142" t="str">
        <f>VLOOKUP(KG3,Compo!$G$2:$I$11,2,0)</f>
        <v>Riad K</v>
      </c>
      <c r="KI3" s="143">
        <f>VLOOKUP(KG3,Compo!$G$2:$I$11,3,0)</f>
        <v>5.6256204917098298</v>
      </c>
      <c r="KJ3" s="88"/>
      <c r="KK3" s="144">
        <v>3</v>
      </c>
      <c r="KL3" s="142" t="str">
        <f>VLOOKUP(KK3,Compo!$G$2:$I$11,2,0)</f>
        <v>Riad K</v>
      </c>
      <c r="KM3" s="143">
        <f>VLOOKUP(KK3,Compo!$G$2:$I$11,3,0)</f>
        <v>5.6256204917098298</v>
      </c>
      <c r="KN3" s="88"/>
      <c r="KO3" s="144">
        <v>3</v>
      </c>
      <c r="KP3" s="142" t="str">
        <f>VLOOKUP(KO3,Compo!$G$2:$I$11,2,0)</f>
        <v>Riad K</v>
      </c>
      <c r="KQ3" s="143">
        <f>VLOOKUP(KO3,Compo!$G$2:$I$11,3,0)</f>
        <v>5.6256204917098298</v>
      </c>
      <c r="KR3" s="88"/>
      <c r="KS3" s="144">
        <v>3</v>
      </c>
      <c r="KT3" s="142" t="str">
        <f>VLOOKUP(KS3,Compo!$G$2:$I$11,2,0)</f>
        <v>Riad K</v>
      </c>
      <c r="KU3" s="143">
        <f>VLOOKUP(KS3,Compo!$G$2:$I$11,3,0)</f>
        <v>5.6256204917098298</v>
      </c>
      <c r="KV3" s="88"/>
      <c r="KW3" s="144">
        <v>3</v>
      </c>
      <c r="KX3" s="142" t="str">
        <f>VLOOKUP(KW3,Compo!$G$2:$I$11,2,0)</f>
        <v>Riad K</v>
      </c>
      <c r="KY3" s="143">
        <f>VLOOKUP(KW3,Compo!$G$2:$I$11,3,0)</f>
        <v>5.6256204917098298</v>
      </c>
      <c r="KZ3" s="88"/>
      <c r="LA3" s="144">
        <v>3</v>
      </c>
      <c r="LB3" s="142" t="str">
        <f>VLOOKUP(LA3,Compo!$G$2:$I$11,2,0)</f>
        <v>Riad K</v>
      </c>
      <c r="LC3" s="143">
        <f>VLOOKUP(LA3,Compo!$G$2:$I$11,3,0)</f>
        <v>5.6256204917098298</v>
      </c>
      <c r="LD3" s="88"/>
      <c r="LE3" s="144">
        <v>3</v>
      </c>
      <c r="LF3" s="142" t="str">
        <f>VLOOKUP(LE3,Compo!$G$2:$I$11,2,0)</f>
        <v>Riad K</v>
      </c>
      <c r="LG3" s="143">
        <f>VLOOKUP(LE3,Compo!$G$2:$I$11,3,0)</f>
        <v>5.6256204917098298</v>
      </c>
      <c r="LH3" s="88"/>
      <c r="LI3" s="144">
        <v>3</v>
      </c>
      <c r="LJ3" s="142" t="str">
        <f>VLOOKUP(LI3,Compo!$G$2:$I$11,2,0)</f>
        <v>Riad K</v>
      </c>
      <c r="LK3" s="143">
        <f>VLOOKUP(LI3,Compo!$G$2:$I$11,3,0)</f>
        <v>5.6256204917098298</v>
      </c>
      <c r="LL3" s="88"/>
      <c r="LM3" s="144">
        <v>3</v>
      </c>
      <c r="LN3" s="142" t="str">
        <f>VLOOKUP(LM3,Compo!$G$2:$I$11,2,0)</f>
        <v>Riad K</v>
      </c>
      <c r="LO3" s="143">
        <f>VLOOKUP(LM3,Compo!$G$2:$I$11,3,0)</f>
        <v>5.6256204917098298</v>
      </c>
      <c r="LP3" s="88"/>
      <c r="LQ3" s="144">
        <v>3</v>
      </c>
      <c r="LR3" s="142" t="str">
        <f>VLOOKUP(LQ3,Compo!$G$2:$I$11,2,0)</f>
        <v>Riad K</v>
      </c>
      <c r="LS3" s="143">
        <f>VLOOKUP(LQ3,Compo!$G$2:$I$11,3,0)</f>
        <v>5.6256204917098298</v>
      </c>
      <c r="LT3" s="88"/>
      <c r="LU3" s="144">
        <v>3</v>
      </c>
      <c r="LV3" s="142" t="str">
        <f>VLOOKUP(LU3,Compo!$G$2:$I$11,2,0)</f>
        <v>Riad K</v>
      </c>
      <c r="LW3" s="143">
        <f>VLOOKUP(LU3,Compo!$G$2:$I$11,3,0)</f>
        <v>5.6256204917098298</v>
      </c>
      <c r="LX3" s="88"/>
      <c r="LY3" s="144">
        <v>3</v>
      </c>
      <c r="LZ3" s="142" t="str">
        <f>VLOOKUP(LY3,Compo!$G$2:$I$11,2,0)</f>
        <v>Riad K</v>
      </c>
      <c r="MA3" s="143">
        <f>VLOOKUP(LY3,Compo!$G$2:$I$11,3,0)</f>
        <v>5.6256204917098298</v>
      </c>
      <c r="MB3" s="88"/>
      <c r="MC3" s="144">
        <v>3</v>
      </c>
      <c r="MD3" s="142" t="str">
        <f>VLOOKUP(MC3,Compo!$G$2:$I$11,2,0)</f>
        <v>Riad K</v>
      </c>
      <c r="ME3" s="143">
        <f>VLOOKUP(MC3,Compo!$G$2:$I$11,3,0)</f>
        <v>5.6256204917098298</v>
      </c>
      <c r="MF3" s="88"/>
      <c r="MG3" s="144">
        <v>3</v>
      </c>
      <c r="MH3" s="142" t="str">
        <f>VLOOKUP(MG3,Compo!$G$2:$I$11,2,0)</f>
        <v>Riad K</v>
      </c>
      <c r="MI3" s="143">
        <f>VLOOKUP(MG3,Compo!$G$2:$I$11,3,0)</f>
        <v>5.6256204917098298</v>
      </c>
      <c r="MJ3" s="88"/>
      <c r="MK3" s="144">
        <v>3</v>
      </c>
      <c r="ML3" s="142" t="str">
        <f>VLOOKUP(MK3,Compo!$G$2:$I$11,2,0)</f>
        <v>Riad K</v>
      </c>
      <c r="MM3" s="143">
        <f>VLOOKUP(MK3,Compo!$G$2:$I$11,3,0)</f>
        <v>5.6256204917098298</v>
      </c>
      <c r="MN3" s="88"/>
      <c r="MO3" s="144">
        <v>3</v>
      </c>
      <c r="MP3" s="142" t="str">
        <f>VLOOKUP(MO3,Compo!$G$2:$I$11,2,0)</f>
        <v>Riad K</v>
      </c>
      <c r="MQ3" s="143">
        <f>VLOOKUP(MO3,Compo!$G$2:$I$11,3,0)</f>
        <v>5.6256204917098298</v>
      </c>
      <c r="MR3" s="88"/>
      <c r="MS3" s="144">
        <v>3</v>
      </c>
      <c r="MT3" s="142" t="str">
        <f>VLOOKUP(MS3,Compo!$G$2:$I$11,2,0)</f>
        <v>Riad K</v>
      </c>
      <c r="MU3" s="143">
        <f>VLOOKUP(MS3,Compo!$G$2:$I$11,3,0)</f>
        <v>5.6256204917098298</v>
      </c>
      <c r="MV3" s="88"/>
      <c r="MW3" s="144">
        <v>4</v>
      </c>
      <c r="MX3" s="142" t="str">
        <f>VLOOKUP(MW3,Compo!$G$2:$I$11,2,0)</f>
        <v>Franck E</v>
      </c>
      <c r="MY3" s="143">
        <f>VLOOKUP(MW3,Compo!$G$2:$I$11,3,0)</f>
        <v>5.5127003141347872</v>
      </c>
      <c r="MZ3" s="88"/>
      <c r="NA3" s="144">
        <v>4</v>
      </c>
      <c r="NB3" s="142" t="str">
        <f>VLOOKUP(NA3,Compo!$G$2:$I$11,2,0)</f>
        <v>Franck E</v>
      </c>
      <c r="NC3" s="143">
        <f>VLOOKUP(NA3,Compo!$G$2:$I$11,3,0)</f>
        <v>5.5127003141347872</v>
      </c>
      <c r="ND3" s="88"/>
      <c r="NE3" s="144">
        <v>4</v>
      </c>
      <c r="NF3" s="142" t="str">
        <f>VLOOKUP(NE3,Compo!$G$2:$I$11,2,0)</f>
        <v>Franck E</v>
      </c>
      <c r="NG3" s="143">
        <f>VLOOKUP(NE3,Compo!$G$2:$I$11,3,0)</f>
        <v>5.5127003141347872</v>
      </c>
      <c r="NH3" s="88"/>
      <c r="NI3" s="144">
        <v>4</v>
      </c>
      <c r="NJ3" s="142" t="str">
        <f>VLOOKUP(NI3,Compo!$G$2:$I$11,2,0)</f>
        <v>Franck E</v>
      </c>
      <c r="NK3" s="143">
        <f>VLOOKUP(NI3,Compo!$G$2:$I$11,3,0)</f>
        <v>5.5127003141347872</v>
      </c>
      <c r="NL3" s="88"/>
      <c r="NM3" s="144">
        <v>4</v>
      </c>
      <c r="NN3" s="142" t="str">
        <f>VLOOKUP(NM3,Compo!$G$2:$I$11,2,0)</f>
        <v>Franck E</v>
      </c>
      <c r="NO3" s="143">
        <f>VLOOKUP(NM3,Compo!$G$2:$I$11,3,0)</f>
        <v>5.5127003141347872</v>
      </c>
      <c r="NP3" s="88"/>
      <c r="NQ3" s="144">
        <v>4</v>
      </c>
      <c r="NR3" s="142" t="str">
        <f>VLOOKUP(NQ3,Compo!$G$2:$I$11,2,0)</f>
        <v>Franck E</v>
      </c>
      <c r="NS3" s="143">
        <f>VLOOKUP(NQ3,Compo!$G$2:$I$11,3,0)</f>
        <v>5.5127003141347872</v>
      </c>
      <c r="NT3" s="88"/>
      <c r="NU3" s="144">
        <v>4</v>
      </c>
      <c r="NV3" s="142" t="str">
        <f>VLOOKUP(NU3,Compo!$G$2:$I$11,2,0)</f>
        <v>Franck E</v>
      </c>
      <c r="NW3" s="143">
        <f>VLOOKUP(NU3,Compo!$G$2:$I$11,3,0)</f>
        <v>5.5127003141347872</v>
      </c>
      <c r="NX3" s="88"/>
      <c r="NY3" s="144">
        <v>4</v>
      </c>
      <c r="NZ3" s="142" t="str">
        <f>VLOOKUP(NY3,Compo!$G$2:$I$11,2,0)</f>
        <v>Franck E</v>
      </c>
      <c r="OA3" s="143">
        <f>VLOOKUP(NY3,Compo!$G$2:$I$11,3,0)</f>
        <v>5.5127003141347872</v>
      </c>
      <c r="OB3" s="88"/>
      <c r="OC3" s="144">
        <v>4</v>
      </c>
      <c r="OD3" s="142" t="str">
        <f>VLOOKUP(OC3,Compo!$G$2:$I$11,2,0)</f>
        <v>Franck E</v>
      </c>
      <c r="OE3" s="143">
        <f>VLOOKUP(OC3,Compo!$G$2:$I$11,3,0)</f>
        <v>5.5127003141347872</v>
      </c>
      <c r="OF3" s="88"/>
      <c r="OG3" s="144">
        <v>4</v>
      </c>
      <c r="OH3" s="142" t="str">
        <f>VLOOKUP(OG3,Compo!$G$2:$I$11,2,0)</f>
        <v>Franck E</v>
      </c>
      <c r="OI3" s="143">
        <f>VLOOKUP(OG3,Compo!$G$2:$I$11,3,0)</f>
        <v>5.5127003141347872</v>
      </c>
      <c r="OJ3" s="88"/>
      <c r="OK3" s="144">
        <v>4</v>
      </c>
      <c r="OL3" s="142" t="str">
        <f>VLOOKUP(OK3,Compo!$G$2:$I$11,2,0)</f>
        <v>Franck E</v>
      </c>
      <c r="OM3" s="143">
        <f>VLOOKUP(OK3,Compo!$G$2:$I$11,3,0)</f>
        <v>5.5127003141347872</v>
      </c>
      <c r="ON3" s="88"/>
      <c r="OO3" s="144">
        <v>4</v>
      </c>
      <c r="OP3" s="142" t="str">
        <f>VLOOKUP(OO3,Compo!$G$2:$I$11,2,0)</f>
        <v>Franck E</v>
      </c>
      <c r="OQ3" s="143">
        <f>VLOOKUP(OO3,Compo!$G$2:$I$11,3,0)</f>
        <v>5.5127003141347872</v>
      </c>
      <c r="OR3" s="88"/>
      <c r="OS3" s="144">
        <v>4</v>
      </c>
      <c r="OT3" s="142" t="str">
        <f>VLOOKUP(OS3,Compo!$G$2:$I$11,2,0)</f>
        <v>Franck E</v>
      </c>
      <c r="OU3" s="143">
        <f>VLOOKUP(OS3,Compo!$G$2:$I$11,3,0)</f>
        <v>5.5127003141347872</v>
      </c>
      <c r="OV3" s="88"/>
      <c r="OW3" s="144">
        <v>4</v>
      </c>
      <c r="OX3" s="142" t="str">
        <f>VLOOKUP(OW3,Compo!$G$2:$I$11,2,0)</f>
        <v>Franck E</v>
      </c>
      <c r="OY3" s="143">
        <f>VLOOKUP(OW3,Compo!$G$2:$I$11,3,0)</f>
        <v>5.5127003141347872</v>
      </c>
      <c r="OZ3" s="88"/>
      <c r="PA3" s="144">
        <v>4</v>
      </c>
      <c r="PB3" s="142" t="str">
        <f>VLOOKUP(PA3,Compo!$G$2:$I$11,2,0)</f>
        <v>Franck E</v>
      </c>
      <c r="PC3" s="143">
        <f>VLOOKUP(PA3,Compo!$G$2:$I$11,3,0)</f>
        <v>5.5127003141347872</v>
      </c>
      <c r="PD3" s="88"/>
      <c r="PE3" s="144">
        <v>4</v>
      </c>
      <c r="PF3" s="142" t="str">
        <f>VLOOKUP(PE3,Compo!$G$2:$I$11,2,0)</f>
        <v>Franck E</v>
      </c>
      <c r="PG3" s="143">
        <f>VLOOKUP(PE3,Compo!$G$2:$I$11,3,0)</f>
        <v>5.5127003141347872</v>
      </c>
      <c r="PH3" s="88"/>
      <c r="PI3" s="144">
        <v>4</v>
      </c>
      <c r="PJ3" s="142" t="str">
        <f>VLOOKUP(PI3,Compo!$G$2:$I$11,2,0)</f>
        <v>Franck E</v>
      </c>
      <c r="PK3" s="143">
        <f>VLOOKUP(PI3,Compo!$G$2:$I$11,3,0)</f>
        <v>5.5127003141347872</v>
      </c>
      <c r="PL3" s="88"/>
      <c r="PM3" s="144">
        <v>4</v>
      </c>
      <c r="PN3" s="142" t="str">
        <f>VLOOKUP(PM3,Compo!$G$2:$I$11,2,0)</f>
        <v>Franck E</v>
      </c>
      <c r="PO3" s="143">
        <f>VLOOKUP(PM3,Compo!$G$2:$I$11,3,0)</f>
        <v>5.5127003141347872</v>
      </c>
      <c r="PP3" s="88"/>
      <c r="PQ3" s="144">
        <v>5</v>
      </c>
      <c r="PR3" s="142" t="str">
        <f>VLOOKUP(PQ3,Compo!$G$2:$I$11,2,0)</f>
        <v>Patrice M</v>
      </c>
      <c r="PS3" s="143">
        <f>VLOOKUP(PQ3,Compo!$G$2:$I$11,3,0)</f>
        <v>5.2805912432831033</v>
      </c>
      <c r="PT3" s="88"/>
      <c r="PU3" s="144">
        <v>5</v>
      </c>
      <c r="PV3" s="142" t="str">
        <f>VLOOKUP(PU3,Compo!$G$2:$I$11,2,0)</f>
        <v>Patrice M</v>
      </c>
      <c r="PW3" s="143">
        <f>VLOOKUP(PU3,Compo!$G$2:$I$11,3,0)</f>
        <v>5.2805912432831033</v>
      </c>
      <c r="PX3" s="88"/>
      <c r="PY3" s="144">
        <v>5</v>
      </c>
      <c r="PZ3" s="142" t="str">
        <f>VLOOKUP(PY3,Compo!$G$2:$I$11,2,0)</f>
        <v>Patrice M</v>
      </c>
      <c r="QA3" s="143">
        <f>VLOOKUP(PY3,Compo!$G$2:$I$11,3,0)</f>
        <v>5.2805912432831033</v>
      </c>
      <c r="QB3" s="88"/>
      <c r="QC3" s="144">
        <v>5</v>
      </c>
      <c r="QD3" s="142" t="str">
        <f>VLOOKUP(QC3,Compo!$G$2:$I$11,2,0)</f>
        <v>Patrice M</v>
      </c>
      <c r="QE3" s="143">
        <f>VLOOKUP(QC3,Compo!$G$2:$I$11,3,0)</f>
        <v>5.2805912432831033</v>
      </c>
      <c r="QF3" s="88"/>
      <c r="QG3" s="144">
        <v>5</v>
      </c>
      <c r="QH3" s="142" t="str">
        <f>VLOOKUP(QG3,Compo!$G$2:$I$11,2,0)</f>
        <v>Patrice M</v>
      </c>
      <c r="QI3" s="143">
        <f>VLOOKUP(QG3,Compo!$G$2:$I$11,3,0)</f>
        <v>5.2805912432831033</v>
      </c>
      <c r="QJ3" s="88"/>
      <c r="QK3" s="144">
        <v>5</v>
      </c>
      <c r="QL3" s="142" t="str">
        <f>VLOOKUP(QK3,Compo!$G$2:$I$11,2,0)</f>
        <v>Patrice M</v>
      </c>
      <c r="QM3" s="143">
        <f>VLOOKUP(QK3,Compo!$G$2:$I$11,3,0)</f>
        <v>5.2805912432831033</v>
      </c>
      <c r="QN3" s="88"/>
      <c r="QO3" s="144">
        <v>5</v>
      </c>
      <c r="QP3" s="142" t="str">
        <f>VLOOKUP(QO3,Compo!$G$2:$I$11,2,0)</f>
        <v>Patrice M</v>
      </c>
      <c r="QQ3" s="143">
        <f>VLOOKUP(QO3,Compo!$G$2:$I$11,3,0)</f>
        <v>5.2805912432831033</v>
      </c>
      <c r="QR3" s="88"/>
      <c r="QS3" s="144">
        <v>5</v>
      </c>
      <c r="QT3" s="142" t="str">
        <f>VLOOKUP(QS3,Compo!$G$2:$I$11,2,0)</f>
        <v>Patrice M</v>
      </c>
      <c r="QU3" s="143">
        <f>VLOOKUP(QS3,Compo!$G$2:$I$11,3,0)</f>
        <v>5.2805912432831033</v>
      </c>
      <c r="QV3" s="88"/>
      <c r="QW3" s="144">
        <v>5</v>
      </c>
      <c r="QX3" s="142" t="str">
        <f>VLOOKUP(QW3,Compo!$G$2:$I$11,2,0)</f>
        <v>Patrice M</v>
      </c>
      <c r="QY3" s="143">
        <f>VLOOKUP(QW3,Compo!$G$2:$I$11,3,0)</f>
        <v>5.2805912432831033</v>
      </c>
      <c r="QZ3" s="88"/>
      <c r="RA3" s="144">
        <v>5</v>
      </c>
      <c r="RB3" s="142" t="str">
        <f>VLOOKUP(RA3,Compo!$G$2:$I$11,2,0)</f>
        <v>Patrice M</v>
      </c>
      <c r="RC3" s="143">
        <f>VLOOKUP(RA3,Compo!$G$2:$I$11,3,0)</f>
        <v>5.2805912432831033</v>
      </c>
      <c r="RD3" s="88"/>
      <c r="RE3" s="144">
        <v>5</v>
      </c>
      <c r="RF3" s="142" t="str">
        <f>VLOOKUP(RE3,Compo!$G$2:$I$11,2,0)</f>
        <v>Patrice M</v>
      </c>
      <c r="RG3" s="143">
        <f>VLOOKUP(RE3,Compo!$G$2:$I$11,3,0)</f>
        <v>5.2805912432831033</v>
      </c>
      <c r="RH3" s="88"/>
      <c r="RI3" s="144">
        <v>6</v>
      </c>
      <c r="RJ3" s="142" t="str">
        <f>VLOOKUP(RI3,Compo!$G$2:$I$11,2,0)</f>
        <v>Fabien F</v>
      </c>
      <c r="RK3" s="143">
        <f>VLOOKUP(RI3,Compo!$G$2:$I$11,3,0)</f>
        <v>4.8640950443408162</v>
      </c>
      <c r="RL3" s="88"/>
      <c r="RM3" s="144">
        <v>6</v>
      </c>
      <c r="RN3" s="142" t="str">
        <f>VLOOKUP(RM3,Compo!$G$2:$I$11,2,0)</f>
        <v>Fabien F</v>
      </c>
      <c r="RO3" s="143">
        <f>VLOOKUP(RM3,Compo!$G$2:$I$11,3,0)</f>
        <v>4.8640950443408162</v>
      </c>
      <c r="RP3" s="88"/>
      <c r="RQ3" s="144">
        <v>6</v>
      </c>
      <c r="RR3" s="142" t="str">
        <f>VLOOKUP(RQ3,Compo!$G$2:$I$11,2,0)</f>
        <v>Fabien F</v>
      </c>
      <c r="RS3" s="143">
        <f>VLOOKUP(RQ3,Compo!$G$2:$I$11,3,0)</f>
        <v>4.8640950443408162</v>
      </c>
      <c r="RT3" s="88"/>
      <c r="RU3" s="144">
        <v>6</v>
      </c>
      <c r="RV3" s="142" t="str">
        <f>VLOOKUP(RU3,Compo!$G$2:$I$11,2,0)</f>
        <v>Fabien F</v>
      </c>
      <c r="RW3" s="143">
        <f>VLOOKUP(RU3,Compo!$G$2:$I$11,3,0)</f>
        <v>4.8640950443408162</v>
      </c>
      <c r="RX3" s="88"/>
      <c r="RY3" s="144">
        <v>7</v>
      </c>
      <c r="RZ3" s="142" t="str">
        <f>VLOOKUP(RY3,Compo!$G$2:$I$11,2,0)</f>
        <v>Khalil Ah</v>
      </c>
      <c r="SA3" s="143">
        <f>VLOOKUP(RY3,Compo!$G$2:$I$11,3,0)</f>
        <v>4.5857053510269115</v>
      </c>
      <c r="SB3" s="88"/>
      <c r="SC3" s="88"/>
      <c r="SD3" s="88"/>
      <c r="SE3" s="88"/>
      <c r="SF3" s="88"/>
      <c r="SG3" s="88"/>
      <c r="SH3" s="88"/>
      <c r="SI3" s="88"/>
      <c r="SJ3" s="88"/>
      <c r="SK3" s="88"/>
      <c r="SL3" s="88"/>
      <c r="SM3" s="88"/>
      <c r="SN3" s="88"/>
      <c r="SO3" s="88"/>
      <c r="SP3" s="88"/>
      <c r="SQ3" s="88"/>
      <c r="SR3" s="88"/>
      <c r="SS3" s="88"/>
      <c r="ST3" s="88"/>
      <c r="SU3" s="88"/>
      <c r="SV3" s="88"/>
      <c r="SW3" s="88"/>
      <c r="SX3" s="88"/>
      <c r="SY3" s="88"/>
      <c r="SZ3" s="88"/>
      <c r="TA3" s="88"/>
      <c r="TB3" s="88"/>
      <c r="TC3" s="88"/>
      <c r="TD3" s="88"/>
      <c r="TE3" s="88"/>
      <c r="TF3" s="88"/>
      <c r="TG3" s="88"/>
      <c r="TH3" s="88"/>
      <c r="TI3" s="88"/>
      <c r="TJ3" s="88"/>
      <c r="TK3" s="88"/>
      <c r="TL3" s="88"/>
      <c r="TM3" s="88"/>
      <c r="TN3" s="88"/>
      <c r="TO3" s="88"/>
      <c r="TP3" s="88"/>
      <c r="TQ3" s="88"/>
      <c r="TR3" s="88"/>
      <c r="TS3" s="88"/>
      <c r="TT3" s="88"/>
      <c r="TU3" s="88"/>
      <c r="TV3" s="88"/>
      <c r="TW3" s="88"/>
      <c r="TX3" s="88"/>
      <c r="TY3" s="88"/>
      <c r="TZ3" s="88"/>
      <c r="UA3" s="88"/>
      <c r="UB3" s="88"/>
      <c r="UC3" s="88"/>
      <c r="UD3" s="88"/>
      <c r="UE3" s="88"/>
      <c r="UF3" s="88"/>
      <c r="UG3" s="88"/>
      <c r="UH3" s="88"/>
      <c r="UI3" s="88"/>
      <c r="UJ3" s="88"/>
      <c r="UK3" s="88"/>
      <c r="UL3" s="88"/>
      <c r="UM3" s="88"/>
      <c r="UN3" s="88"/>
      <c r="UO3" s="88"/>
      <c r="UP3" s="88"/>
      <c r="UQ3" s="88"/>
      <c r="UR3" s="88"/>
      <c r="US3" s="88"/>
      <c r="UT3" s="88"/>
      <c r="UU3" s="88"/>
      <c r="UV3" s="88"/>
      <c r="UW3" s="88"/>
      <c r="UX3" s="88"/>
      <c r="UY3" s="88"/>
      <c r="UZ3" s="88"/>
      <c r="VA3" s="88"/>
      <c r="VB3" s="88"/>
      <c r="VC3" s="88"/>
      <c r="VD3" s="88"/>
      <c r="VE3" s="88"/>
      <c r="VF3" s="88"/>
      <c r="VG3" s="88"/>
      <c r="VH3" s="88"/>
      <c r="VI3" s="88"/>
      <c r="VJ3" s="88"/>
      <c r="VK3" s="88"/>
      <c r="VL3" s="88"/>
      <c r="VM3" s="88"/>
      <c r="VN3" s="88"/>
      <c r="VO3" s="88"/>
      <c r="VP3" s="88"/>
      <c r="VQ3" s="88"/>
      <c r="VR3" s="88"/>
      <c r="VS3" s="88"/>
      <c r="VT3" s="88"/>
      <c r="VU3" s="88"/>
      <c r="VV3" s="88"/>
      <c r="VW3" s="88"/>
      <c r="VX3" s="88"/>
      <c r="VY3" s="88"/>
      <c r="VZ3" s="88"/>
      <c r="WA3" s="88"/>
      <c r="WB3" s="88"/>
      <c r="WC3" s="88"/>
      <c r="WD3" s="88"/>
      <c r="WE3" s="88"/>
      <c r="WF3" s="88"/>
      <c r="WG3" s="88"/>
      <c r="WH3" s="88"/>
      <c r="WI3" s="88"/>
      <c r="WJ3" s="88"/>
      <c r="WK3" s="88"/>
      <c r="WL3" s="88"/>
      <c r="WM3" s="88"/>
      <c r="WN3" s="88"/>
      <c r="WO3" s="88"/>
      <c r="WP3" s="88"/>
      <c r="WQ3" s="88"/>
      <c r="WR3" s="88"/>
      <c r="WS3" s="88"/>
      <c r="WT3" s="88"/>
      <c r="WU3" s="88"/>
      <c r="WV3" s="88"/>
      <c r="WW3" s="88"/>
      <c r="WX3" s="88"/>
      <c r="WY3" s="88"/>
      <c r="WZ3" s="88"/>
      <c r="XA3" s="88"/>
      <c r="XB3" s="88"/>
      <c r="XC3" s="88"/>
      <c r="XD3" s="88"/>
      <c r="XE3" s="88"/>
      <c r="XF3" s="88"/>
      <c r="XG3" s="88"/>
      <c r="XH3" s="88"/>
      <c r="XI3" s="88"/>
      <c r="XJ3" s="88"/>
      <c r="XK3" s="88"/>
      <c r="XL3" s="88"/>
      <c r="XM3" s="88"/>
      <c r="XN3" s="88"/>
      <c r="XO3" s="88"/>
      <c r="XP3" s="88"/>
      <c r="XQ3" s="88"/>
      <c r="XR3" s="88"/>
      <c r="XS3" s="88"/>
      <c r="XT3" s="88"/>
      <c r="XU3" s="88"/>
      <c r="XV3" s="88"/>
      <c r="XW3" s="88"/>
      <c r="XX3" s="88"/>
      <c r="XY3" s="88"/>
      <c r="XZ3" s="88"/>
      <c r="YA3" s="88"/>
      <c r="YB3" s="88"/>
      <c r="YC3" s="88"/>
      <c r="YD3" s="88"/>
      <c r="YE3" s="88"/>
      <c r="YF3" s="88"/>
      <c r="YG3" s="88"/>
      <c r="YH3" s="88"/>
      <c r="YI3" s="88"/>
      <c r="YJ3" s="88"/>
      <c r="YK3" s="88"/>
      <c r="YL3" s="88"/>
      <c r="YM3" s="88"/>
      <c r="YN3" s="88"/>
      <c r="YO3" s="88"/>
      <c r="YP3" s="88"/>
      <c r="YQ3" s="88"/>
      <c r="YR3" s="88"/>
      <c r="YS3" s="88"/>
      <c r="YT3" s="88"/>
      <c r="YU3" s="88"/>
      <c r="YV3" s="88"/>
      <c r="YW3" s="88"/>
      <c r="YX3" s="88"/>
      <c r="YY3" s="88"/>
      <c r="YZ3" s="88"/>
      <c r="ZA3" s="88"/>
      <c r="ZB3" s="88"/>
      <c r="ZC3" s="88"/>
      <c r="ZD3" s="88"/>
      <c r="ZE3" s="88"/>
      <c r="ZF3" s="88"/>
      <c r="ZG3" s="88"/>
      <c r="ZH3" s="88"/>
      <c r="ZI3" s="88"/>
      <c r="ZJ3" s="88"/>
      <c r="ZK3" s="88"/>
      <c r="ZL3" s="88"/>
      <c r="ZM3" s="88"/>
      <c r="ZN3" s="88"/>
      <c r="ZO3" s="88"/>
      <c r="ZP3" s="88"/>
      <c r="ZQ3" s="88"/>
      <c r="ZR3" s="88"/>
      <c r="ZS3" s="88"/>
      <c r="ZT3" s="88"/>
      <c r="ZU3" s="88"/>
      <c r="ZV3" s="88"/>
      <c r="ZW3" s="88"/>
      <c r="ZX3" s="88"/>
      <c r="ZY3" s="88"/>
      <c r="ZZ3" s="88"/>
      <c r="AAA3" s="88"/>
      <c r="AAB3" s="88"/>
      <c r="AAC3" s="88"/>
      <c r="AAD3" s="88"/>
      <c r="AAE3" s="88"/>
      <c r="AAF3" s="88"/>
      <c r="AAG3" s="88"/>
      <c r="AAH3" s="88"/>
      <c r="AAI3" s="88"/>
      <c r="AAJ3" s="88"/>
      <c r="AAK3" s="88"/>
      <c r="AAL3" s="88"/>
      <c r="AAM3" s="88"/>
      <c r="AAN3" s="88"/>
      <c r="AAO3" s="88"/>
      <c r="AAP3" s="88"/>
      <c r="AAQ3" s="88"/>
      <c r="AAR3" s="88"/>
      <c r="AAS3" s="88"/>
      <c r="AAT3" s="88"/>
      <c r="AAU3" s="88"/>
      <c r="AAV3" s="88"/>
      <c r="AAW3" s="88"/>
      <c r="AAX3" s="88"/>
      <c r="AAY3" s="88"/>
      <c r="AAZ3" s="88"/>
      <c r="ABA3" s="88"/>
      <c r="ABB3" s="88"/>
      <c r="ABC3" s="88"/>
      <c r="ABD3" s="88"/>
      <c r="ABE3" s="88"/>
      <c r="ABF3" s="88"/>
      <c r="ABG3" s="88"/>
      <c r="ABH3" s="88"/>
      <c r="ABI3" s="88"/>
      <c r="ABJ3" s="88"/>
      <c r="ABK3" s="88"/>
      <c r="ABL3" s="88"/>
      <c r="ABM3" s="88"/>
      <c r="ABN3" s="88"/>
      <c r="ABO3" s="88"/>
      <c r="ABP3" s="88"/>
      <c r="ABQ3" s="88"/>
      <c r="ABR3" s="88"/>
      <c r="ABS3" s="88"/>
      <c r="ABT3" s="88"/>
      <c r="ABU3" s="88"/>
      <c r="ABV3" s="88"/>
      <c r="ABW3" s="88"/>
      <c r="ABX3" s="88"/>
      <c r="ABY3" s="88"/>
      <c r="ABZ3" s="88"/>
      <c r="ACA3" s="88"/>
      <c r="ACB3" s="88"/>
      <c r="ACC3" s="88"/>
      <c r="ACD3" s="88"/>
      <c r="ACE3" s="88"/>
      <c r="ACF3" s="88"/>
      <c r="ACG3" s="88"/>
      <c r="ACH3" s="88"/>
      <c r="ACI3" s="88"/>
      <c r="ACJ3" s="88"/>
      <c r="ACK3" s="88"/>
      <c r="ACL3" s="88"/>
      <c r="ACM3" s="88"/>
      <c r="ACN3" s="88"/>
      <c r="ACO3" s="88"/>
      <c r="ACP3" s="88"/>
      <c r="ACQ3" s="88"/>
      <c r="ACR3" s="88"/>
      <c r="ACS3" s="88"/>
      <c r="ACT3" s="88"/>
      <c r="ACU3" s="88"/>
      <c r="ACV3" s="88"/>
      <c r="ACW3" s="88"/>
      <c r="ACX3" s="88"/>
      <c r="ACY3" s="88"/>
      <c r="ACZ3" s="88"/>
      <c r="ADA3" s="88"/>
      <c r="ADB3" s="88"/>
      <c r="ADC3" s="88"/>
      <c r="ADD3" s="88"/>
      <c r="ADE3" s="88"/>
      <c r="ADF3" s="88"/>
      <c r="ADG3" s="88"/>
      <c r="ADH3" s="88"/>
      <c r="ADI3" s="88"/>
      <c r="ADJ3" s="88"/>
      <c r="ADK3" s="88"/>
      <c r="ADL3" s="88"/>
      <c r="ADM3" s="88"/>
      <c r="ADN3" s="88"/>
      <c r="ADO3" s="88"/>
      <c r="ADP3" s="88"/>
      <c r="ADQ3" s="88"/>
      <c r="ADR3" s="88"/>
      <c r="ADS3" s="88"/>
      <c r="ADT3" s="88"/>
      <c r="ADU3" s="88"/>
      <c r="ADV3" s="88"/>
      <c r="ADW3" s="88"/>
      <c r="ADX3" s="88"/>
      <c r="ADY3" s="88"/>
      <c r="ADZ3" s="88"/>
      <c r="AEA3" s="88"/>
      <c r="AEB3" s="88"/>
      <c r="AEC3" s="88"/>
      <c r="AED3" s="88"/>
      <c r="AEE3" s="88"/>
      <c r="AEF3" s="88"/>
      <c r="AEG3" s="88"/>
      <c r="AEH3" s="88"/>
      <c r="AEI3" s="88"/>
      <c r="AEJ3" s="88"/>
      <c r="AEK3" s="88"/>
      <c r="AEL3" s="88"/>
      <c r="AEM3" s="88"/>
      <c r="AEN3" s="88"/>
      <c r="AEO3" s="88"/>
      <c r="AEP3" s="88"/>
      <c r="AEQ3" s="88"/>
      <c r="AER3" s="88"/>
      <c r="AES3" s="88"/>
      <c r="AET3" s="88"/>
      <c r="AEU3" s="88"/>
      <c r="AEV3" s="88"/>
      <c r="AEW3" s="88"/>
      <c r="AEX3" s="88"/>
      <c r="AEY3" s="88"/>
      <c r="AEZ3" s="88"/>
      <c r="AFA3" s="88"/>
      <c r="AFB3" s="88"/>
      <c r="AFC3" s="88"/>
      <c r="AFD3" s="88"/>
      <c r="AFE3" s="88"/>
      <c r="AFF3" s="88"/>
      <c r="AFG3" s="88"/>
      <c r="AFH3" s="88"/>
      <c r="AFI3" s="88"/>
      <c r="AFJ3" s="88"/>
      <c r="AFK3" s="88"/>
      <c r="AFL3" s="88"/>
      <c r="AFM3" s="88"/>
      <c r="AFN3" s="88"/>
      <c r="AFO3" s="88"/>
      <c r="AFP3" s="88"/>
      <c r="AFQ3" s="88"/>
      <c r="AFR3" s="88"/>
      <c r="AFS3" s="88"/>
      <c r="AFT3" s="88"/>
      <c r="AFU3" s="88"/>
      <c r="AFV3" s="88"/>
      <c r="AFW3" s="88"/>
      <c r="AFX3" s="88"/>
      <c r="AFY3" s="88"/>
      <c r="AFZ3" s="88"/>
      <c r="AGA3" s="88"/>
      <c r="AGB3" s="88"/>
      <c r="AGC3" s="88"/>
      <c r="AGD3" s="88"/>
      <c r="AGE3" s="88"/>
      <c r="AGF3" s="88"/>
      <c r="AGG3" s="88"/>
      <c r="AGH3" s="88"/>
      <c r="AGI3" s="88"/>
      <c r="AGJ3" s="88"/>
      <c r="AGK3" s="88"/>
      <c r="AGL3" s="88"/>
      <c r="AGM3" s="88"/>
      <c r="AGN3" s="88"/>
      <c r="AGO3" s="88"/>
      <c r="AGP3" s="88"/>
      <c r="AGQ3" s="88"/>
      <c r="AGR3" s="88"/>
      <c r="AGS3" s="88"/>
      <c r="AGT3" s="88"/>
      <c r="AGU3" s="88"/>
      <c r="AGV3" s="88"/>
      <c r="AGW3" s="88"/>
      <c r="AGX3" s="88"/>
      <c r="AGY3" s="88"/>
      <c r="AGZ3" s="88"/>
      <c r="AHA3" s="88"/>
      <c r="AHB3" s="88"/>
      <c r="AHC3" s="88"/>
    </row>
    <row r="4" spans="1:887" x14ac:dyDescent="0.25">
      <c r="A4" s="80">
        <v>3</v>
      </c>
      <c r="B4" s="78" t="str">
        <f>VLOOKUP(A4,Compo!$G$2:$I$11,2,0)</f>
        <v>Riad K</v>
      </c>
      <c r="C4" s="79">
        <f>VLOOKUP(A4,Compo!$G$2:$I$11,3,0)</f>
        <v>5.6256204917098298</v>
      </c>
      <c r="E4" s="80">
        <v>3</v>
      </c>
      <c r="F4" s="78" t="str">
        <f>VLOOKUP(E4,Compo!$G$2:$I$11,2,0)</f>
        <v>Riad K</v>
      </c>
      <c r="G4" s="79">
        <f>VLOOKUP(E4,Compo!$G$2:$I$11,3,0)</f>
        <v>5.6256204917098298</v>
      </c>
      <c r="I4" s="80">
        <v>3</v>
      </c>
      <c r="J4" s="78" t="str">
        <f>VLOOKUP(I4,Compo!$G$2:$I$11,2,0)</f>
        <v>Riad K</v>
      </c>
      <c r="K4" s="79">
        <f>VLOOKUP(I4,Compo!$G$2:$I$11,3,0)</f>
        <v>5.6256204917098298</v>
      </c>
      <c r="M4" s="80">
        <v>3</v>
      </c>
      <c r="N4" s="78" t="str">
        <f>VLOOKUP(M4,Compo!$G$2:$I$11,2,0)</f>
        <v>Riad K</v>
      </c>
      <c r="O4" s="79">
        <f>VLOOKUP(M4,Compo!$G$2:$I$11,3,0)</f>
        <v>5.6256204917098298</v>
      </c>
      <c r="Q4" s="80">
        <v>3</v>
      </c>
      <c r="R4" s="78" t="str">
        <f>VLOOKUP(Q4,Compo!$G$2:$I$11,2,0)</f>
        <v>Riad K</v>
      </c>
      <c r="S4" s="79">
        <f>VLOOKUP(Q4,Compo!$G$2:$I$11,3,0)</f>
        <v>5.6256204917098298</v>
      </c>
      <c r="U4" s="80">
        <v>3</v>
      </c>
      <c r="V4" s="78" t="str">
        <f>VLOOKUP(U4,Compo!$G$2:$I$11,2,0)</f>
        <v>Riad K</v>
      </c>
      <c r="W4" s="79">
        <f>VLOOKUP(U4,Compo!$G$2:$I$11,3,0)</f>
        <v>5.6256204917098298</v>
      </c>
      <c r="Y4" s="80">
        <v>3</v>
      </c>
      <c r="Z4" s="78" t="str">
        <f>VLOOKUP(Y4,Compo!$G$2:$I$11,2,0)</f>
        <v>Riad K</v>
      </c>
      <c r="AA4" s="79">
        <f>VLOOKUP(Y4,Compo!$G$2:$I$11,3,0)</f>
        <v>5.6256204917098298</v>
      </c>
      <c r="AB4" s="88"/>
      <c r="AC4" s="80">
        <v>3</v>
      </c>
      <c r="AD4" s="78" t="str">
        <f>VLOOKUP(AC4,Compo!$G$2:$I$11,2,0)</f>
        <v>Riad K</v>
      </c>
      <c r="AE4" s="79">
        <f>VLOOKUP(AC4,Compo!$G$2:$I$11,3,0)</f>
        <v>5.6256204917098298</v>
      </c>
      <c r="AF4" s="88"/>
      <c r="AG4" s="80">
        <v>3</v>
      </c>
      <c r="AH4" s="78" t="str">
        <f>VLOOKUP(AG4,Compo!$G$2:$I$11,2,0)</f>
        <v>Riad K</v>
      </c>
      <c r="AI4" s="79">
        <f>VLOOKUP(AG4,Compo!$G$2:$I$11,3,0)</f>
        <v>5.6256204917098298</v>
      </c>
      <c r="AJ4" s="88"/>
      <c r="AK4" s="80">
        <v>3</v>
      </c>
      <c r="AL4" s="78" t="str">
        <f>VLOOKUP(AK4,Compo!$G$2:$I$11,2,0)</f>
        <v>Riad K</v>
      </c>
      <c r="AM4" s="79">
        <f>VLOOKUP(AK4,Compo!$G$2:$I$11,3,0)</f>
        <v>5.6256204917098298</v>
      </c>
      <c r="AN4" s="88"/>
      <c r="AO4" s="80">
        <v>3</v>
      </c>
      <c r="AP4" s="78" t="str">
        <f>VLOOKUP(AO4,Compo!$G$2:$I$11,2,0)</f>
        <v>Riad K</v>
      </c>
      <c r="AQ4" s="79">
        <f>VLOOKUP(AO4,Compo!$G$2:$I$11,3,0)</f>
        <v>5.6256204917098298</v>
      </c>
      <c r="AR4" s="88"/>
      <c r="AS4" s="80">
        <v>3</v>
      </c>
      <c r="AT4" s="78" t="str">
        <f>VLOOKUP(AS4,Compo!$G$2:$I$11,2,0)</f>
        <v>Riad K</v>
      </c>
      <c r="AU4" s="79">
        <f>VLOOKUP(AS4,Compo!$G$2:$I$11,3,0)</f>
        <v>5.6256204917098298</v>
      </c>
      <c r="AV4" s="88"/>
      <c r="AW4" s="80">
        <v>3</v>
      </c>
      <c r="AX4" s="78" t="str">
        <f>VLOOKUP(AW4,Compo!$G$2:$I$11,2,0)</f>
        <v>Riad K</v>
      </c>
      <c r="AY4" s="79">
        <f>VLOOKUP(AW4,Compo!$G$2:$I$11,3,0)</f>
        <v>5.6256204917098298</v>
      </c>
      <c r="AZ4" s="88"/>
      <c r="BA4" s="141">
        <v>3</v>
      </c>
      <c r="BB4" s="142" t="str">
        <f>VLOOKUP(BA4,Compo!$G$2:$I$11,2,0)</f>
        <v>Riad K</v>
      </c>
      <c r="BC4" s="143">
        <f>VLOOKUP(BA4,Compo!$G$2:$I$11,3,0)</f>
        <v>5.6256204917098298</v>
      </c>
      <c r="BD4" s="88"/>
      <c r="BE4" s="141">
        <v>3</v>
      </c>
      <c r="BF4" s="142" t="str">
        <f>VLOOKUP(BE4,Compo!$G$2:$I$11,2,0)</f>
        <v>Riad K</v>
      </c>
      <c r="BG4" s="143">
        <f>VLOOKUP(BE4,Compo!$G$2:$I$11,3,0)</f>
        <v>5.6256204917098298</v>
      </c>
      <c r="BH4" s="88"/>
      <c r="BI4" s="141">
        <v>3</v>
      </c>
      <c r="BJ4" s="142" t="str">
        <f>VLOOKUP(BI4,Compo!$G$2:$I$11,2,0)</f>
        <v>Riad K</v>
      </c>
      <c r="BK4" s="143">
        <f>VLOOKUP(BI4,Compo!$G$2:$I$11,3,0)</f>
        <v>5.6256204917098298</v>
      </c>
      <c r="BL4" s="88"/>
      <c r="BM4" s="141">
        <v>3</v>
      </c>
      <c r="BN4" s="142" t="str">
        <f>VLOOKUP(BM4,Compo!$G$2:$I$11,2,0)</f>
        <v>Riad K</v>
      </c>
      <c r="BO4" s="143">
        <f>VLOOKUP(BM4,Compo!$G$2:$I$11,3,0)</f>
        <v>5.6256204917098298</v>
      </c>
      <c r="BP4" s="88"/>
      <c r="BQ4" s="141">
        <v>3</v>
      </c>
      <c r="BR4" s="142" t="str">
        <f>VLOOKUP(BQ4,Compo!$G$2:$I$11,2,0)</f>
        <v>Riad K</v>
      </c>
      <c r="BS4" s="143">
        <f>VLOOKUP(BQ4,Compo!$G$2:$I$11,3,0)</f>
        <v>5.6256204917098298</v>
      </c>
      <c r="BT4" s="88"/>
      <c r="BU4" s="141">
        <v>3</v>
      </c>
      <c r="BV4" s="142" t="str">
        <f>VLOOKUP(BU4,Compo!$G$2:$I$11,2,0)</f>
        <v>Riad K</v>
      </c>
      <c r="BW4" s="143">
        <f>VLOOKUP(BU4,Compo!$G$2:$I$11,3,0)</f>
        <v>5.6256204917098298</v>
      </c>
      <c r="BX4" s="88"/>
      <c r="BY4" s="141">
        <v>3</v>
      </c>
      <c r="BZ4" s="142" t="str">
        <f>VLOOKUP(BY4,Compo!$G$2:$I$11,2,0)</f>
        <v>Riad K</v>
      </c>
      <c r="CA4" s="143">
        <f>VLOOKUP(BY4,Compo!$G$2:$I$11,3,0)</f>
        <v>5.6256204917098298</v>
      </c>
      <c r="CB4" s="88"/>
      <c r="CC4" s="141">
        <v>3</v>
      </c>
      <c r="CD4" s="142" t="str">
        <f>VLOOKUP(CC4,Compo!$G$2:$I$11,2,0)</f>
        <v>Riad K</v>
      </c>
      <c r="CE4" s="143">
        <f>VLOOKUP(CC4,Compo!$G$2:$I$11,3,0)</f>
        <v>5.6256204917098298</v>
      </c>
      <c r="CF4" s="88"/>
      <c r="CG4" s="141">
        <v>3</v>
      </c>
      <c r="CH4" s="142" t="str">
        <f>VLOOKUP(CG4,Compo!$G$2:$I$11,2,0)</f>
        <v>Riad K</v>
      </c>
      <c r="CI4" s="143">
        <f>VLOOKUP(CG4,Compo!$G$2:$I$11,3,0)</f>
        <v>5.6256204917098298</v>
      </c>
      <c r="CJ4" s="88"/>
      <c r="CK4" s="144">
        <v>4</v>
      </c>
      <c r="CL4" s="142" t="str">
        <f>VLOOKUP(CK4,Compo!$G$2:$I$11,2,0)</f>
        <v>Franck E</v>
      </c>
      <c r="CM4" s="143">
        <f>VLOOKUP(CK4,Compo!$G$2:$I$11,3,0)</f>
        <v>5.5127003141347872</v>
      </c>
      <c r="CN4" s="88"/>
      <c r="CO4" s="144">
        <v>4</v>
      </c>
      <c r="CP4" s="142" t="str">
        <f>VLOOKUP(CO4,Compo!$G$2:$I$11,2,0)</f>
        <v>Franck E</v>
      </c>
      <c r="CQ4" s="143">
        <f>VLOOKUP(CO4,Compo!$G$2:$I$11,3,0)</f>
        <v>5.5127003141347872</v>
      </c>
      <c r="CR4" s="88"/>
      <c r="CS4" s="144">
        <v>4</v>
      </c>
      <c r="CT4" s="142" t="str">
        <f>VLOOKUP(CS4,Compo!$G$2:$I$11,2,0)</f>
        <v>Franck E</v>
      </c>
      <c r="CU4" s="143">
        <f>VLOOKUP(CS4,Compo!$G$2:$I$11,3,0)</f>
        <v>5.5127003141347872</v>
      </c>
      <c r="CV4" s="88"/>
      <c r="CW4" s="144">
        <v>4</v>
      </c>
      <c r="CX4" s="142" t="str">
        <f>VLOOKUP(CW4,Compo!$G$2:$I$11,2,0)</f>
        <v>Franck E</v>
      </c>
      <c r="CY4" s="143">
        <f>VLOOKUP(CW4,Compo!$G$2:$I$11,3,0)</f>
        <v>5.5127003141347872</v>
      </c>
      <c r="CZ4" s="88"/>
      <c r="DA4" s="144">
        <v>4</v>
      </c>
      <c r="DB4" s="142" t="str">
        <f>VLOOKUP(DA4,Compo!$G$2:$I$11,2,0)</f>
        <v>Franck E</v>
      </c>
      <c r="DC4" s="143">
        <f>VLOOKUP(DA4,Compo!$G$2:$I$11,3,0)</f>
        <v>5.5127003141347872</v>
      </c>
      <c r="DD4" s="88"/>
      <c r="DE4" s="144">
        <v>4</v>
      </c>
      <c r="DF4" s="142" t="str">
        <f>VLOOKUP(DE4,Compo!$G$2:$I$11,2,0)</f>
        <v>Franck E</v>
      </c>
      <c r="DG4" s="143">
        <f>VLOOKUP(DE4,Compo!$G$2:$I$11,3,0)</f>
        <v>5.5127003141347872</v>
      </c>
      <c r="DH4" s="88"/>
      <c r="DI4" s="144">
        <v>4</v>
      </c>
      <c r="DJ4" s="142" t="str">
        <f>VLOOKUP(DI4,Compo!$G$2:$I$11,2,0)</f>
        <v>Franck E</v>
      </c>
      <c r="DK4" s="143">
        <f>VLOOKUP(DI4,Compo!$G$2:$I$11,3,0)</f>
        <v>5.5127003141347872</v>
      </c>
      <c r="DL4" s="88"/>
      <c r="DM4" s="144">
        <v>4</v>
      </c>
      <c r="DN4" s="142" t="str">
        <f>VLOOKUP(DM4,Compo!$G$2:$I$11,2,0)</f>
        <v>Franck E</v>
      </c>
      <c r="DO4" s="143">
        <f>VLOOKUP(DM4,Compo!$G$2:$I$11,3,0)</f>
        <v>5.5127003141347872</v>
      </c>
      <c r="DP4" s="88"/>
      <c r="DQ4" s="144">
        <v>4</v>
      </c>
      <c r="DR4" s="142" t="str">
        <f>VLOOKUP(DQ4,Compo!$G$2:$I$11,2,0)</f>
        <v>Franck E</v>
      </c>
      <c r="DS4" s="143">
        <f>VLOOKUP(DQ4,Compo!$G$2:$I$11,3,0)</f>
        <v>5.5127003141347872</v>
      </c>
      <c r="DT4" s="88"/>
      <c r="DU4" s="144">
        <v>4</v>
      </c>
      <c r="DV4" s="142" t="str">
        <f>VLOOKUP(DU4,Compo!$G$2:$I$11,2,0)</f>
        <v>Franck E</v>
      </c>
      <c r="DW4" s="143">
        <f>VLOOKUP(DU4,Compo!$G$2:$I$11,3,0)</f>
        <v>5.5127003141347872</v>
      </c>
      <c r="DX4" s="88"/>
      <c r="DY4" s="144">
        <v>4</v>
      </c>
      <c r="DZ4" s="142" t="str">
        <f>VLOOKUP(DY4,Compo!$G$2:$I$11,2,0)</f>
        <v>Franck E</v>
      </c>
      <c r="EA4" s="143">
        <f>VLOOKUP(DY4,Compo!$G$2:$I$11,3,0)</f>
        <v>5.5127003141347872</v>
      </c>
      <c r="EB4" s="88"/>
      <c r="EC4" s="144">
        <v>4</v>
      </c>
      <c r="ED4" s="142" t="str">
        <f>VLOOKUP(EC4,Compo!$G$2:$I$11,2,0)</f>
        <v>Franck E</v>
      </c>
      <c r="EE4" s="143">
        <f>VLOOKUP(EC4,Compo!$G$2:$I$11,3,0)</f>
        <v>5.5127003141347872</v>
      </c>
      <c r="EF4" s="88"/>
      <c r="EG4" s="144">
        <v>4</v>
      </c>
      <c r="EH4" s="142" t="str">
        <f>VLOOKUP(EG4,Compo!$G$2:$I$11,2,0)</f>
        <v>Franck E</v>
      </c>
      <c r="EI4" s="143">
        <f>VLOOKUP(EG4,Compo!$G$2:$I$11,3,0)</f>
        <v>5.5127003141347872</v>
      </c>
      <c r="EJ4" s="88"/>
      <c r="EK4" s="144">
        <v>4</v>
      </c>
      <c r="EL4" s="142" t="str">
        <f>VLOOKUP(EK4,Compo!$G$2:$I$11,2,0)</f>
        <v>Franck E</v>
      </c>
      <c r="EM4" s="143">
        <f>VLOOKUP(EK4,Compo!$G$2:$I$11,3,0)</f>
        <v>5.5127003141347872</v>
      </c>
      <c r="EN4" s="88"/>
      <c r="EO4" s="144">
        <v>4</v>
      </c>
      <c r="EP4" s="142" t="str">
        <f>VLOOKUP(EO4,Compo!$G$2:$I$11,2,0)</f>
        <v>Franck E</v>
      </c>
      <c r="EQ4" s="143">
        <f>VLOOKUP(EO4,Compo!$G$2:$I$11,3,0)</f>
        <v>5.5127003141347872</v>
      </c>
      <c r="ER4" s="88"/>
      <c r="ES4" s="144">
        <v>5</v>
      </c>
      <c r="ET4" s="142" t="str">
        <f>VLOOKUP(ES4,Compo!$G$2:$I$11,2,0)</f>
        <v>Patrice M</v>
      </c>
      <c r="EU4" s="143">
        <f>VLOOKUP(ES4,Compo!$G$2:$I$11,3,0)</f>
        <v>5.2805912432831033</v>
      </c>
      <c r="EV4" s="88"/>
      <c r="EW4" s="144">
        <v>5</v>
      </c>
      <c r="EX4" s="142" t="str">
        <f>VLOOKUP(EW4,Compo!$G$2:$I$11,2,0)</f>
        <v>Patrice M</v>
      </c>
      <c r="EY4" s="143">
        <f>VLOOKUP(EW4,Compo!$G$2:$I$11,3,0)</f>
        <v>5.2805912432831033</v>
      </c>
      <c r="EZ4" s="88"/>
      <c r="FA4" s="144">
        <v>5</v>
      </c>
      <c r="FB4" s="142" t="str">
        <f>VLOOKUP(FA4,Compo!$G$2:$I$11,2,0)</f>
        <v>Patrice M</v>
      </c>
      <c r="FC4" s="143">
        <f>VLOOKUP(FA4,Compo!$G$2:$I$11,3,0)</f>
        <v>5.2805912432831033</v>
      </c>
      <c r="FD4" s="88"/>
      <c r="FE4" s="144">
        <v>5</v>
      </c>
      <c r="FF4" s="142" t="str">
        <f>VLOOKUP(FE4,Compo!$G$2:$I$11,2,0)</f>
        <v>Patrice M</v>
      </c>
      <c r="FG4" s="143">
        <f>VLOOKUP(FE4,Compo!$G$2:$I$11,3,0)</f>
        <v>5.2805912432831033</v>
      </c>
      <c r="FH4" s="88"/>
      <c r="FI4" s="144">
        <v>5</v>
      </c>
      <c r="FJ4" s="142" t="str">
        <f>VLOOKUP(FI4,Compo!$G$2:$I$11,2,0)</f>
        <v>Patrice M</v>
      </c>
      <c r="FK4" s="143">
        <f>VLOOKUP(FI4,Compo!$G$2:$I$11,3,0)</f>
        <v>5.2805912432831033</v>
      </c>
      <c r="FL4" s="88"/>
      <c r="FM4" s="144">
        <v>5</v>
      </c>
      <c r="FN4" s="142" t="str">
        <f>VLOOKUP(FM4,Compo!$G$2:$I$11,2,0)</f>
        <v>Patrice M</v>
      </c>
      <c r="FO4" s="143">
        <f>VLOOKUP(FM4,Compo!$G$2:$I$11,3,0)</f>
        <v>5.2805912432831033</v>
      </c>
      <c r="FP4" s="88"/>
      <c r="FQ4" s="144">
        <v>5</v>
      </c>
      <c r="FR4" s="142" t="str">
        <f>VLOOKUP(FQ4,Compo!$G$2:$I$11,2,0)</f>
        <v>Patrice M</v>
      </c>
      <c r="FS4" s="143">
        <f>VLOOKUP(FQ4,Compo!$G$2:$I$11,3,0)</f>
        <v>5.2805912432831033</v>
      </c>
      <c r="FT4" s="88"/>
      <c r="FU4" s="144">
        <v>5</v>
      </c>
      <c r="FV4" s="142" t="str">
        <f>VLOOKUP(FU4,Compo!$G$2:$I$11,2,0)</f>
        <v>Patrice M</v>
      </c>
      <c r="FW4" s="143">
        <f>VLOOKUP(FU4,Compo!$G$2:$I$11,3,0)</f>
        <v>5.2805912432831033</v>
      </c>
      <c r="FX4" s="88"/>
      <c r="FY4" s="144">
        <v>5</v>
      </c>
      <c r="FZ4" s="142" t="str">
        <f>VLOOKUP(FY4,Compo!$G$2:$I$11,2,0)</f>
        <v>Patrice M</v>
      </c>
      <c r="GA4" s="143">
        <f>VLOOKUP(FY4,Compo!$G$2:$I$11,3,0)</f>
        <v>5.2805912432831033</v>
      </c>
      <c r="GB4" s="88"/>
      <c r="GC4" s="144">
        <v>5</v>
      </c>
      <c r="GD4" s="142" t="str">
        <f>VLOOKUP(GC4,Compo!$G$2:$I$11,2,0)</f>
        <v>Patrice M</v>
      </c>
      <c r="GE4" s="143">
        <f>VLOOKUP(GC4,Compo!$G$2:$I$11,3,0)</f>
        <v>5.2805912432831033</v>
      </c>
      <c r="GF4" s="88"/>
      <c r="GG4" s="144">
        <v>6</v>
      </c>
      <c r="GH4" s="142" t="str">
        <f>VLOOKUP(GG4,Compo!$G$2:$I$11,2,0)</f>
        <v>Fabien F</v>
      </c>
      <c r="GI4" s="143">
        <f>VLOOKUP(GG4,Compo!$G$2:$I$11,3,0)</f>
        <v>4.8640950443408162</v>
      </c>
      <c r="GJ4" s="88"/>
      <c r="GK4" s="144">
        <v>6</v>
      </c>
      <c r="GL4" s="142" t="str">
        <f>VLOOKUP(GK4,Compo!$G$2:$I$11,2,0)</f>
        <v>Fabien F</v>
      </c>
      <c r="GM4" s="143">
        <f>VLOOKUP(GK4,Compo!$G$2:$I$11,3,0)</f>
        <v>4.8640950443408162</v>
      </c>
      <c r="GN4" s="88"/>
      <c r="GO4" s="144">
        <v>6</v>
      </c>
      <c r="GP4" s="142" t="str">
        <f>VLOOKUP(GO4,Compo!$G$2:$I$11,2,0)</f>
        <v>Fabien F</v>
      </c>
      <c r="GQ4" s="143">
        <f>VLOOKUP(GO4,Compo!$G$2:$I$11,3,0)</f>
        <v>4.8640950443408162</v>
      </c>
      <c r="GR4" s="88"/>
      <c r="GS4" s="144">
        <v>6</v>
      </c>
      <c r="GT4" s="142" t="str">
        <f>VLOOKUP(GS4,Compo!$G$2:$I$11,2,0)</f>
        <v>Fabien F</v>
      </c>
      <c r="GU4" s="143">
        <f>VLOOKUP(GS4,Compo!$G$2:$I$11,3,0)</f>
        <v>4.8640950443408162</v>
      </c>
      <c r="GV4" s="88"/>
      <c r="GW4" s="144">
        <v>7</v>
      </c>
      <c r="GX4" s="142" t="str">
        <f>VLOOKUP(GW4,Compo!$G$2:$I$11,2,0)</f>
        <v>Khalil Ah</v>
      </c>
      <c r="GY4" s="143">
        <f>VLOOKUP(GW4,Compo!$G$2:$I$11,3,0)</f>
        <v>4.5857053510269115</v>
      </c>
      <c r="GZ4" s="88"/>
      <c r="HA4" s="144">
        <v>7</v>
      </c>
      <c r="HB4" s="142" t="str">
        <f>VLOOKUP(HA4,Compo!$G$2:$I$11,2,0)</f>
        <v>Khalil Ah</v>
      </c>
      <c r="HC4" s="143">
        <f>VLOOKUP(HA4,Compo!$G$2:$I$11,3,0)</f>
        <v>4.5857053510269115</v>
      </c>
      <c r="HD4" s="88"/>
      <c r="HE4" s="144">
        <v>7</v>
      </c>
      <c r="HF4" s="142" t="str">
        <f>VLOOKUP(HE4,Compo!$G$2:$I$11,2,0)</f>
        <v>Khalil Ah</v>
      </c>
      <c r="HG4" s="143">
        <f>VLOOKUP(HE4,Compo!$G$2:$I$11,3,0)</f>
        <v>4.5857053510269115</v>
      </c>
      <c r="HH4" s="88"/>
      <c r="HI4" s="144">
        <v>8</v>
      </c>
      <c r="HJ4" s="142" t="str">
        <f>VLOOKUP(HI4,Compo!$G$2:$I$11,2,0)</f>
        <v>Charef D</v>
      </c>
      <c r="HK4" s="143">
        <f>VLOOKUP(HI4,Compo!$G$2:$I$11,3,0)</f>
        <v>4.2408580214022118</v>
      </c>
      <c r="HL4" s="88"/>
      <c r="HM4" s="144">
        <v>4</v>
      </c>
      <c r="HN4" s="142" t="str">
        <f>VLOOKUP(HM4,Compo!$G$2:$I$11,2,0)</f>
        <v>Franck E</v>
      </c>
      <c r="HO4" s="143">
        <f>VLOOKUP(HM4,Compo!$G$2:$I$11,3,0)</f>
        <v>5.5127003141347872</v>
      </c>
      <c r="HP4" s="88"/>
      <c r="HQ4" s="144">
        <v>4</v>
      </c>
      <c r="HR4" s="142" t="str">
        <f>VLOOKUP(HQ4,Compo!$G$2:$I$11,2,0)</f>
        <v>Franck E</v>
      </c>
      <c r="HS4" s="143">
        <f>VLOOKUP(HQ4,Compo!$G$2:$I$11,3,0)</f>
        <v>5.5127003141347872</v>
      </c>
      <c r="HT4" s="88"/>
      <c r="HU4" s="144">
        <v>4</v>
      </c>
      <c r="HV4" s="142" t="str">
        <f>VLOOKUP(HU4,Compo!$G$2:$I$11,2,0)</f>
        <v>Franck E</v>
      </c>
      <c r="HW4" s="143">
        <f>VLOOKUP(HU4,Compo!$G$2:$I$11,3,0)</f>
        <v>5.5127003141347872</v>
      </c>
      <c r="HX4" s="88"/>
      <c r="HY4" s="144">
        <v>4</v>
      </c>
      <c r="HZ4" s="142" t="str">
        <f>VLOOKUP(HY4,Compo!$G$2:$I$11,2,0)</f>
        <v>Franck E</v>
      </c>
      <c r="IA4" s="143">
        <f>VLOOKUP(HY4,Compo!$G$2:$I$11,3,0)</f>
        <v>5.5127003141347872</v>
      </c>
      <c r="IB4" s="88"/>
      <c r="IC4" s="144">
        <v>4</v>
      </c>
      <c r="ID4" s="142" t="str">
        <f>VLOOKUP(IC4,Compo!$G$2:$I$11,2,0)</f>
        <v>Franck E</v>
      </c>
      <c r="IE4" s="143">
        <f>VLOOKUP(IC4,Compo!$G$2:$I$11,3,0)</f>
        <v>5.5127003141347872</v>
      </c>
      <c r="IF4" s="88"/>
      <c r="IG4" s="144">
        <v>4</v>
      </c>
      <c r="IH4" s="142" t="str">
        <f>VLOOKUP(IG4,Compo!$G$2:$I$11,2,0)</f>
        <v>Franck E</v>
      </c>
      <c r="II4" s="143">
        <f>VLOOKUP(IG4,Compo!$G$2:$I$11,3,0)</f>
        <v>5.5127003141347872</v>
      </c>
      <c r="IJ4" s="88"/>
      <c r="IK4" s="144">
        <v>4</v>
      </c>
      <c r="IL4" s="142" t="str">
        <f>VLOOKUP(IK4,Compo!$G$2:$I$11,2,0)</f>
        <v>Franck E</v>
      </c>
      <c r="IM4" s="143">
        <f>VLOOKUP(IK4,Compo!$G$2:$I$11,3,0)</f>
        <v>5.5127003141347872</v>
      </c>
      <c r="IN4" s="88"/>
      <c r="IO4" s="144">
        <v>4</v>
      </c>
      <c r="IP4" s="142" t="str">
        <f>VLOOKUP(IO4,Compo!$G$2:$I$11,2,0)</f>
        <v>Franck E</v>
      </c>
      <c r="IQ4" s="143">
        <f>VLOOKUP(IO4,Compo!$G$2:$I$11,3,0)</f>
        <v>5.5127003141347872</v>
      </c>
      <c r="IR4" s="88"/>
      <c r="IS4" s="144">
        <v>4</v>
      </c>
      <c r="IT4" s="142" t="str">
        <f>VLOOKUP(IS4,Compo!$G$2:$I$11,2,0)</f>
        <v>Franck E</v>
      </c>
      <c r="IU4" s="143">
        <f>VLOOKUP(IS4,Compo!$G$2:$I$11,3,0)</f>
        <v>5.5127003141347872</v>
      </c>
      <c r="IV4" s="88"/>
      <c r="IW4" s="144">
        <v>4</v>
      </c>
      <c r="IX4" s="142" t="str">
        <f>VLOOKUP(IW4,Compo!$G$2:$I$11,2,0)</f>
        <v>Franck E</v>
      </c>
      <c r="IY4" s="143">
        <f>VLOOKUP(IW4,Compo!$G$2:$I$11,3,0)</f>
        <v>5.5127003141347872</v>
      </c>
      <c r="IZ4" s="88"/>
      <c r="JA4" s="144">
        <v>4</v>
      </c>
      <c r="JB4" s="142" t="str">
        <f>VLOOKUP(JA4,Compo!$G$2:$I$11,2,0)</f>
        <v>Franck E</v>
      </c>
      <c r="JC4" s="143">
        <f>VLOOKUP(JA4,Compo!$G$2:$I$11,3,0)</f>
        <v>5.5127003141347872</v>
      </c>
      <c r="JD4" s="88"/>
      <c r="JE4" s="144">
        <v>4</v>
      </c>
      <c r="JF4" s="142" t="str">
        <f>VLOOKUP(JE4,Compo!$G$2:$I$11,2,0)</f>
        <v>Franck E</v>
      </c>
      <c r="JG4" s="143">
        <f>VLOOKUP(JE4,Compo!$G$2:$I$11,3,0)</f>
        <v>5.5127003141347872</v>
      </c>
      <c r="JH4" s="88"/>
      <c r="JI4" s="144">
        <v>4</v>
      </c>
      <c r="JJ4" s="142" t="str">
        <f>VLOOKUP(JI4,Compo!$G$2:$I$11,2,0)</f>
        <v>Franck E</v>
      </c>
      <c r="JK4" s="143">
        <f>VLOOKUP(JI4,Compo!$G$2:$I$11,3,0)</f>
        <v>5.5127003141347872</v>
      </c>
      <c r="JL4" s="88"/>
      <c r="JM4" s="144">
        <v>4</v>
      </c>
      <c r="JN4" s="142" t="str">
        <f>VLOOKUP(JM4,Compo!$G$2:$I$11,2,0)</f>
        <v>Franck E</v>
      </c>
      <c r="JO4" s="143">
        <f>VLOOKUP(JM4,Compo!$G$2:$I$11,3,0)</f>
        <v>5.5127003141347872</v>
      </c>
      <c r="JP4" s="88"/>
      <c r="JQ4" s="144">
        <v>4</v>
      </c>
      <c r="JR4" s="142" t="str">
        <f>VLOOKUP(JQ4,Compo!$G$2:$I$11,2,0)</f>
        <v>Franck E</v>
      </c>
      <c r="JS4" s="143">
        <f>VLOOKUP(JQ4,Compo!$G$2:$I$11,3,0)</f>
        <v>5.5127003141347872</v>
      </c>
      <c r="JT4" s="88"/>
      <c r="JU4" s="144">
        <v>5</v>
      </c>
      <c r="JV4" s="142" t="str">
        <f>VLOOKUP(JU4,Compo!$G$2:$I$11,2,0)</f>
        <v>Patrice M</v>
      </c>
      <c r="JW4" s="143">
        <f>VLOOKUP(JU4,Compo!$G$2:$I$11,3,0)</f>
        <v>5.2805912432831033</v>
      </c>
      <c r="JX4" s="88"/>
      <c r="JY4" s="144">
        <v>5</v>
      </c>
      <c r="JZ4" s="142" t="str">
        <f>VLOOKUP(JY4,Compo!$G$2:$I$11,2,0)</f>
        <v>Patrice M</v>
      </c>
      <c r="KA4" s="143">
        <f>VLOOKUP(JY4,Compo!$G$2:$I$11,3,0)</f>
        <v>5.2805912432831033</v>
      </c>
      <c r="KB4" s="88"/>
      <c r="KC4" s="144">
        <v>5</v>
      </c>
      <c r="KD4" s="142" t="str">
        <f>VLOOKUP(KC4,Compo!$G$2:$I$11,2,0)</f>
        <v>Patrice M</v>
      </c>
      <c r="KE4" s="143">
        <f>VLOOKUP(KC4,Compo!$G$2:$I$11,3,0)</f>
        <v>5.2805912432831033</v>
      </c>
      <c r="KF4" s="88"/>
      <c r="KG4" s="144">
        <v>5</v>
      </c>
      <c r="KH4" s="142" t="str">
        <f>VLOOKUP(KG4,Compo!$G$2:$I$11,2,0)</f>
        <v>Patrice M</v>
      </c>
      <c r="KI4" s="143">
        <f>VLOOKUP(KG4,Compo!$G$2:$I$11,3,0)</f>
        <v>5.2805912432831033</v>
      </c>
      <c r="KJ4" s="88"/>
      <c r="KK4" s="144">
        <v>5</v>
      </c>
      <c r="KL4" s="142" t="str">
        <f>VLOOKUP(KK4,Compo!$G$2:$I$11,2,0)</f>
        <v>Patrice M</v>
      </c>
      <c r="KM4" s="143">
        <f>VLOOKUP(KK4,Compo!$G$2:$I$11,3,0)</f>
        <v>5.2805912432831033</v>
      </c>
      <c r="KN4" s="88"/>
      <c r="KO4" s="144">
        <v>5</v>
      </c>
      <c r="KP4" s="142" t="str">
        <f>VLOOKUP(KO4,Compo!$G$2:$I$11,2,0)</f>
        <v>Patrice M</v>
      </c>
      <c r="KQ4" s="143">
        <f>VLOOKUP(KO4,Compo!$G$2:$I$11,3,0)</f>
        <v>5.2805912432831033</v>
      </c>
      <c r="KR4" s="88"/>
      <c r="KS4" s="144">
        <v>5</v>
      </c>
      <c r="KT4" s="142" t="str">
        <f>VLOOKUP(KS4,Compo!$G$2:$I$11,2,0)</f>
        <v>Patrice M</v>
      </c>
      <c r="KU4" s="143">
        <f>VLOOKUP(KS4,Compo!$G$2:$I$11,3,0)</f>
        <v>5.2805912432831033</v>
      </c>
      <c r="KV4" s="88"/>
      <c r="KW4" s="144">
        <v>5</v>
      </c>
      <c r="KX4" s="142" t="str">
        <f>VLOOKUP(KW4,Compo!$G$2:$I$11,2,0)</f>
        <v>Patrice M</v>
      </c>
      <c r="KY4" s="143">
        <f>VLOOKUP(KW4,Compo!$G$2:$I$11,3,0)</f>
        <v>5.2805912432831033</v>
      </c>
      <c r="KZ4" s="88"/>
      <c r="LA4" s="144">
        <v>5</v>
      </c>
      <c r="LB4" s="142" t="str">
        <f>VLOOKUP(LA4,Compo!$G$2:$I$11,2,0)</f>
        <v>Patrice M</v>
      </c>
      <c r="LC4" s="143">
        <f>VLOOKUP(LA4,Compo!$G$2:$I$11,3,0)</f>
        <v>5.2805912432831033</v>
      </c>
      <c r="LD4" s="88"/>
      <c r="LE4" s="144">
        <v>5</v>
      </c>
      <c r="LF4" s="142" t="str">
        <f>VLOOKUP(LE4,Compo!$G$2:$I$11,2,0)</f>
        <v>Patrice M</v>
      </c>
      <c r="LG4" s="143">
        <f>VLOOKUP(LE4,Compo!$G$2:$I$11,3,0)</f>
        <v>5.2805912432831033</v>
      </c>
      <c r="LH4" s="88"/>
      <c r="LI4" s="144">
        <v>6</v>
      </c>
      <c r="LJ4" s="142" t="str">
        <f>VLOOKUP(LI4,Compo!$G$2:$I$11,2,0)</f>
        <v>Fabien F</v>
      </c>
      <c r="LK4" s="143">
        <f>VLOOKUP(LI4,Compo!$G$2:$I$11,3,0)</f>
        <v>4.8640950443408162</v>
      </c>
      <c r="LL4" s="88"/>
      <c r="LM4" s="144">
        <v>6</v>
      </c>
      <c r="LN4" s="142" t="str">
        <f>VLOOKUP(LM4,Compo!$G$2:$I$11,2,0)</f>
        <v>Fabien F</v>
      </c>
      <c r="LO4" s="143">
        <f>VLOOKUP(LM4,Compo!$G$2:$I$11,3,0)</f>
        <v>4.8640950443408162</v>
      </c>
      <c r="LP4" s="88"/>
      <c r="LQ4" s="144">
        <v>6</v>
      </c>
      <c r="LR4" s="142" t="str">
        <f>VLOOKUP(LQ4,Compo!$G$2:$I$11,2,0)</f>
        <v>Fabien F</v>
      </c>
      <c r="LS4" s="143">
        <f>VLOOKUP(LQ4,Compo!$G$2:$I$11,3,0)</f>
        <v>4.8640950443408162</v>
      </c>
      <c r="LT4" s="88"/>
      <c r="LU4" s="144">
        <v>6</v>
      </c>
      <c r="LV4" s="142" t="str">
        <f>VLOOKUP(LU4,Compo!$G$2:$I$11,2,0)</f>
        <v>Fabien F</v>
      </c>
      <c r="LW4" s="143">
        <f>VLOOKUP(LU4,Compo!$G$2:$I$11,3,0)</f>
        <v>4.8640950443408162</v>
      </c>
      <c r="LX4" s="88"/>
      <c r="LY4" s="144">
        <v>6</v>
      </c>
      <c r="LZ4" s="142" t="str">
        <f>VLOOKUP(LY4,Compo!$G$2:$I$11,2,0)</f>
        <v>Fabien F</v>
      </c>
      <c r="MA4" s="143">
        <f>VLOOKUP(LY4,Compo!$G$2:$I$11,3,0)</f>
        <v>4.8640950443408162</v>
      </c>
      <c r="MB4" s="88"/>
      <c r="MC4" s="144">
        <v>6</v>
      </c>
      <c r="MD4" s="142" t="str">
        <f>VLOOKUP(MC4,Compo!$G$2:$I$11,2,0)</f>
        <v>Fabien F</v>
      </c>
      <c r="ME4" s="143">
        <f>VLOOKUP(MC4,Compo!$G$2:$I$11,3,0)</f>
        <v>4.8640950443408162</v>
      </c>
      <c r="MF4" s="88"/>
      <c r="MG4" s="144">
        <v>7</v>
      </c>
      <c r="MH4" s="142" t="str">
        <f>VLOOKUP(MG4,Compo!$G$2:$I$11,2,0)</f>
        <v>Khalil Ah</v>
      </c>
      <c r="MI4" s="143">
        <f>VLOOKUP(MG4,Compo!$G$2:$I$11,3,0)</f>
        <v>4.5857053510269115</v>
      </c>
      <c r="MJ4" s="88"/>
      <c r="MK4" s="144">
        <v>7</v>
      </c>
      <c r="ML4" s="142" t="str">
        <f>VLOOKUP(MK4,Compo!$G$2:$I$11,2,0)</f>
        <v>Khalil Ah</v>
      </c>
      <c r="MM4" s="143">
        <f>VLOOKUP(MK4,Compo!$G$2:$I$11,3,0)</f>
        <v>4.5857053510269115</v>
      </c>
      <c r="MN4" s="88"/>
      <c r="MO4" s="144">
        <v>7</v>
      </c>
      <c r="MP4" s="142" t="str">
        <f>VLOOKUP(MO4,Compo!$G$2:$I$11,2,0)</f>
        <v>Khalil Ah</v>
      </c>
      <c r="MQ4" s="143">
        <f>VLOOKUP(MO4,Compo!$G$2:$I$11,3,0)</f>
        <v>4.5857053510269115</v>
      </c>
      <c r="MR4" s="88"/>
      <c r="MS4" s="144">
        <v>8</v>
      </c>
      <c r="MT4" s="142" t="str">
        <f>VLOOKUP(MS4,Compo!$G$2:$I$11,2,0)</f>
        <v>Charef D</v>
      </c>
      <c r="MU4" s="143">
        <f>VLOOKUP(MS4,Compo!$G$2:$I$11,3,0)</f>
        <v>4.2408580214022118</v>
      </c>
      <c r="MV4" s="88"/>
      <c r="MW4" s="144">
        <v>5</v>
      </c>
      <c r="MX4" s="142" t="str">
        <f>VLOOKUP(MW4,Compo!$G$2:$I$11,2,0)</f>
        <v>Patrice M</v>
      </c>
      <c r="MY4" s="143">
        <f>VLOOKUP(MW4,Compo!$G$2:$I$11,3,0)</f>
        <v>5.2805912432831033</v>
      </c>
      <c r="MZ4" s="88"/>
      <c r="NA4" s="144">
        <v>5</v>
      </c>
      <c r="NB4" s="142" t="str">
        <f>VLOOKUP(NA4,Compo!$G$2:$I$11,2,0)</f>
        <v>Patrice M</v>
      </c>
      <c r="NC4" s="143">
        <f>VLOOKUP(NA4,Compo!$G$2:$I$11,3,0)</f>
        <v>5.2805912432831033</v>
      </c>
      <c r="ND4" s="88"/>
      <c r="NE4" s="144">
        <v>5</v>
      </c>
      <c r="NF4" s="142" t="str">
        <f>VLOOKUP(NE4,Compo!$G$2:$I$11,2,0)</f>
        <v>Patrice M</v>
      </c>
      <c r="NG4" s="143">
        <f>VLOOKUP(NE4,Compo!$G$2:$I$11,3,0)</f>
        <v>5.2805912432831033</v>
      </c>
      <c r="NH4" s="88"/>
      <c r="NI4" s="144">
        <v>5</v>
      </c>
      <c r="NJ4" s="142" t="str">
        <f>VLOOKUP(NI4,Compo!$G$2:$I$11,2,0)</f>
        <v>Patrice M</v>
      </c>
      <c r="NK4" s="143">
        <f>VLOOKUP(NI4,Compo!$G$2:$I$11,3,0)</f>
        <v>5.2805912432831033</v>
      </c>
      <c r="NL4" s="88"/>
      <c r="NM4" s="144">
        <v>5</v>
      </c>
      <c r="NN4" s="142" t="str">
        <f>VLOOKUP(NM4,Compo!$G$2:$I$11,2,0)</f>
        <v>Patrice M</v>
      </c>
      <c r="NO4" s="143">
        <f>VLOOKUP(NM4,Compo!$G$2:$I$11,3,0)</f>
        <v>5.2805912432831033</v>
      </c>
      <c r="NP4" s="88"/>
      <c r="NQ4" s="144">
        <v>5</v>
      </c>
      <c r="NR4" s="142" t="str">
        <f>VLOOKUP(NQ4,Compo!$G$2:$I$11,2,0)</f>
        <v>Patrice M</v>
      </c>
      <c r="NS4" s="143">
        <f>VLOOKUP(NQ4,Compo!$G$2:$I$11,3,0)</f>
        <v>5.2805912432831033</v>
      </c>
      <c r="NT4" s="88"/>
      <c r="NU4" s="144">
        <v>5</v>
      </c>
      <c r="NV4" s="142" t="str">
        <f>VLOOKUP(NU4,Compo!$G$2:$I$11,2,0)</f>
        <v>Patrice M</v>
      </c>
      <c r="NW4" s="143">
        <f>VLOOKUP(NU4,Compo!$G$2:$I$11,3,0)</f>
        <v>5.2805912432831033</v>
      </c>
      <c r="NX4" s="88"/>
      <c r="NY4" s="144">
        <v>5</v>
      </c>
      <c r="NZ4" s="142" t="str">
        <f>VLOOKUP(NY4,Compo!$G$2:$I$11,2,0)</f>
        <v>Patrice M</v>
      </c>
      <c r="OA4" s="143">
        <f>VLOOKUP(NY4,Compo!$G$2:$I$11,3,0)</f>
        <v>5.2805912432831033</v>
      </c>
      <c r="OB4" s="88"/>
      <c r="OC4" s="144">
        <v>5</v>
      </c>
      <c r="OD4" s="142" t="str">
        <f>VLOOKUP(OC4,Compo!$G$2:$I$11,2,0)</f>
        <v>Patrice M</v>
      </c>
      <c r="OE4" s="143">
        <f>VLOOKUP(OC4,Compo!$G$2:$I$11,3,0)</f>
        <v>5.2805912432831033</v>
      </c>
      <c r="OF4" s="88"/>
      <c r="OG4" s="144">
        <v>5</v>
      </c>
      <c r="OH4" s="142" t="str">
        <f>VLOOKUP(OG4,Compo!$G$2:$I$11,2,0)</f>
        <v>Patrice M</v>
      </c>
      <c r="OI4" s="143">
        <f>VLOOKUP(OG4,Compo!$G$2:$I$11,3,0)</f>
        <v>5.2805912432831033</v>
      </c>
      <c r="OJ4" s="88"/>
      <c r="OK4" s="144">
        <v>6</v>
      </c>
      <c r="OL4" s="142" t="str">
        <f>VLOOKUP(OK4,Compo!$G$2:$I$11,2,0)</f>
        <v>Fabien F</v>
      </c>
      <c r="OM4" s="143">
        <f>VLOOKUP(OK4,Compo!$G$2:$I$11,3,0)</f>
        <v>4.8640950443408162</v>
      </c>
      <c r="ON4" s="88"/>
      <c r="OO4" s="144">
        <v>6</v>
      </c>
      <c r="OP4" s="142" t="str">
        <f>VLOOKUP(OO4,Compo!$G$2:$I$11,2,0)</f>
        <v>Fabien F</v>
      </c>
      <c r="OQ4" s="143">
        <f>VLOOKUP(OO4,Compo!$G$2:$I$11,3,0)</f>
        <v>4.8640950443408162</v>
      </c>
      <c r="OR4" s="88"/>
      <c r="OS4" s="144">
        <v>6</v>
      </c>
      <c r="OT4" s="142" t="str">
        <f>VLOOKUP(OS4,Compo!$G$2:$I$11,2,0)</f>
        <v>Fabien F</v>
      </c>
      <c r="OU4" s="143">
        <f>VLOOKUP(OS4,Compo!$G$2:$I$11,3,0)</f>
        <v>4.8640950443408162</v>
      </c>
      <c r="OV4" s="88"/>
      <c r="OW4" s="144">
        <v>6</v>
      </c>
      <c r="OX4" s="142" t="str">
        <f>VLOOKUP(OW4,Compo!$G$2:$I$11,2,0)</f>
        <v>Fabien F</v>
      </c>
      <c r="OY4" s="143">
        <f>VLOOKUP(OW4,Compo!$G$2:$I$11,3,0)</f>
        <v>4.8640950443408162</v>
      </c>
      <c r="OZ4" s="88"/>
      <c r="PA4" s="144">
        <v>7</v>
      </c>
      <c r="PB4" s="142" t="str">
        <f>VLOOKUP(PA4,Compo!$G$2:$I$11,2,0)</f>
        <v>Khalil Ah</v>
      </c>
      <c r="PC4" s="143">
        <f>VLOOKUP(PA4,Compo!$G$2:$I$11,3,0)</f>
        <v>4.5857053510269115</v>
      </c>
      <c r="PD4" s="88"/>
      <c r="PE4" s="144">
        <v>7</v>
      </c>
      <c r="PF4" s="142" t="str">
        <f>VLOOKUP(PE4,Compo!$G$2:$I$11,2,0)</f>
        <v>Khalil Ah</v>
      </c>
      <c r="PG4" s="143">
        <f>VLOOKUP(PE4,Compo!$G$2:$I$11,3,0)</f>
        <v>4.5857053510269115</v>
      </c>
      <c r="PH4" s="88"/>
      <c r="PI4" s="144">
        <v>7</v>
      </c>
      <c r="PJ4" s="142" t="str">
        <f>VLOOKUP(PI4,Compo!$G$2:$I$11,2,0)</f>
        <v>Khalil Ah</v>
      </c>
      <c r="PK4" s="143">
        <f>VLOOKUP(PI4,Compo!$G$2:$I$11,3,0)</f>
        <v>4.5857053510269115</v>
      </c>
      <c r="PL4" s="88"/>
      <c r="PM4" s="144">
        <v>8</v>
      </c>
      <c r="PN4" s="142" t="str">
        <f>VLOOKUP(PM4,Compo!$G$2:$I$11,2,0)</f>
        <v>Charef D</v>
      </c>
      <c r="PO4" s="143">
        <f>VLOOKUP(PM4,Compo!$G$2:$I$11,3,0)</f>
        <v>4.2408580214022118</v>
      </c>
      <c r="PP4" s="88"/>
      <c r="PQ4" s="144">
        <v>6</v>
      </c>
      <c r="PR4" s="142" t="str">
        <f>VLOOKUP(PQ4,Compo!$G$2:$I$11,2,0)</f>
        <v>Fabien F</v>
      </c>
      <c r="PS4" s="143">
        <f>VLOOKUP(PQ4,Compo!$G$2:$I$11,3,0)</f>
        <v>4.8640950443408162</v>
      </c>
      <c r="PT4" s="88"/>
      <c r="PU4" s="144">
        <v>6</v>
      </c>
      <c r="PV4" s="142" t="str">
        <f>VLOOKUP(PU4,Compo!$G$2:$I$11,2,0)</f>
        <v>Fabien F</v>
      </c>
      <c r="PW4" s="143">
        <f>VLOOKUP(PU4,Compo!$G$2:$I$11,3,0)</f>
        <v>4.8640950443408162</v>
      </c>
      <c r="PX4" s="88"/>
      <c r="PY4" s="144">
        <v>6</v>
      </c>
      <c r="PZ4" s="142" t="str">
        <f>VLOOKUP(PY4,Compo!$G$2:$I$11,2,0)</f>
        <v>Fabien F</v>
      </c>
      <c r="QA4" s="143">
        <f>VLOOKUP(PY4,Compo!$G$2:$I$11,3,0)</f>
        <v>4.8640950443408162</v>
      </c>
      <c r="QB4" s="88"/>
      <c r="QC4" s="144">
        <v>6</v>
      </c>
      <c r="QD4" s="142" t="str">
        <f>VLOOKUP(QC4,Compo!$G$2:$I$11,2,0)</f>
        <v>Fabien F</v>
      </c>
      <c r="QE4" s="143">
        <f>VLOOKUP(QC4,Compo!$G$2:$I$11,3,0)</f>
        <v>4.8640950443408162</v>
      </c>
      <c r="QF4" s="88"/>
      <c r="QG4" s="144">
        <v>6</v>
      </c>
      <c r="QH4" s="142" t="str">
        <f>VLOOKUP(QG4,Compo!$G$2:$I$11,2,0)</f>
        <v>Fabien F</v>
      </c>
      <c r="QI4" s="143">
        <f>VLOOKUP(QG4,Compo!$G$2:$I$11,3,0)</f>
        <v>4.8640950443408162</v>
      </c>
      <c r="QJ4" s="88"/>
      <c r="QK4" s="144">
        <v>6</v>
      </c>
      <c r="QL4" s="142" t="str">
        <f>VLOOKUP(QK4,Compo!$G$2:$I$11,2,0)</f>
        <v>Fabien F</v>
      </c>
      <c r="QM4" s="143">
        <f>VLOOKUP(QK4,Compo!$G$2:$I$11,3,0)</f>
        <v>4.8640950443408162</v>
      </c>
      <c r="QN4" s="88"/>
      <c r="QO4" s="144">
        <v>7</v>
      </c>
      <c r="QP4" s="142" t="str">
        <f>VLOOKUP(QO4,Compo!$G$2:$I$11,2,0)</f>
        <v>Khalil Ah</v>
      </c>
      <c r="QQ4" s="143">
        <f>VLOOKUP(QO4,Compo!$G$2:$I$11,3,0)</f>
        <v>4.5857053510269115</v>
      </c>
      <c r="QR4" s="88"/>
      <c r="QS4" s="144">
        <v>7</v>
      </c>
      <c r="QT4" s="142" t="str">
        <f>VLOOKUP(QS4,Compo!$G$2:$I$11,2,0)</f>
        <v>Khalil Ah</v>
      </c>
      <c r="QU4" s="143">
        <f>VLOOKUP(QS4,Compo!$G$2:$I$11,3,0)</f>
        <v>4.5857053510269115</v>
      </c>
      <c r="QV4" s="88"/>
      <c r="QW4" s="144">
        <v>7</v>
      </c>
      <c r="QX4" s="142" t="str">
        <f>VLOOKUP(QW4,Compo!$G$2:$I$11,2,0)</f>
        <v>Khalil Ah</v>
      </c>
      <c r="QY4" s="143">
        <f>VLOOKUP(QW4,Compo!$G$2:$I$11,3,0)</f>
        <v>4.5857053510269115</v>
      </c>
      <c r="QZ4" s="88"/>
      <c r="RA4" s="144">
        <v>8</v>
      </c>
      <c r="RB4" s="142" t="str">
        <f>VLOOKUP(RA4,Compo!$G$2:$I$11,2,0)</f>
        <v>Charef D</v>
      </c>
      <c r="RC4" s="143">
        <f>VLOOKUP(RA4,Compo!$G$2:$I$11,3,0)</f>
        <v>4.2408580214022118</v>
      </c>
      <c r="RD4" s="88"/>
      <c r="RE4" s="144">
        <v>8</v>
      </c>
      <c r="RF4" s="142" t="str">
        <f>VLOOKUP(RE4,Compo!$G$2:$I$11,2,0)</f>
        <v>Charef D</v>
      </c>
      <c r="RG4" s="143">
        <f>VLOOKUP(RE4,Compo!$G$2:$I$11,3,0)</f>
        <v>4.2408580214022118</v>
      </c>
      <c r="RH4" s="88"/>
      <c r="RI4" s="144">
        <v>7</v>
      </c>
      <c r="RJ4" s="142" t="str">
        <f>VLOOKUP(RI4,Compo!$G$2:$I$11,2,0)</f>
        <v>Khalil Ah</v>
      </c>
      <c r="RK4" s="143">
        <f>VLOOKUP(RI4,Compo!$G$2:$I$11,3,0)</f>
        <v>4.5857053510269115</v>
      </c>
      <c r="RL4" s="88"/>
      <c r="RM4" s="144">
        <v>7</v>
      </c>
      <c r="RN4" s="142" t="str">
        <f>VLOOKUP(RM4,Compo!$G$2:$I$11,2,0)</f>
        <v>Khalil Ah</v>
      </c>
      <c r="RO4" s="143">
        <f>VLOOKUP(RM4,Compo!$G$2:$I$11,3,0)</f>
        <v>4.5857053510269115</v>
      </c>
      <c r="RP4" s="88"/>
      <c r="RQ4" s="144">
        <v>7</v>
      </c>
      <c r="RR4" s="142" t="str">
        <f>VLOOKUP(RQ4,Compo!$G$2:$I$11,2,0)</f>
        <v>Khalil Ah</v>
      </c>
      <c r="RS4" s="143">
        <f>VLOOKUP(RQ4,Compo!$G$2:$I$11,3,0)</f>
        <v>4.5857053510269115</v>
      </c>
      <c r="RT4" s="88"/>
      <c r="RU4" s="144">
        <v>8</v>
      </c>
      <c r="RV4" s="142" t="str">
        <f>VLOOKUP(RU4,Compo!$G$2:$I$11,2,0)</f>
        <v>Charef D</v>
      </c>
      <c r="RW4" s="143">
        <f>VLOOKUP(RU4,Compo!$G$2:$I$11,3,0)</f>
        <v>4.2408580214022118</v>
      </c>
      <c r="RX4" s="88"/>
      <c r="RY4" s="144">
        <v>8</v>
      </c>
      <c r="RZ4" s="142" t="str">
        <f>VLOOKUP(RY4,Compo!$G$2:$I$11,2,0)</f>
        <v>Charef D</v>
      </c>
      <c r="SA4" s="143">
        <f>VLOOKUP(RY4,Compo!$G$2:$I$11,3,0)</f>
        <v>4.2408580214022118</v>
      </c>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row>
    <row r="5" spans="1:887" x14ac:dyDescent="0.25">
      <c r="A5" s="80">
        <v>4</v>
      </c>
      <c r="B5" s="78" t="str">
        <f>VLOOKUP(A5,Compo!$G$2:$I$11,2,0)</f>
        <v>Franck E</v>
      </c>
      <c r="C5" s="79">
        <f>VLOOKUP(A5,Compo!$G$2:$I$11,3,0)</f>
        <v>5.5127003141347872</v>
      </c>
      <c r="E5" s="80">
        <v>4</v>
      </c>
      <c r="F5" s="78" t="str">
        <f>VLOOKUP(E5,Compo!$G$2:$I$11,2,0)</f>
        <v>Franck E</v>
      </c>
      <c r="G5" s="79">
        <f>VLOOKUP(E5,Compo!$G$2:$I$11,3,0)</f>
        <v>5.5127003141347872</v>
      </c>
      <c r="I5" s="80">
        <v>4</v>
      </c>
      <c r="J5" s="78" t="str">
        <f>VLOOKUP(I5,Compo!$G$2:$I$11,2,0)</f>
        <v>Franck E</v>
      </c>
      <c r="K5" s="79">
        <f>VLOOKUP(I5,Compo!$G$2:$I$11,3,0)</f>
        <v>5.5127003141347872</v>
      </c>
      <c r="M5" s="80">
        <v>4</v>
      </c>
      <c r="N5" s="78" t="str">
        <f>VLOOKUP(M5,Compo!$G$2:$I$11,2,0)</f>
        <v>Franck E</v>
      </c>
      <c r="O5" s="79">
        <f>VLOOKUP(M5,Compo!$G$2:$I$11,3,0)</f>
        <v>5.5127003141347872</v>
      </c>
      <c r="Q5" s="80">
        <v>4</v>
      </c>
      <c r="R5" s="78" t="str">
        <f>VLOOKUP(Q5,Compo!$G$2:$I$11,2,0)</f>
        <v>Franck E</v>
      </c>
      <c r="S5" s="79">
        <f>VLOOKUP(Q5,Compo!$G$2:$I$11,3,0)</f>
        <v>5.5127003141347872</v>
      </c>
      <c r="U5" s="80">
        <v>4</v>
      </c>
      <c r="V5" s="78" t="str">
        <f>VLOOKUP(U5,Compo!$G$2:$I$11,2,0)</f>
        <v>Franck E</v>
      </c>
      <c r="W5" s="79">
        <f>VLOOKUP(U5,Compo!$G$2:$I$11,3,0)</f>
        <v>5.5127003141347872</v>
      </c>
      <c r="Y5" s="80">
        <v>4</v>
      </c>
      <c r="Z5" s="78" t="str">
        <f>VLOOKUP(Y5,Compo!$G$2:$I$11,2,0)</f>
        <v>Franck E</v>
      </c>
      <c r="AA5" s="79">
        <f>VLOOKUP(Y5,Compo!$G$2:$I$11,3,0)</f>
        <v>5.5127003141347872</v>
      </c>
      <c r="AB5" s="88"/>
      <c r="AC5" s="80">
        <v>5</v>
      </c>
      <c r="AD5" s="78" t="str">
        <f>VLOOKUP(AC5,Compo!$G$2:$I$11,2,0)</f>
        <v>Patrice M</v>
      </c>
      <c r="AE5" s="79">
        <f>VLOOKUP(AC5,Compo!$G$2:$I$11,3,0)</f>
        <v>5.2805912432831033</v>
      </c>
      <c r="AF5" s="88"/>
      <c r="AG5" s="80">
        <v>5</v>
      </c>
      <c r="AH5" s="78" t="str">
        <f>VLOOKUP(AG5,Compo!$G$2:$I$11,2,0)</f>
        <v>Patrice M</v>
      </c>
      <c r="AI5" s="79">
        <f>VLOOKUP(AG5,Compo!$G$2:$I$11,3,0)</f>
        <v>5.2805912432831033</v>
      </c>
      <c r="AJ5" s="88"/>
      <c r="AK5" s="80">
        <v>5</v>
      </c>
      <c r="AL5" s="78" t="str">
        <f>VLOOKUP(AK5,Compo!$G$2:$I$11,2,0)</f>
        <v>Patrice M</v>
      </c>
      <c r="AM5" s="79">
        <f>VLOOKUP(AK5,Compo!$G$2:$I$11,3,0)</f>
        <v>5.2805912432831033</v>
      </c>
      <c r="AN5" s="88"/>
      <c r="AO5" s="80">
        <v>5</v>
      </c>
      <c r="AP5" s="78" t="str">
        <f>VLOOKUP(AO5,Compo!$G$2:$I$11,2,0)</f>
        <v>Patrice M</v>
      </c>
      <c r="AQ5" s="79">
        <f>VLOOKUP(AO5,Compo!$G$2:$I$11,3,0)</f>
        <v>5.2805912432831033</v>
      </c>
      <c r="AR5" s="88"/>
      <c r="AS5" s="80">
        <v>5</v>
      </c>
      <c r="AT5" s="78" t="str">
        <f>VLOOKUP(AS5,Compo!$G$2:$I$11,2,0)</f>
        <v>Patrice M</v>
      </c>
      <c r="AU5" s="79">
        <f>VLOOKUP(AS5,Compo!$G$2:$I$11,3,0)</f>
        <v>5.2805912432831033</v>
      </c>
      <c r="AV5" s="88"/>
      <c r="AW5" s="80">
        <v>6</v>
      </c>
      <c r="AX5" s="78" t="str">
        <f>VLOOKUP(AW5,Compo!$G$2:$I$11,2,0)</f>
        <v>Fabien F</v>
      </c>
      <c r="AY5" s="79">
        <f>VLOOKUP(AW5,Compo!$G$2:$I$11,3,0)</f>
        <v>4.8640950443408162</v>
      </c>
      <c r="AZ5" s="88"/>
      <c r="BA5" s="141">
        <v>6</v>
      </c>
      <c r="BB5" s="142" t="str">
        <f>VLOOKUP(BA5,Compo!$G$2:$I$11,2,0)</f>
        <v>Fabien F</v>
      </c>
      <c r="BC5" s="143">
        <f>VLOOKUP(BA5,Compo!$G$2:$I$11,3,0)</f>
        <v>4.8640950443408162</v>
      </c>
      <c r="BD5" s="88"/>
      <c r="BE5" s="141">
        <v>6</v>
      </c>
      <c r="BF5" s="142" t="str">
        <f>VLOOKUP(BE5,Compo!$G$2:$I$11,2,0)</f>
        <v>Fabien F</v>
      </c>
      <c r="BG5" s="143">
        <f>VLOOKUP(BE5,Compo!$G$2:$I$11,3,0)</f>
        <v>4.8640950443408162</v>
      </c>
      <c r="BH5" s="88"/>
      <c r="BI5" s="141">
        <v>6</v>
      </c>
      <c r="BJ5" s="142" t="str">
        <f>VLOOKUP(BI5,Compo!$G$2:$I$11,2,0)</f>
        <v>Fabien F</v>
      </c>
      <c r="BK5" s="143">
        <f>VLOOKUP(BI5,Compo!$G$2:$I$11,3,0)</f>
        <v>4.8640950443408162</v>
      </c>
      <c r="BL5" s="88"/>
      <c r="BM5" s="144">
        <v>7</v>
      </c>
      <c r="BN5" s="142" t="str">
        <f>VLOOKUP(BM5,Compo!$G$2:$I$11,2,0)</f>
        <v>Khalil Ah</v>
      </c>
      <c r="BO5" s="143">
        <f>VLOOKUP(BM5,Compo!$G$2:$I$11,3,0)</f>
        <v>4.5857053510269115</v>
      </c>
      <c r="BP5" s="88"/>
      <c r="BQ5" s="144">
        <v>7</v>
      </c>
      <c r="BR5" s="142" t="str">
        <f>VLOOKUP(BQ5,Compo!$G$2:$I$11,2,0)</f>
        <v>Khalil Ah</v>
      </c>
      <c r="BS5" s="143">
        <f>VLOOKUP(BQ5,Compo!$G$2:$I$11,3,0)</f>
        <v>4.5857053510269115</v>
      </c>
      <c r="BT5" s="88"/>
      <c r="BU5" s="144">
        <v>7</v>
      </c>
      <c r="BV5" s="142" t="str">
        <f>VLOOKUP(BU5,Compo!$G$2:$I$11,2,0)</f>
        <v>Khalil Ah</v>
      </c>
      <c r="BW5" s="143">
        <f>VLOOKUP(BU5,Compo!$G$2:$I$11,3,0)</f>
        <v>4.5857053510269115</v>
      </c>
      <c r="BX5" s="88"/>
      <c r="BY5" s="144">
        <v>8</v>
      </c>
      <c r="BZ5" s="142" t="str">
        <f>VLOOKUP(BY5,Compo!$G$2:$I$11,2,0)</f>
        <v>Charef D</v>
      </c>
      <c r="CA5" s="143">
        <f>VLOOKUP(BY5,Compo!$G$2:$I$11,3,0)</f>
        <v>4.2408580214022118</v>
      </c>
      <c r="CB5" s="88"/>
      <c r="CC5" s="144">
        <v>8</v>
      </c>
      <c r="CD5" s="142" t="str">
        <f>VLOOKUP(CC5,Compo!$G$2:$I$11,2,0)</f>
        <v>Charef D</v>
      </c>
      <c r="CE5" s="143">
        <f>VLOOKUP(CC5,Compo!$G$2:$I$11,3,0)</f>
        <v>4.2408580214022118</v>
      </c>
      <c r="CF5" s="88"/>
      <c r="CG5" s="144">
        <v>9</v>
      </c>
      <c r="CH5" s="142" t="str">
        <f>VLOOKUP(CG5,Compo!$G$2:$I$11,2,0)</f>
        <v>Sylvain R</v>
      </c>
      <c r="CI5" s="143">
        <f>VLOOKUP(CG5,Compo!$G$2:$I$11,3,0)</f>
        <v>4.0371104105800732</v>
      </c>
      <c r="CJ5" s="88"/>
      <c r="CK5" s="144">
        <v>5</v>
      </c>
      <c r="CL5" s="142" t="str">
        <f>VLOOKUP(CK5,Compo!$G$2:$I$11,2,0)</f>
        <v>Patrice M</v>
      </c>
      <c r="CM5" s="143">
        <f>VLOOKUP(CK5,Compo!$G$2:$I$11,3,0)</f>
        <v>5.2805912432831033</v>
      </c>
      <c r="CN5" s="88"/>
      <c r="CO5" s="144">
        <v>5</v>
      </c>
      <c r="CP5" s="142" t="str">
        <f>VLOOKUP(CO5,Compo!$G$2:$I$11,2,0)</f>
        <v>Patrice M</v>
      </c>
      <c r="CQ5" s="143">
        <f>VLOOKUP(CO5,Compo!$G$2:$I$11,3,0)</f>
        <v>5.2805912432831033</v>
      </c>
      <c r="CR5" s="88"/>
      <c r="CS5" s="144">
        <v>5</v>
      </c>
      <c r="CT5" s="142" t="str">
        <f>VLOOKUP(CS5,Compo!$G$2:$I$11,2,0)</f>
        <v>Patrice M</v>
      </c>
      <c r="CU5" s="143">
        <f>VLOOKUP(CS5,Compo!$G$2:$I$11,3,0)</f>
        <v>5.2805912432831033</v>
      </c>
      <c r="CV5" s="88"/>
      <c r="CW5" s="144">
        <v>5</v>
      </c>
      <c r="CX5" s="142" t="str">
        <f>VLOOKUP(CW5,Compo!$G$2:$I$11,2,0)</f>
        <v>Patrice M</v>
      </c>
      <c r="CY5" s="143">
        <f>VLOOKUP(CW5,Compo!$G$2:$I$11,3,0)</f>
        <v>5.2805912432831033</v>
      </c>
      <c r="CZ5" s="88"/>
      <c r="DA5" s="144">
        <v>5</v>
      </c>
      <c r="DB5" s="142" t="str">
        <f>VLOOKUP(DA5,Compo!$G$2:$I$11,2,0)</f>
        <v>Patrice M</v>
      </c>
      <c r="DC5" s="143">
        <f>VLOOKUP(DA5,Compo!$G$2:$I$11,3,0)</f>
        <v>5.2805912432831033</v>
      </c>
      <c r="DD5" s="88"/>
      <c r="DE5" s="144">
        <v>6</v>
      </c>
      <c r="DF5" s="142" t="str">
        <f>VLOOKUP(DE5,Compo!$G$2:$I$11,2,0)</f>
        <v>Fabien F</v>
      </c>
      <c r="DG5" s="143">
        <f>VLOOKUP(DE5,Compo!$G$2:$I$11,3,0)</f>
        <v>4.8640950443408162</v>
      </c>
      <c r="DH5" s="88"/>
      <c r="DI5" s="144">
        <v>6</v>
      </c>
      <c r="DJ5" s="142" t="str">
        <f>VLOOKUP(DI5,Compo!$G$2:$I$11,2,0)</f>
        <v>Fabien F</v>
      </c>
      <c r="DK5" s="143">
        <f>VLOOKUP(DI5,Compo!$G$2:$I$11,3,0)</f>
        <v>4.8640950443408162</v>
      </c>
      <c r="DL5" s="88"/>
      <c r="DM5" s="144">
        <v>6</v>
      </c>
      <c r="DN5" s="142" t="str">
        <f>VLOOKUP(DM5,Compo!$G$2:$I$11,2,0)</f>
        <v>Fabien F</v>
      </c>
      <c r="DO5" s="143">
        <f>VLOOKUP(DM5,Compo!$G$2:$I$11,3,0)</f>
        <v>4.8640950443408162</v>
      </c>
      <c r="DP5" s="88"/>
      <c r="DQ5" s="144">
        <v>6</v>
      </c>
      <c r="DR5" s="142" t="str">
        <f>VLOOKUP(DQ5,Compo!$G$2:$I$11,2,0)</f>
        <v>Fabien F</v>
      </c>
      <c r="DS5" s="143">
        <f>VLOOKUP(DQ5,Compo!$G$2:$I$11,3,0)</f>
        <v>4.8640950443408162</v>
      </c>
      <c r="DT5" s="88"/>
      <c r="DU5" s="144">
        <v>7</v>
      </c>
      <c r="DV5" s="142" t="str">
        <f>VLOOKUP(DU5,Compo!$G$2:$I$11,2,0)</f>
        <v>Khalil Ah</v>
      </c>
      <c r="DW5" s="143">
        <f>VLOOKUP(DU5,Compo!$G$2:$I$11,3,0)</f>
        <v>4.5857053510269115</v>
      </c>
      <c r="DX5" s="88"/>
      <c r="DY5" s="144">
        <v>7</v>
      </c>
      <c r="DZ5" s="142" t="str">
        <f>VLOOKUP(DY5,Compo!$G$2:$I$11,2,0)</f>
        <v>Khalil Ah</v>
      </c>
      <c r="EA5" s="143">
        <f>VLOOKUP(DY5,Compo!$G$2:$I$11,3,0)</f>
        <v>4.5857053510269115</v>
      </c>
      <c r="EB5" s="88"/>
      <c r="EC5" s="144">
        <v>7</v>
      </c>
      <c r="ED5" s="142" t="str">
        <f>VLOOKUP(EC5,Compo!$G$2:$I$11,2,0)</f>
        <v>Khalil Ah</v>
      </c>
      <c r="EE5" s="143">
        <f>VLOOKUP(EC5,Compo!$G$2:$I$11,3,0)</f>
        <v>4.5857053510269115</v>
      </c>
      <c r="EF5" s="88"/>
      <c r="EG5" s="144">
        <v>8</v>
      </c>
      <c r="EH5" s="142" t="str">
        <f>VLOOKUP(EG5,Compo!$G$2:$I$11,2,0)</f>
        <v>Charef D</v>
      </c>
      <c r="EI5" s="143">
        <f>VLOOKUP(EG5,Compo!$G$2:$I$11,3,0)</f>
        <v>4.2408580214022118</v>
      </c>
      <c r="EJ5" s="88"/>
      <c r="EK5" s="144">
        <v>8</v>
      </c>
      <c r="EL5" s="142" t="str">
        <f>VLOOKUP(EK5,Compo!$G$2:$I$11,2,0)</f>
        <v>Charef D</v>
      </c>
      <c r="EM5" s="143">
        <f>VLOOKUP(EK5,Compo!$G$2:$I$11,3,0)</f>
        <v>4.2408580214022118</v>
      </c>
      <c r="EN5" s="88"/>
      <c r="EO5" s="144">
        <v>9</v>
      </c>
      <c r="EP5" s="142" t="str">
        <f>VLOOKUP(EO5,Compo!$G$2:$I$11,2,0)</f>
        <v>Sylvain R</v>
      </c>
      <c r="EQ5" s="143">
        <f>VLOOKUP(EO5,Compo!$G$2:$I$11,3,0)</f>
        <v>4.0371104105800732</v>
      </c>
      <c r="ER5" s="88"/>
      <c r="ES5" s="144">
        <v>6</v>
      </c>
      <c r="ET5" s="142" t="str">
        <f>VLOOKUP(ES5,Compo!$G$2:$I$11,2,0)</f>
        <v>Fabien F</v>
      </c>
      <c r="EU5" s="143">
        <f>VLOOKUP(ES5,Compo!$G$2:$I$11,3,0)</f>
        <v>4.8640950443408162</v>
      </c>
      <c r="EV5" s="88"/>
      <c r="EW5" s="144">
        <v>6</v>
      </c>
      <c r="EX5" s="142" t="str">
        <f>VLOOKUP(EW5,Compo!$G$2:$I$11,2,0)</f>
        <v>Fabien F</v>
      </c>
      <c r="EY5" s="143">
        <f>VLOOKUP(EW5,Compo!$G$2:$I$11,3,0)</f>
        <v>4.8640950443408162</v>
      </c>
      <c r="EZ5" s="88"/>
      <c r="FA5" s="144">
        <v>6</v>
      </c>
      <c r="FB5" s="142" t="str">
        <f>VLOOKUP(FA5,Compo!$G$2:$I$11,2,0)</f>
        <v>Fabien F</v>
      </c>
      <c r="FC5" s="143">
        <f>VLOOKUP(FA5,Compo!$G$2:$I$11,3,0)</f>
        <v>4.8640950443408162</v>
      </c>
      <c r="FD5" s="88"/>
      <c r="FE5" s="144">
        <v>6</v>
      </c>
      <c r="FF5" s="142" t="str">
        <f>VLOOKUP(FE5,Compo!$G$2:$I$11,2,0)</f>
        <v>Fabien F</v>
      </c>
      <c r="FG5" s="143">
        <f>VLOOKUP(FE5,Compo!$G$2:$I$11,3,0)</f>
        <v>4.8640950443408162</v>
      </c>
      <c r="FH5" s="88"/>
      <c r="FI5" s="144">
        <v>7</v>
      </c>
      <c r="FJ5" s="142" t="str">
        <f>VLOOKUP(FI5,Compo!$G$2:$I$11,2,0)</f>
        <v>Khalil Ah</v>
      </c>
      <c r="FK5" s="143">
        <f>VLOOKUP(FI5,Compo!$G$2:$I$11,3,0)</f>
        <v>4.5857053510269115</v>
      </c>
      <c r="FL5" s="88"/>
      <c r="FM5" s="144">
        <v>7</v>
      </c>
      <c r="FN5" s="142" t="str">
        <f>VLOOKUP(FM5,Compo!$G$2:$I$11,2,0)</f>
        <v>Khalil Ah</v>
      </c>
      <c r="FO5" s="143">
        <f>VLOOKUP(FM5,Compo!$G$2:$I$11,3,0)</f>
        <v>4.5857053510269115</v>
      </c>
      <c r="FP5" s="88"/>
      <c r="FQ5" s="144">
        <v>7</v>
      </c>
      <c r="FR5" s="142" t="str">
        <f>VLOOKUP(FQ5,Compo!$G$2:$I$11,2,0)</f>
        <v>Khalil Ah</v>
      </c>
      <c r="FS5" s="143">
        <f>VLOOKUP(FQ5,Compo!$G$2:$I$11,3,0)</f>
        <v>4.5857053510269115</v>
      </c>
      <c r="FT5" s="88"/>
      <c r="FU5" s="144">
        <v>8</v>
      </c>
      <c r="FV5" s="142" t="str">
        <f>VLOOKUP(FU5,Compo!$G$2:$I$11,2,0)</f>
        <v>Charef D</v>
      </c>
      <c r="FW5" s="143">
        <f>VLOOKUP(FU5,Compo!$G$2:$I$11,3,0)</f>
        <v>4.2408580214022118</v>
      </c>
      <c r="FX5" s="88"/>
      <c r="FY5" s="144">
        <v>8</v>
      </c>
      <c r="FZ5" s="142" t="str">
        <f>VLOOKUP(FY5,Compo!$G$2:$I$11,2,0)</f>
        <v>Charef D</v>
      </c>
      <c r="GA5" s="143">
        <f>VLOOKUP(FY5,Compo!$G$2:$I$11,3,0)</f>
        <v>4.2408580214022118</v>
      </c>
      <c r="GB5" s="88"/>
      <c r="GC5" s="144">
        <v>9</v>
      </c>
      <c r="GD5" s="142" t="str">
        <f>VLOOKUP(GC5,Compo!$G$2:$I$11,2,0)</f>
        <v>Sylvain R</v>
      </c>
      <c r="GE5" s="143">
        <f>VLOOKUP(GC5,Compo!$G$2:$I$11,3,0)</f>
        <v>4.0371104105800732</v>
      </c>
      <c r="GF5" s="88"/>
      <c r="GG5" s="144">
        <v>7</v>
      </c>
      <c r="GH5" s="142" t="str">
        <f>VLOOKUP(GG5,Compo!$G$2:$I$11,2,0)</f>
        <v>Khalil Ah</v>
      </c>
      <c r="GI5" s="143">
        <f>VLOOKUP(GG5,Compo!$G$2:$I$11,3,0)</f>
        <v>4.5857053510269115</v>
      </c>
      <c r="GJ5" s="88"/>
      <c r="GK5" s="144">
        <v>8</v>
      </c>
      <c r="GL5" s="142" t="str">
        <f>VLOOKUP(GK5,Compo!$G$2:$I$11,2,0)</f>
        <v>Charef D</v>
      </c>
      <c r="GM5" s="143">
        <f>VLOOKUP(GK5,Compo!$G$2:$I$11,3,0)</f>
        <v>4.2408580214022118</v>
      </c>
      <c r="GN5" s="88"/>
      <c r="GO5" s="144">
        <v>8</v>
      </c>
      <c r="GP5" s="142" t="str">
        <f>VLOOKUP(GO5,Compo!$G$2:$I$11,2,0)</f>
        <v>Charef D</v>
      </c>
      <c r="GQ5" s="143">
        <f>VLOOKUP(GO5,Compo!$G$2:$I$11,3,0)</f>
        <v>4.2408580214022118</v>
      </c>
      <c r="GR5" s="88"/>
      <c r="GS5" s="144">
        <v>9</v>
      </c>
      <c r="GT5" s="142" t="str">
        <f>VLOOKUP(GS5,Compo!$G$2:$I$11,2,0)</f>
        <v>Sylvain R</v>
      </c>
      <c r="GU5" s="143">
        <f>VLOOKUP(GS5,Compo!$G$2:$I$11,3,0)</f>
        <v>4.0371104105800732</v>
      </c>
      <c r="GV5" s="88"/>
      <c r="GW5" s="144">
        <v>8</v>
      </c>
      <c r="GX5" s="142" t="str">
        <f>VLOOKUP(GW5,Compo!$G$2:$I$11,2,0)</f>
        <v>Charef D</v>
      </c>
      <c r="GY5" s="143">
        <f>VLOOKUP(GW5,Compo!$G$2:$I$11,3,0)</f>
        <v>4.2408580214022118</v>
      </c>
      <c r="GZ5" s="88"/>
      <c r="HA5" s="144">
        <v>8</v>
      </c>
      <c r="HB5" s="142" t="str">
        <f>VLOOKUP(HA5,Compo!$G$2:$I$11,2,0)</f>
        <v>Charef D</v>
      </c>
      <c r="HC5" s="143">
        <f>VLOOKUP(HA5,Compo!$G$2:$I$11,3,0)</f>
        <v>4.2408580214022118</v>
      </c>
      <c r="HD5" s="88"/>
      <c r="HE5" s="144">
        <v>9</v>
      </c>
      <c r="HF5" s="142" t="str">
        <f>VLOOKUP(HE5,Compo!$G$2:$I$11,2,0)</f>
        <v>Sylvain R</v>
      </c>
      <c r="HG5" s="143">
        <f>VLOOKUP(HE5,Compo!$G$2:$I$11,3,0)</f>
        <v>4.0371104105800732</v>
      </c>
      <c r="HH5" s="88"/>
      <c r="HI5" s="144">
        <v>9</v>
      </c>
      <c r="HJ5" s="142" t="str">
        <f>VLOOKUP(HI5,Compo!$G$2:$I$11,2,0)</f>
        <v>Sylvain R</v>
      </c>
      <c r="HK5" s="143">
        <f>VLOOKUP(HI5,Compo!$G$2:$I$11,3,0)</f>
        <v>4.0371104105800732</v>
      </c>
      <c r="HL5" s="88"/>
      <c r="HM5" s="144">
        <v>5</v>
      </c>
      <c r="HN5" s="142" t="str">
        <f>VLOOKUP(HM5,Compo!$G$2:$I$11,2,0)</f>
        <v>Patrice M</v>
      </c>
      <c r="HO5" s="143">
        <f>VLOOKUP(HM5,Compo!$G$2:$I$11,3,0)</f>
        <v>5.2805912432831033</v>
      </c>
      <c r="HP5" s="88"/>
      <c r="HQ5" s="144">
        <v>5</v>
      </c>
      <c r="HR5" s="142" t="str">
        <f>VLOOKUP(HQ5,Compo!$G$2:$I$11,2,0)</f>
        <v>Patrice M</v>
      </c>
      <c r="HS5" s="143">
        <f>VLOOKUP(HQ5,Compo!$G$2:$I$11,3,0)</f>
        <v>5.2805912432831033</v>
      </c>
      <c r="HT5" s="88"/>
      <c r="HU5" s="144">
        <v>5</v>
      </c>
      <c r="HV5" s="142" t="str">
        <f>VLOOKUP(HU5,Compo!$G$2:$I$11,2,0)</f>
        <v>Patrice M</v>
      </c>
      <c r="HW5" s="143">
        <f>VLOOKUP(HU5,Compo!$G$2:$I$11,3,0)</f>
        <v>5.2805912432831033</v>
      </c>
      <c r="HX5" s="88"/>
      <c r="HY5" s="144">
        <v>5</v>
      </c>
      <c r="HZ5" s="142" t="str">
        <f>VLOOKUP(HY5,Compo!$G$2:$I$11,2,0)</f>
        <v>Patrice M</v>
      </c>
      <c r="IA5" s="143">
        <f>VLOOKUP(HY5,Compo!$G$2:$I$11,3,0)</f>
        <v>5.2805912432831033</v>
      </c>
      <c r="IB5" s="88"/>
      <c r="IC5" s="144">
        <v>5</v>
      </c>
      <c r="ID5" s="142" t="str">
        <f>VLOOKUP(IC5,Compo!$G$2:$I$11,2,0)</f>
        <v>Patrice M</v>
      </c>
      <c r="IE5" s="143">
        <f>VLOOKUP(IC5,Compo!$G$2:$I$11,3,0)</f>
        <v>5.2805912432831033</v>
      </c>
      <c r="IF5" s="88"/>
      <c r="IG5" s="144">
        <v>6</v>
      </c>
      <c r="IH5" s="142" t="str">
        <f>VLOOKUP(IG5,Compo!$G$2:$I$11,2,0)</f>
        <v>Fabien F</v>
      </c>
      <c r="II5" s="143">
        <f>VLOOKUP(IG5,Compo!$G$2:$I$11,3,0)</f>
        <v>4.8640950443408162</v>
      </c>
      <c r="IJ5" s="88"/>
      <c r="IK5" s="144">
        <v>6</v>
      </c>
      <c r="IL5" s="142" t="str">
        <f>VLOOKUP(IK5,Compo!$G$2:$I$11,2,0)</f>
        <v>Fabien F</v>
      </c>
      <c r="IM5" s="143">
        <f>VLOOKUP(IK5,Compo!$G$2:$I$11,3,0)</f>
        <v>4.8640950443408162</v>
      </c>
      <c r="IN5" s="88"/>
      <c r="IO5" s="144">
        <v>6</v>
      </c>
      <c r="IP5" s="142" t="str">
        <f>VLOOKUP(IO5,Compo!$G$2:$I$11,2,0)</f>
        <v>Fabien F</v>
      </c>
      <c r="IQ5" s="143">
        <f>VLOOKUP(IO5,Compo!$G$2:$I$11,3,0)</f>
        <v>4.8640950443408162</v>
      </c>
      <c r="IR5" s="88"/>
      <c r="IS5" s="144">
        <v>6</v>
      </c>
      <c r="IT5" s="142" t="str">
        <f>VLOOKUP(IS5,Compo!$G$2:$I$11,2,0)</f>
        <v>Fabien F</v>
      </c>
      <c r="IU5" s="143">
        <f>VLOOKUP(IS5,Compo!$G$2:$I$11,3,0)</f>
        <v>4.8640950443408162</v>
      </c>
      <c r="IV5" s="88"/>
      <c r="IW5" s="144">
        <v>7</v>
      </c>
      <c r="IX5" s="142" t="str">
        <f>VLOOKUP(IW5,Compo!$G$2:$I$11,2,0)</f>
        <v>Khalil Ah</v>
      </c>
      <c r="IY5" s="143">
        <f>VLOOKUP(IW5,Compo!$G$2:$I$11,3,0)</f>
        <v>4.5857053510269115</v>
      </c>
      <c r="IZ5" s="88"/>
      <c r="JA5" s="144">
        <v>7</v>
      </c>
      <c r="JB5" s="142" t="str">
        <f>VLOOKUP(JA5,Compo!$G$2:$I$11,2,0)</f>
        <v>Khalil Ah</v>
      </c>
      <c r="JC5" s="143">
        <f>VLOOKUP(JA5,Compo!$G$2:$I$11,3,0)</f>
        <v>4.5857053510269115</v>
      </c>
      <c r="JD5" s="88"/>
      <c r="JE5" s="144">
        <v>7</v>
      </c>
      <c r="JF5" s="142" t="str">
        <f>VLOOKUP(JE5,Compo!$G$2:$I$11,2,0)</f>
        <v>Khalil Ah</v>
      </c>
      <c r="JG5" s="143">
        <f>VLOOKUP(JE5,Compo!$G$2:$I$11,3,0)</f>
        <v>4.5857053510269115</v>
      </c>
      <c r="JH5" s="88"/>
      <c r="JI5" s="144">
        <v>8</v>
      </c>
      <c r="JJ5" s="142" t="str">
        <f>VLOOKUP(JI5,Compo!$G$2:$I$11,2,0)</f>
        <v>Charef D</v>
      </c>
      <c r="JK5" s="143">
        <f>VLOOKUP(JI5,Compo!$G$2:$I$11,3,0)</f>
        <v>4.2408580214022118</v>
      </c>
      <c r="JL5" s="88"/>
      <c r="JM5" s="144">
        <v>8</v>
      </c>
      <c r="JN5" s="142" t="str">
        <f>VLOOKUP(JM5,Compo!$G$2:$I$11,2,0)</f>
        <v>Charef D</v>
      </c>
      <c r="JO5" s="143">
        <f>VLOOKUP(JM5,Compo!$G$2:$I$11,3,0)</f>
        <v>4.2408580214022118</v>
      </c>
      <c r="JP5" s="88"/>
      <c r="JQ5" s="144">
        <v>9</v>
      </c>
      <c r="JR5" s="142" t="str">
        <f>VLOOKUP(JQ5,Compo!$G$2:$I$11,2,0)</f>
        <v>Sylvain R</v>
      </c>
      <c r="JS5" s="143">
        <f>VLOOKUP(JQ5,Compo!$G$2:$I$11,3,0)</f>
        <v>4.0371104105800732</v>
      </c>
      <c r="JT5" s="88"/>
      <c r="JU5" s="144">
        <v>6</v>
      </c>
      <c r="JV5" s="142" t="str">
        <f>VLOOKUP(JU5,Compo!$G$2:$I$11,2,0)</f>
        <v>Fabien F</v>
      </c>
      <c r="JW5" s="143">
        <f>VLOOKUP(JU5,Compo!$G$2:$I$11,3,0)</f>
        <v>4.8640950443408162</v>
      </c>
      <c r="JX5" s="88"/>
      <c r="JY5" s="144">
        <v>6</v>
      </c>
      <c r="JZ5" s="142" t="str">
        <f>VLOOKUP(JY5,Compo!$G$2:$I$11,2,0)</f>
        <v>Fabien F</v>
      </c>
      <c r="KA5" s="143">
        <f>VLOOKUP(JY5,Compo!$G$2:$I$11,3,0)</f>
        <v>4.8640950443408162</v>
      </c>
      <c r="KB5" s="88"/>
      <c r="KC5" s="144">
        <v>6</v>
      </c>
      <c r="KD5" s="142" t="str">
        <f>VLOOKUP(KC5,Compo!$G$2:$I$11,2,0)</f>
        <v>Fabien F</v>
      </c>
      <c r="KE5" s="143">
        <f>VLOOKUP(KC5,Compo!$G$2:$I$11,3,0)</f>
        <v>4.8640950443408162</v>
      </c>
      <c r="KF5" s="88"/>
      <c r="KG5" s="144">
        <v>6</v>
      </c>
      <c r="KH5" s="142" t="str">
        <f>VLOOKUP(KG5,Compo!$G$2:$I$11,2,0)</f>
        <v>Fabien F</v>
      </c>
      <c r="KI5" s="143">
        <f>VLOOKUP(KG5,Compo!$G$2:$I$11,3,0)</f>
        <v>4.8640950443408162</v>
      </c>
      <c r="KJ5" s="88"/>
      <c r="KK5" s="144">
        <v>7</v>
      </c>
      <c r="KL5" s="142" t="str">
        <f>VLOOKUP(KK5,Compo!$G$2:$I$11,2,0)</f>
        <v>Khalil Ah</v>
      </c>
      <c r="KM5" s="143">
        <f>VLOOKUP(KK5,Compo!$G$2:$I$11,3,0)</f>
        <v>4.5857053510269115</v>
      </c>
      <c r="KN5" s="88"/>
      <c r="KO5" s="144">
        <v>7</v>
      </c>
      <c r="KP5" s="142" t="str">
        <f>VLOOKUP(KO5,Compo!$G$2:$I$11,2,0)</f>
        <v>Khalil Ah</v>
      </c>
      <c r="KQ5" s="143">
        <f>VLOOKUP(KO5,Compo!$G$2:$I$11,3,0)</f>
        <v>4.5857053510269115</v>
      </c>
      <c r="KR5" s="88"/>
      <c r="KS5" s="144">
        <v>7</v>
      </c>
      <c r="KT5" s="142" t="str">
        <f>VLOOKUP(KS5,Compo!$G$2:$I$11,2,0)</f>
        <v>Khalil Ah</v>
      </c>
      <c r="KU5" s="143">
        <f>VLOOKUP(KS5,Compo!$G$2:$I$11,3,0)</f>
        <v>4.5857053510269115</v>
      </c>
      <c r="KV5" s="88"/>
      <c r="KW5" s="144">
        <v>8</v>
      </c>
      <c r="KX5" s="142" t="str">
        <f>VLOOKUP(KW5,Compo!$G$2:$I$11,2,0)</f>
        <v>Charef D</v>
      </c>
      <c r="KY5" s="143">
        <f>VLOOKUP(KW5,Compo!$G$2:$I$11,3,0)</f>
        <v>4.2408580214022118</v>
      </c>
      <c r="KZ5" s="88"/>
      <c r="LA5" s="144">
        <v>8</v>
      </c>
      <c r="LB5" s="142" t="str">
        <f>VLOOKUP(LA5,Compo!$G$2:$I$11,2,0)</f>
        <v>Charef D</v>
      </c>
      <c r="LC5" s="143">
        <f>VLOOKUP(LA5,Compo!$G$2:$I$11,3,0)</f>
        <v>4.2408580214022118</v>
      </c>
      <c r="LD5" s="88"/>
      <c r="LE5" s="144">
        <v>9</v>
      </c>
      <c r="LF5" s="142" t="str">
        <f>VLOOKUP(LE5,Compo!$G$2:$I$11,2,0)</f>
        <v>Sylvain R</v>
      </c>
      <c r="LG5" s="143">
        <f>VLOOKUP(LE5,Compo!$G$2:$I$11,3,0)</f>
        <v>4.0371104105800732</v>
      </c>
      <c r="LH5" s="88"/>
      <c r="LI5" s="144">
        <v>7</v>
      </c>
      <c r="LJ5" s="142" t="str">
        <f>VLOOKUP(LI5,Compo!$G$2:$I$11,2,0)</f>
        <v>Khalil Ah</v>
      </c>
      <c r="LK5" s="143">
        <f>VLOOKUP(LI5,Compo!$G$2:$I$11,3,0)</f>
        <v>4.5857053510269115</v>
      </c>
      <c r="LL5" s="88"/>
      <c r="LM5" s="144">
        <v>7</v>
      </c>
      <c r="LN5" s="142" t="str">
        <f>VLOOKUP(LM5,Compo!$G$2:$I$11,2,0)</f>
        <v>Khalil Ah</v>
      </c>
      <c r="LO5" s="143">
        <f>VLOOKUP(LM5,Compo!$G$2:$I$11,3,0)</f>
        <v>4.5857053510269115</v>
      </c>
      <c r="LP5" s="88"/>
      <c r="LQ5" s="144">
        <v>7</v>
      </c>
      <c r="LR5" s="142" t="str">
        <f>VLOOKUP(LQ5,Compo!$G$2:$I$11,2,0)</f>
        <v>Khalil Ah</v>
      </c>
      <c r="LS5" s="143">
        <f>VLOOKUP(LQ5,Compo!$G$2:$I$11,3,0)</f>
        <v>4.5857053510269115</v>
      </c>
      <c r="LT5" s="88"/>
      <c r="LU5" s="144">
        <v>8</v>
      </c>
      <c r="LV5" s="142" t="str">
        <f>VLOOKUP(LU5,Compo!$G$2:$I$11,2,0)</f>
        <v>Charef D</v>
      </c>
      <c r="LW5" s="143">
        <f>VLOOKUP(LU5,Compo!$G$2:$I$11,3,0)</f>
        <v>4.2408580214022118</v>
      </c>
      <c r="LX5" s="88"/>
      <c r="LY5" s="144">
        <v>8</v>
      </c>
      <c r="LZ5" s="142" t="str">
        <f>VLOOKUP(LY5,Compo!$G$2:$I$11,2,0)</f>
        <v>Charef D</v>
      </c>
      <c r="MA5" s="143">
        <f>VLOOKUP(LY5,Compo!$G$2:$I$11,3,0)</f>
        <v>4.2408580214022118</v>
      </c>
      <c r="MB5" s="88"/>
      <c r="MC5" s="144">
        <v>9</v>
      </c>
      <c r="MD5" s="142" t="str">
        <f>VLOOKUP(MC5,Compo!$G$2:$I$11,2,0)</f>
        <v>Sylvain R</v>
      </c>
      <c r="ME5" s="143">
        <f>VLOOKUP(MC5,Compo!$G$2:$I$11,3,0)</f>
        <v>4.0371104105800732</v>
      </c>
      <c r="MF5" s="88"/>
      <c r="MG5" s="144">
        <v>8</v>
      </c>
      <c r="MH5" s="142" t="str">
        <f>VLOOKUP(MG5,Compo!$G$2:$I$11,2,0)</f>
        <v>Charef D</v>
      </c>
      <c r="MI5" s="143">
        <f>VLOOKUP(MG5,Compo!$G$2:$I$11,3,0)</f>
        <v>4.2408580214022118</v>
      </c>
      <c r="MJ5" s="88"/>
      <c r="MK5" s="144">
        <v>8</v>
      </c>
      <c r="ML5" s="142" t="str">
        <f>VLOOKUP(MK5,Compo!$G$2:$I$11,2,0)</f>
        <v>Charef D</v>
      </c>
      <c r="MM5" s="143">
        <f>VLOOKUP(MK5,Compo!$G$2:$I$11,3,0)</f>
        <v>4.2408580214022118</v>
      </c>
      <c r="MN5" s="88"/>
      <c r="MO5" s="144">
        <v>9</v>
      </c>
      <c r="MP5" s="142" t="str">
        <f>VLOOKUP(MO5,Compo!$G$2:$I$11,2,0)</f>
        <v>Sylvain R</v>
      </c>
      <c r="MQ5" s="143">
        <f>VLOOKUP(MO5,Compo!$G$2:$I$11,3,0)</f>
        <v>4.0371104105800732</v>
      </c>
      <c r="MR5" s="88"/>
      <c r="MS5" s="144">
        <v>9</v>
      </c>
      <c r="MT5" s="142" t="str">
        <f>VLOOKUP(MS5,Compo!$G$2:$I$11,2,0)</f>
        <v>Sylvain R</v>
      </c>
      <c r="MU5" s="143">
        <f>VLOOKUP(MS5,Compo!$G$2:$I$11,3,0)</f>
        <v>4.0371104105800732</v>
      </c>
      <c r="MV5" s="88"/>
      <c r="MW5" s="144">
        <v>6</v>
      </c>
      <c r="MX5" s="142" t="str">
        <f>VLOOKUP(MW5,Compo!$G$2:$I$11,2,0)</f>
        <v>Fabien F</v>
      </c>
      <c r="MY5" s="143">
        <f>VLOOKUP(MW5,Compo!$G$2:$I$11,3,0)</f>
        <v>4.8640950443408162</v>
      </c>
      <c r="MZ5" s="88"/>
      <c r="NA5" s="144">
        <v>6</v>
      </c>
      <c r="NB5" s="142" t="str">
        <f>VLOOKUP(NA5,Compo!$G$2:$I$11,2,0)</f>
        <v>Fabien F</v>
      </c>
      <c r="NC5" s="143">
        <f>VLOOKUP(NA5,Compo!$G$2:$I$11,3,0)</f>
        <v>4.8640950443408162</v>
      </c>
      <c r="ND5" s="88"/>
      <c r="NE5" s="144">
        <v>6</v>
      </c>
      <c r="NF5" s="142" t="str">
        <f>VLOOKUP(NE5,Compo!$G$2:$I$11,2,0)</f>
        <v>Fabien F</v>
      </c>
      <c r="NG5" s="143">
        <f>VLOOKUP(NE5,Compo!$G$2:$I$11,3,0)</f>
        <v>4.8640950443408162</v>
      </c>
      <c r="NH5" s="88"/>
      <c r="NI5" s="144">
        <v>6</v>
      </c>
      <c r="NJ5" s="142" t="str">
        <f>VLOOKUP(NI5,Compo!$G$2:$I$11,2,0)</f>
        <v>Fabien F</v>
      </c>
      <c r="NK5" s="143">
        <f>VLOOKUP(NI5,Compo!$G$2:$I$11,3,0)</f>
        <v>4.8640950443408162</v>
      </c>
      <c r="NL5" s="88"/>
      <c r="NM5" s="144">
        <v>7</v>
      </c>
      <c r="NN5" s="142" t="str">
        <f>VLOOKUP(NM5,Compo!$G$2:$I$11,2,0)</f>
        <v>Khalil Ah</v>
      </c>
      <c r="NO5" s="143">
        <f>VLOOKUP(NM5,Compo!$G$2:$I$11,3,0)</f>
        <v>4.5857053510269115</v>
      </c>
      <c r="NP5" s="88"/>
      <c r="NQ5" s="144">
        <v>7</v>
      </c>
      <c r="NR5" s="142" t="str">
        <f>VLOOKUP(NQ5,Compo!$G$2:$I$11,2,0)</f>
        <v>Khalil Ah</v>
      </c>
      <c r="NS5" s="143">
        <f>VLOOKUP(NQ5,Compo!$G$2:$I$11,3,0)</f>
        <v>4.5857053510269115</v>
      </c>
      <c r="NT5" s="88"/>
      <c r="NU5" s="144">
        <v>7</v>
      </c>
      <c r="NV5" s="142" t="str">
        <f>VLOOKUP(NU5,Compo!$G$2:$I$11,2,0)</f>
        <v>Khalil Ah</v>
      </c>
      <c r="NW5" s="143">
        <f>VLOOKUP(NU5,Compo!$G$2:$I$11,3,0)</f>
        <v>4.5857053510269115</v>
      </c>
      <c r="NX5" s="88"/>
      <c r="NY5" s="144">
        <v>8</v>
      </c>
      <c r="NZ5" s="142" t="str">
        <f>VLOOKUP(NY5,Compo!$G$2:$I$11,2,0)</f>
        <v>Charef D</v>
      </c>
      <c r="OA5" s="143">
        <f>VLOOKUP(NY5,Compo!$G$2:$I$11,3,0)</f>
        <v>4.2408580214022118</v>
      </c>
      <c r="OB5" s="88"/>
      <c r="OC5" s="144">
        <v>8</v>
      </c>
      <c r="OD5" s="142" t="str">
        <f>VLOOKUP(OC5,Compo!$G$2:$I$11,2,0)</f>
        <v>Charef D</v>
      </c>
      <c r="OE5" s="143">
        <f>VLOOKUP(OC5,Compo!$G$2:$I$11,3,0)</f>
        <v>4.2408580214022118</v>
      </c>
      <c r="OF5" s="88"/>
      <c r="OG5" s="144">
        <v>9</v>
      </c>
      <c r="OH5" s="142" t="str">
        <f>VLOOKUP(OG5,Compo!$G$2:$I$11,2,0)</f>
        <v>Sylvain R</v>
      </c>
      <c r="OI5" s="143">
        <f>VLOOKUP(OG5,Compo!$G$2:$I$11,3,0)</f>
        <v>4.0371104105800732</v>
      </c>
      <c r="OJ5" s="88"/>
      <c r="OK5" s="144">
        <v>7</v>
      </c>
      <c r="OL5" s="142" t="str">
        <f>VLOOKUP(OK5,Compo!$G$2:$I$11,2,0)</f>
        <v>Khalil Ah</v>
      </c>
      <c r="OM5" s="143">
        <f>VLOOKUP(OK5,Compo!$G$2:$I$11,3,0)</f>
        <v>4.5857053510269115</v>
      </c>
      <c r="ON5" s="88"/>
      <c r="OO5" s="144">
        <v>8</v>
      </c>
      <c r="OP5" s="142" t="str">
        <f>VLOOKUP(OO5,Compo!$G$2:$I$11,2,0)</f>
        <v>Charef D</v>
      </c>
      <c r="OQ5" s="143">
        <f>VLOOKUP(OO5,Compo!$G$2:$I$11,3,0)</f>
        <v>4.2408580214022118</v>
      </c>
      <c r="OR5" s="88"/>
      <c r="OS5" s="144">
        <v>8</v>
      </c>
      <c r="OT5" s="142" t="str">
        <f>VLOOKUP(OS5,Compo!$G$2:$I$11,2,0)</f>
        <v>Charef D</v>
      </c>
      <c r="OU5" s="143">
        <f>VLOOKUP(OS5,Compo!$G$2:$I$11,3,0)</f>
        <v>4.2408580214022118</v>
      </c>
      <c r="OV5" s="88"/>
      <c r="OW5" s="144">
        <v>9</v>
      </c>
      <c r="OX5" s="142" t="str">
        <f>VLOOKUP(OW5,Compo!$G$2:$I$11,2,0)</f>
        <v>Sylvain R</v>
      </c>
      <c r="OY5" s="143">
        <f>VLOOKUP(OW5,Compo!$G$2:$I$11,3,0)</f>
        <v>4.0371104105800732</v>
      </c>
      <c r="OZ5" s="88"/>
      <c r="PA5" s="144">
        <v>8</v>
      </c>
      <c r="PB5" s="142" t="str">
        <f>VLOOKUP(PA5,Compo!$G$2:$I$11,2,0)</f>
        <v>Charef D</v>
      </c>
      <c r="PC5" s="143">
        <f>VLOOKUP(PA5,Compo!$G$2:$I$11,3,0)</f>
        <v>4.2408580214022118</v>
      </c>
      <c r="PD5" s="88"/>
      <c r="PE5" s="144">
        <v>8</v>
      </c>
      <c r="PF5" s="142" t="str">
        <f>VLOOKUP(PE5,Compo!$G$2:$I$11,2,0)</f>
        <v>Charef D</v>
      </c>
      <c r="PG5" s="143">
        <f>VLOOKUP(PE5,Compo!$G$2:$I$11,3,0)</f>
        <v>4.2408580214022118</v>
      </c>
      <c r="PH5" s="88"/>
      <c r="PI5" s="144">
        <v>9</v>
      </c>
      <c r="PJ5" s="142" t="str">
        <f>VLOOKUP(PI5,Compo!$G$2:$I$11,2,0)</f>
        <v>Sylvain R</v>
      </c>
      <c r="PK5" s="143">
        <f>VLOOKUP(PI5,Compo!$G$2:$I$11,3,0)</f>
        <v>4.0371104105800732</v>
      </c>
      <c r="PL5" s="88"/>
      <c r="PM5" s="144">
        <v>9</v>
      </c>
      <c r="PN5" s="142" t="str">
        <f>VLOOKUP(PM5,Compo!$G$2:$I$11,2,0)</f>
        <v>Sylvain R</v>
      </c>
      <c r="PO5" s="143">
        <f>VLOOKUP(PM5,Compo!$G$2:$I$11,3,0)</f>
        <v>4.0371104105800732</v>
      </c>
      <c r="PP5" s="88"/>
      <c r="PQ5" s="144">
        <v>7</v>
      </c>
      <c r="PR5" s="142" t="str">
        <f>VLOOKUP(PQ5,Compo!$G$2:$I$11,2,0)</f>
        <v>Khalil Ah</v>
      </c>
      <c r="PS5" s="143">
        <f>VLOOKUP(PQ5,Compo!$G$2:$I$11,3,0)</f>
        <v>4.5857053510269115</v>
      </c>
      <c r="PT5" s="88"/>
      <c r="PU5" s="144">
        <v>7</v>
      </c>
      <c r="PV5" s="142" t="str">
        <f>VLOOKUP(PU5,Compo!$G$2:$I$11,2,0)</f>
        <v>Khalil Ah</v>
      </c>
      <c r="PW5" s="143">
        <f>VLOOKUP(PU5,Compo!$G$2:$I$11,3,0)</f>
        <v>4.5857053510269115</v>
      </c>
      <c r="PX5" s="88"/>
      <c r="PY5" s="144">
        <v>7</v>
      </c>
      <c r="PZ5" s="142" t="str">
        <f>VLOOKUP(PY5,Compo!$G$2:$I$11,2,0)</f>
        <v>Khalil Ah</v>
      </c>
      <c r="QA5" s="143">
        <f>VLOOKUP(PY5,Compo!$G$2:$I$11,3,0)</f>
        <v>4.5857053510269115</v>
      </c>
      <c r="QB5" s="88"/>
      <c r="QC5" s="144">
        <v>8</v>
      </c>
      <c r="QD5" s="142" t="str">
        <f>VLOOKUP(QC5,Compo!$G$2:$I$11,2,0)</f>
        <v>Charef D</v>
      </c>
      <c r="QE5" s="143">
        <f>VLOOKUP(QC5,Compo!$G$2:$I$11,3,0)</f>
        <v>4.2408580214022118</v>
      </c>
      <c r="QF5" s="88"/>
      <c r="QG5" s="144">
        <v>8</v>
      </c>
      <c r="QH5" s="142" t="str">
        <f>VLOOKUP(QG5,Compo!$G$2:$I$11,2,0)</f>
        <v>Charef D</v>
      </c>
      <c r="QI5" s="143">
        <f>VLOOKUP(QG5,Compo!$G$2:$I$11,3,0)</f>
        <v>4.2408580214022118</v>
      </c>
      <c r="QJ5" s="88"/>
      <c r="QK5" s="144">
        <v>9</v>
      </c>
      <c r="QL5" s="142" t="str">
        <f>VLOOKUP(QK5,Compo!$G$2:$I$11,2,0)</f>
        <v>Sylvain R</v>
      </c>
      <c r="QM5" s="143">
        <f>VLOOKUP(QK5,Compo!$G$2:$I$11,3,0)</f>
        <v>4.0371104105800732</v>
      </c>
      <c r="QN5" s="88"/>
      <c r="QO5" s="144">
        <v>8</v>
      </c>
      <c r="QP5" s="142" t="str">
        <f>VLOOKUP(QO5,Compo!$G$2:$I$11,2,0)</f>
        <v>Charef D</v>
      </c>
      <c r="QQ5" s="143">
        <f>VLOOKUP(QO5,Compo!$G$2:$I$11,3,0)</f>
        <v>4.2408580214022118</v>
      </c>
      <c r="QR5" s="88"/>
      <c r="QS5" s="144">
        <v>8</v>
      </c>
      <c r="QT5" s="142" t="str">
        <f>VLOOKUP(QS5,Compo!$G$2:$I$11,2,0)</f>
        <v>Charef D</v>
      </c>
      <c r="QU5" s="143">
        <f>VLOOKUP(QS5,Compo!$G$2:$I$11,3,0)</f>
        <v>4.2408580214022118</v>
      </c>
      <c r="QV5" s="88"/>
      <c r="QW5" s="144">
        <v>9</v>
      </c>
      <c r="QX5" s="142" t="str">
        <f>VLOOKUP(QW5,Compo!$G$2:$I$11,2,0)</f>
        <v>Sylvain R</v>
      </c>
      <c r="QY5" s="143">
        <f>VLOOKUP(QW5,Compo!$G$2:$I$11,3,0)</f>
        <v>4.0371104105800732</v>
      </c>
      <c r="QZ5" s="88"/>
      <c r="RA5" s="144">
        <v>9</v>
      </c>
      <c r="RB5" s="142" t="str">
        <f>VLOOKUP(RA5,Compo!$G$2:$I$11,2,0)</f>
        <v>Sylvain R</v>
      </c>
      <c r="RC5" s="143">
        <f>VLOOKUP(RA5,Compo!$G$2:$I$11,3,0)</f>
        <v>4.0371104105800732</v>
      </c>
      <c r="RD5" s="88"/>
      <c r="RE5" s="144">
        <v>9</v>
      </c>
      <c r="RF5" s="142" t="str">
        <f>VLOOKUP(RE5,Compo!$G$2:$I$11,2,0)</f>
        <v>Sylvain R</v>
      </c>
      <c r="RG5" s="143">
        <f>VLOOKUP(RE5,Compo!$G$2:$I$11,3,0)</f>
        <v>4.0371104105800732</v>
      </c>
      <c r="RH5" s="88"/>
      <c r="RI5" s="144">
        <v>8</v>
      </c>
      <c r="RJ5" s="142" t="str">
        <f>VLOOKUP(RI5,Compo!$G$2:$I$11,2,0)</f>
        <v>Charef D</v>
      </c>
      <c r="RK5" s="143">
        <f>VLOOKUP(RI5,Compo!$G$2:$I$11,3,0)</f>
        <v>4.2408580214022118</v>
      </c>
      <c r="RL5" s="88"/>
      <c r="RM5" s="144">
        <v>8</v>
      </c>
      <c r="RN5" s="142" t="str">
        <f>VLOOKUP(RM5,Compo!$G$2:$I$11,2,0)</f>
        <v>Charef D</v>
      </c>
      <c r="RO5" s="143">
        <f>VLOOKUP(RM5,Compo!$G$2:$I$11,3,0)</f>
        <v>4.2408580214022118</v>
      </c>
      <c r="RP5" s="88"/>
      <c r="RQ5" s="144">
        <v>9</v>
      </c>
      <c r="RR5" s="142" t="str">
        <f>VLOOKUP(RQ5,Compo!$G$2:$I$11,2,0)</f>
        <v>Sylvain R</v>
      </c>
      <c r="RS5" s="143">
        <f>VLOOKUP(RQ5,Compo!$G$2:$I$11,3,0)</f>
        <v>4.0371104105800732</v>
      </c>
      <c r="RT5" s="88"/>
      <c r="RU5" s="144">
        <v>9</v>
      </c>
      <c r="RV5" s="142" t="str">
        <f>VLOOKUP(RU5,Compo!$G$2:$I$11,2,0)</f>
        <v>Sylvain R</v>
      </c>
      <c r="RW5" s="143">
        <f>VLOOKUP(RU5,Compo!$G$2:$I$11,3,0)</f>
        <v>4.0371104105800732</v>
      </c>
      <c r="RX5" s="88"/>
      <c r="RY5" s="144">
        <v>9</v>
      </c>
      <c r="RZ5" s="142" t="str">
        <f>VLOOKUP(RY5,Compo!$G$2:$I$11,2,0)</f>
        <v>Sylvain R</v>
      </c>
      <c r="SA5" s="143">
        <f>VLOOKUP(RY5,Compo!$G$2:$I$11,3,0)</f>
        <v>4.0371104105800732</v>
      </c>
      <c r="SB5" s="88"/>
      <c r="SC5" s="88"/>
      <c r="SD5" s="88"/>
      <c r="SE5" s="88"/>
      <c r="SF5" s="88"/>
      <c r="SG5" s="88"/>
      <c r="SH5" s="88"/>
      <c r="SI5" s="88"/>
      <c r="SJ5" s="88"/>
      <c r="SK5" s="88"/>
      <c r="SL5" s="88"/>
      <c r="SM5" s="88"/>
      <c r="SN5" s="88"/>
      <c r="SO5" s="88"/>
      <c r="SP5" s="88"/>
      <c r="SQ5" s="88"/>
      <c r="SR5" s="88"/>
      <c r="SS5" s="88"/>
      <c r="ST5" s="88"/>
      <c r="SU5" s="88"/>
      <c r="SV5" s="88"/>
      <c r="SW5" s="88"/>
      <c r="SX5" s="88"/>
      <c r="SY5" s="88"/>
      <c r="SZ5" s="88"/>
      <c r="TA5" s="88"/>
      <c r="TB5" s="88"/>
      <c r="TC5" s="88"/>
      <c r="TD5" s="88"/>
      <c r="TE5" s="88"/>
      <c r="TF5" s="88"/>
      <c r="TG5" s="88"/>
      <c r="TH5" s="88"/>
      <c r="TI5" s="88"/>
      <c r="TJ5" s="88"/>
      <c r="TK5" s="88"/>
      <c r="TL5" s="88"/>
      <c r="TM5" s="88"/>
      <c r="TN5" s="88"/>
      <c r="TO5" s="88"/>
      <c r="TP5" s="88"/>
      <c r="TQ5" s="88"/>
      <c r="TR5" s="88"/>
      <c r="TS5" s="88"/>
      <c r="TT5" s="88"/>
      <c r="TU5" s="88"/>
      <c r="TV5" s="88"/>
      <c r="TW5" s="88"/>
      <c r="TX5" s="88"/>
      <c r="TY5" s="88"/>
      <c r="TZ5" s="88"/>
      <c r="UA5" s="88"/>
      <c r="UB5" s="88"/>
      <c r="UC5" s="88"/>
      <c r="UD5" s="88"/>
      <c r="UE5" s="88"/>
      <c r="UF5" s="88"/>
      <c r="UG5" s="88"/>
      <c r="UH5" s="88"/>
      <c r="UI5" s="88"/>
      <c r="UJ5" s="88"/>
      <c r="UK5" s="88"/>
      <c r="UL5" s="88"/>
      <c r="UM5" s="88"/>
      <c r="UN5" s="88"/>
      <c r="UO5" s="88"/>
      <c r="UP5" s="88"/>
      <c r="UQ5" s="88"/>
      <c r="UR5" s="88"/>
      <c r="US5" s="88"/>
      <c r="UT5" s="88"/>
      <c r="UU5" s="88"/>
      <c r="UV5" s="88"/>
      <c r="UW5" s="88"/>
      <c r="UX5" s="88"/>
      <c r="UY5" s="88"/>
      <c r="UZ5" s="88"/>
      <c r="VA5" s="88"/>
      <c r="VB5" s="88"/>
      <c r="VC5" s="88"/>
      <c r="VD5" s="88"/>
      <c r="VE5" s="88"/>
      <c r="VF5" s="88"/>
      <c r="VG5" s="88"/>
      <c r="VH5" s="88"/>
      <c r="VI5" s="88"/>
      <c r="VJ5" s="88"/>
      <c r="VK5" s="88"/>
      <c r="VL5" s="88"/>
      <c r="VM5" s="88"/>
      <c r="VN5" s="88"/>
      <c r="VO5" s="88"/>
      <c r="VP5" s="88"/>
      <c r="VQ5" s="88"/>
      <c r="VR5" s="88"/>
      <c r="VS5" s="88"/>
      <c r="VT5" s="88"/>
      <c r="VU5" s="88"/>
      <c r="VV5" s="88"/>
      <c r="VW5" s="88"/>
      <c r="VX5" s="88"/>
      <c r="VY5" s="88"/>
      <c r="VZ5" s="88"/>
      <c r="WA5" s="88"/>
      <c r="WB5" s="88"/>
      <c r="WC5" s="88"/>
      <c r="WD5" s="88"/>
      <c r="WE5" s="88"/>
      <c r="WF5" s="88"/>
      <c r="WG5" s="88"/>
      <c r="WH5" s="88"/>
      <c r="WI5" s="88"/>
      <c r="WJ5" s="88"/>
      <c r="WK5" s="88"/>
      <c r="WL5" s="88"/>
      <c r="WM5" s="88"/>
      <c r="WN5" s="88"/>
      <c r="WO5" s="88"/>
      <c r="WP5" s="88"/>
      <c r="WQ5" s="88"/>
      <c r="WR5" s="88"/>
      <c r="WS5" s="88"/>
      <c r="WT5" s="88"/>
      <c r="WU5" s="88"/>
      <c r="WV5" s="88"/>
      <c r="WW5" s="88"/>
      <c r="WX5" s="88"/>
      <c r="WY5" s="88"/>
      <c r="WZ5" s="88"/>
      <c r="XA5" s="88"/>
      <c r="XB5" s="88"/>
      <c r="XC5" s="88"/>
      <c r="XD5" s="88"/>
      <c r="XE5" s="88"/>
      <c r="XF5" s="88"/>
      <c r="XG5" s="88"/>
      <c r="XH5" s="88"/>
      <c r="XI5" s="88"/>
      <c r="XJ5" s="88"/>
      <c r="XK5" s="88"/>
      <c r="XL5" s="88"/>
      <c r="XM5" s="88"/>
      <c r="XN5" s="88"/>
      <c r="XO5" s="88"/>
      <c r="XP5" s="88"/>
      <c r="XQ5" s="88"/>
      <c r="XR5" s="88"/>
      <c r="XS5" s="88"/>
      <c r="XT5" s="88"/>
      <c r="XU5" s="88"/>
      <c r="XV5" s="88"/>
      <c r="XW5" s="88"/>
      <c r="XX5" s="88"/>
      <c r="XY5" s="88"/>
      <c r="XZ5" s="88"/>
      <c r="YA5" s="88"/>
      <c r="YB5" s="88"/>
      <c r="YC5" s="88"/>
      <c r="YD5" s="88"/>
      <c r="YE5" s="88"/>
      <c r="YF5" s="88"/>
      <c r="YG5" s="88"/>
      <c r="YH5" s="88"/>
      <c r="YI5" s="88"/>
      <c r="YJ5" s="88"/>
      <c r="YK5" s="88"/>
      <c r="YL5" s="88"/>
      <c r="YM5" s="88"/>
      <c r="YN5" s="88"/>
      <c r="YO5" s="88"/>
      <c r="YP5" s="88"/>
      <c r="YQ5" s="88"/>
      <c r="YR5" s="88"/>
      <c r="YS5" s="88"/>
      <c r="YT5" s="88"/>
      <c r="YU5" s="88"/>
      <c r="YV5" s="88"/>
      <c r="YW5" s="88"/>
      <c r="YX5" s="88"/>
      <c r="YY5" s="88"/>
      <c r="YZ5" s="88"/>
      <c r="ZA5" s="88"/>
      <c r="ZB5" s="88"/>
      <c r="ZC5" s="88"/>
      <c r="ZD5" s="88"/>
      <c r="ZE5" s="88"/>
      <c r="ZF5" s="88"/>
      <c r="ZG5" s="88"/>
      <c r="ZH5" s="88"/>
      <c r="ZI5" s="88"/>
      <c r="ZJ5" s="88"/>
      <c r="ZK5" s="88"/>
      <c r="ZL5" s="88"/>
      <c r="ZM5" s="88"/>
      <c r="ZN5" s="88"/>
      <c r="ZO5" s="88"/>
      <c r="ZP5" s="88"/>
      <c r="ZQ5" s="88"/>
      <c r="ZR5" s="88"/>
      <c r="ZS5" s="88"/>
      <c r="ZT5" s="88"/>
      <c r="ZU5" s="88"/>
      <c r="ZV5" s="88"/>
      <c r="ZW5" s="88"/>
      <c r="ZX5" s="88"/>
      <c r="ZY5" s="88"/>
      <c r="ZZ5" s="88"/>
      <c r="AAA5" s="88"/>
      <c r="AAB5" s="88"/>
      <c r="AAC5" s="88"/>
      <c r="AAD5" s="88"/>
      <c r="AAE5" s="88"/>
      <c r="AAF5" s="88"/>
      <c r="AAG5" s="88"/>
      <c r="AAH5" s="88"/>
      <c r="AAI5" s="88"/>
      <c r="AAJ5" s="88"/>
      <c r="AAK5" s="88"/>
      <c r="AAL5" s="88"/>
      <c r="AAM5" s="88"/>
      <c r="AAN5" s="88"/>
      <c r="AAO5" s="88"/>
      <c r="AAP5" s="88"/>
      <c r="AAQ5" s="88"/>
      <c r="AAR5" s="88"/>
      <c r="AAS5" s="88"/>
      <c r="AAT5" s="88"/>
      <c r="AAU5" s="88"/>
      <c r="AAV5" s="88"/>
      <c r="AAW5" s="88"/>
      <c r="AAX5" s="88"/>
      <c r="AAY5" s="88"/>
      <c r="AAZ5" s="88"/>
      <c r="ABA5" s="88"/>
      <c r="ABB5" s="88"/>
      <c r="ABC5" s="88"/>
      <c r="ABD5" s="88"/>
      <c r="ABE5" s="88"/>
      <c r="ABF5" s="88"/>
      <c r="ABG5" s="88"/>
      <c r="ABH5" s="88"/>
      <c r="ABI5" s="88"/>
      <c r="ABJ5" s="88"/>
      <c r="ABK5" s="88"/>
      <c r="ABL5" s="88"/>
      <c r="ABM5" s="88"/>
      <c r="ABN5" s="88"/>
      <c r="ABO5" s="88"/>
      <c r="ABP5" s="88"/>
      <c r="ABQ5" s="88"/>
      <c r="ABR5" s="88"/>
      <c r="ABS5" s="88"/>
      <c r="ABT5" s="88"/>
      <c r="ABU5" s="88"/>
      <c r="ABV5" s="88"/>
      <c r="ABW5" s="88"/>
      <c r="ABX5" s="88"/>
      <c r="ABY5" s="88"/>
      <c r="ABZ5" s="88"/>
      <c r="ACA5" s="88"/>
      <c r="ACB5" s="88"/>
      <c r="ACC5" s="88"/>
      <c r="ACD5" s="88"/>
      <c r="ACE5" s="88"/>
      <c r="ACF5" s="88"/>
      <c r="ACG5" s="88"/>
      <c r="ACH5" s="88"/>
      <c r="ACI5" s="88"/>
      <c r="ACJ5" s="88"/>
      <c r="ACK5" s="88"/>
      <c r="ACL5" s="88"/>
      <c r="ACM5" s="88"/>
      <c r="ACN5" s="88"/>
      <c r="ACO5" s="88"/>
      <c r="ACP5" s="88"/>
      <c r="ACQ5" s="88"/>
      <c r="ACR5" s="88"/>
      <c r="ACS5" s="88"/>
      <c r="ACT5" s="88"/>
      <c r="ACU5" s="88"/>
      <c r="ACV5" s="88"/>
      <c r="ACW5" s="88"/>
      <c r="ACX5" s="88"/>
      <c r="ACY5" s="88"/>
      <c r="ACZ5" s="88"/>
      <c r="ADA5" s="88"/>
      <c r="ADB5" s="88"/>
      <c r="ADC5" s="88"/>
      <c r="ADD5" s="88"/>
      <c r="ADE5" s="88"/>
      <c r="ADF5" s="88"/>
      <c r="ADG5" s="88"/>
      <c r="ADH5" s="88"/>
      <c r="ADI5" s="88"/>
      <c r="ADJ5" s="88"/>
      <c r="ADK5" s="88"/>
      <c r="ADL5" s="88"/>
      <c r="ADM5" s="88"/>
      <c r="ADN5" s="88"/>
      <c r="ADO5" s="88"/>
      <c r="ADP5" s="88"/>
      <c r="ADQ5" s="88"/>
      <c r="ADR5" s="88"/>
      <c r="ADS5" s="88"/>
      <c r="ADT5" s="88"/>
      <c r="ADU5" s="88"/>
      <c r="ADV5" s="88"/>
      <c r="ADW5" s="88"/>
      <c r="ADX5" s="88"/>
      <c r="ADY5" s="88"/>
      <c r="ADZ5" s="88"/>
      <c r="AEA5" s="88"/>
      <c r="AEB5" s="88"/>
      <c r="AEC5" s="88"/>
      <c r="AED5" s="88"/>
      <c r="AEE5" s="88"/>
      <c r="AEF5" s="88"/>
      <c r="AEG5" s="88"/>
      <c r="AEH5" s="88"/>
      <c r="AEI5" s="88"/>
      <c r="AEJ5" s="88"/>
      <c r="AEK5" s="88"/>
      <c r="AEL5" s="88"/>
      <c r="AEM5" s="88"/>
      <c r="AEN5" s="88"/>
      <c r="AEO5" s="88"/>
      <c r="AEP5" s="88"/>
      <c r="AEQ5" s="88"/>
      <c r="AER5" s="88"/>
      <c r="AES5" s="88"/>
      <c r="AET5" s="88"/>
      <c r="AEU5" s="88"/>
      <c r="AEV5" s="88"/>
      <c r="AEW5" s="88"/>
      <c r="AEX5" s="88"/>
      <c r="AEY5" s="88"/>
      <c r="AEZ5" s="88"/>
      <c r="AFA5" s="88"/>
      <c r="AFB5" s="88"/>
      <c r="AFC5" s="88"/>
      <c r="AFD5" s="88"/>
      <c r="AFE5" s="88"/>
      <c r="AFF5" s="88"/>
      <c r="AFG5" s="88"/>
      <c r="AFH5" s="88"/>
      <c r="AFI5" s="88"/>
      <c r="AFJ5" s="88"/>
      <c r="AFK5" s="88"/>
      <c r="AFL5" s="88"/>
      <c r="AFM5" s="88"/>
      <c r="AFN5" s="88"/>
      <c r="AFO5" s="88"/>
      <c r="AFP5" s="88"/>
      <c r="AFQ5" s="88"/>
      <c r="AFR5" s="88"/>
      <c r="AFS5" s="88"/>
      <c r="AFT5" s="88"/>
      <c r="AFU5" s="88"/>
      <c r="AFV5" s="88"/>
      <c r="AFW5" s="88"/>
      <c r="AFX5" s="88"/>
      <c r="AFY5" s="88"/>
      <c r="AFZ5" s="88"/>
      <c r="AGA5" s="88"/>
      <c r="AGB5" s="88"/>
      <c r="AGC5" s="88"/>
      <c r="AGD5" s="88"/>
      <c r="AGE5" s="88"/>
      <c r="AGF5" s="88"/>
      <c r="AGG5" s="88"/>
      <c r="AGH5" s="88"/>
      <c r="AGI5" s="88"/>
      <c r="AGJ5" s="88"/>
      <c r="AGK5" s="88"/>
      <c r="AGL5" s="88"/>
      <c r="AGM5" s="88"/>
      <c r="AGN5" s="88"/>
      <c r="AGO5" s="88"/>
      <c r="AGP5" s="88"/>
      <c r="AGQ5" s="88"/>
      <c r="AGR5" s="88"/>
      <c r="AGS5" s="88"/>
      <c r="AGT5" s="88"/>
      <c r="AGU5" s="88"/>
      <c r="AGV5" s="88"/>
      <c r="AGW5" s="88"/>
      <c r="AGX5" s="88"/>
      <c r="AGY5" s="88"/>
      <c r="AGZ5" s="88"/>
      <c r="AHA5" s="88"/>
      <c r="AHB5" s="88"/>
      <c r="AHC5" s="88"/>
    </row>
    <row r="6" spans="1:887" x14ac:dyDescent="0.25">
      <c r="A6" s="85">
        <v>5</v>
      </c>
      <c r="B6" s="78" t="str">
        <f>VLOOKUP(A6,Compo!$G$2:$I$11,2,0)</f>
        <v>Patrice M</v>
      </c>
      <c r="C6" s="79">
        <f>VLOOKUP(A6,Compo!$G$2:$I$11,3,0)</f>
        <v>5.2805912432831033</v>
      </c>
      <c r="E6" s="85">
        <v>6</v>
      </c>
      <c r="F6" s="78" t="str">
        <f>VLOOKUP(E6,Compo!$G$2:$I$11,2,0)</f>
        <v>Fabien F</v>
      </c>
      <c r="G6" s="79">
        <f>VLOOKUP(E6,Compo!$G$2:$I$11,3,0)</f>
        <v>4.8640950443408162</v>
      </c>
      <c r="I6" s="85">
        <v>7</v>
      </c>
      <c r="J6" s="78" t="str">
        <f>VLOOKUP(I6,Compo!$G$2:$I$11,2,0)</f>
        <v>Khalil Ah</v>
      </c>
      <c r="K6" s="79">
        <f>VLOOKUP(I6,Compo!$G$2:$I$11,3,0)</f>
        <v>4.5857053510269115</v>
      </c>
      <c r="M6" s="85">
        <v>8</v>
      </c>
      <c r="N6" s="78" t="str">
        <f>VLOOKUP(M6,Compo!$G$2:$I$11,2,0)</f>
        <v>Charef D</v>
      </c>
      <c r="O6" s="79">
        <f>VLOOKUP(M6,Compo!$G$2:$I$11,3,0)</f>
        <v>4.2408580214022118</v>
      </c>
      <c r="Q6" s="85">
        <v>9</v>
      </c>
      <c r="R6" s="78" t="str">
        <f>VLOOKUP(Q6,Compo!$G$2:$I$11,2,0)</f>
        <v>Sylvain R</v>
      </c>
      <c r="S6" s="79">
        <f>VLOOKUP(Q6,Compo!$G$2:$I$11,3,0)</f>
        <v>4.0371104105800732</v>
      </c>
      <c r="U6" s="85">
        <v>9</v>
      </c>
      <c r="V6" s="78" t="str">
        <f>VLOOKUP(U6,Compo!$G$2:$I$11,2,0)</f>
        <v>Sylvain R</v>
      </c>
      <c r="W6" s="79">
        <f>VLOOKUP(U6,Compo!$G$2:$I$11,3,0)</f>
        <v>4.0371104105800732</v>
      </c>
      <c r="Y6" s="85">
        <v>10</v>
      </c>
      <c r="Z6" s="78" t="str">
        <f>VLOOKUP(Y6,Compo!$G$2:$I$11,2,0)</f>
        <v>FXB</v>
      </c>
      <c r="AA6" s="79">
        <f>VLOOKUP(Y6,Compo!$G$2:$I$11,3,0)</f>
        <v>3.1834754832604206</v>
      </c>
      <c r="AB6" s="88"/>
      <c r="AC6" s="85">
        <v>6</v>
      </c>
      <c r="AD6" s="78" t="str">
        <f>VLOOKUP(AC6,Compo!$G$2:$I$11,2,0)</f>
        <v>Fabien F</v>
      </c>
      <c r="AE6" s="79">
        <f>VLOOKUP(AC6,Compo!$G$2:$I$11,3,0)</f>
        <v>4.8640950443408162</v>
      </c>
      <c r="AF6" s="88"/>
      <c r="AG6" s="85">
        <v>7</v>
      </c>
      <c r="AH6" s="78" t="str">
        <f>VLOOKUP(AG6,Compo!$G$2:$I$11,2,0)</f>
        <v>Khalil Ah</v>
      </c>
      <c r="AI6" s="79">
        <f>VLOOKUP(AG6,Compo!$G$2:$I$11,3,0)</f>
        <v>4.5857053510269115</v>
      </c>
      <c r="AJ6" s="88"/>
      <c r="AK6" s="85">
        <v>8</v>
      </c>
      <c r="AL6" s="78" t="str">
        <f>VLOOKUP(AK6,Compo!$G$2:$I$11,2,0)</f>
        <v>Charef D</v>
      </c>
      <c r="AM6" s="79">
        <f>VLOOKUP(AK6,Compo!$G$2:$I$11,3,0)</f>
        <v>4.2408580214022118</v>
      </c>
      <c r="AN6" s="88"/>
      <c r="AO6" s="85">
        <v>9</v>
      </c>
      <c r="AP6" s="78" t="str">
        <f>VLOOKUP(AO6,Compo!$G$2:$I$11,2,0)</f>
        <v>Sylvain R</v>
      </c>
      <c r="AQ6" s="79">
        <f>VLOOKUP(AO6,Compo!$G$2:$I$11,3,0)</f>
        <v>4.0371104105800732</v>
      </c>
      <c r="AR6" s="88"/>
      <c r="AS6" s="85">
        <v>10</v>
      </c>
      <c r="AT6" s="78" t="str">
        <f>VLOOKUP(AS6,Compo!$G$2:$I$11,2,0)</f>
        <v>FXB</v>
      </c>
      <c r="AU6" s="79">
        <f>VLOOKUP(AS6,Compo!$G$2:$I$11,3,0)</f>
        <v>3.1834754832604206</v>
      </c>
      <c r="AV6" s="88"/>
      <c r="AW6" s="85">
        <v>7</v>
      </c>
      <c r="AX6" s="78" t="str">
        <f>VLOOKUP(AW6,Compo!$G$2:$I$11,2,0)</f>
        <v>Khalil Ah</v>
      </c>
      <c r="AY6" s="79">
        <f>VLOOKUP(AW6,Compo!$G$2:$I$11,3,0)</f>
        <v>4.5857053510269115</v>
      </c>
      <c r="AZ6" s="88"/>
      <c r="BA6" s="145">
        <v>8</v>
      </c>
      <c r="BB6" s="142" t="str">
        <f>VLOOKUP(BA6,Compo!$G$2:$I$11,2,0)</f>
        <v>Charef D</v>
      </c>
      <c r="BC6" s="143">
        <f>VLOOKUP(BA6,Compo!$G$2:$I$11,3,0)</f>
        <v>4.2408580214022118</v>
      </c>
      <c r="BD6" s="88"/>
      <c r="BE6" s="145">
        <v>9</v>
      </c>
      <c r="BF6" s="142" t="str">
        <f>VLOOKUP(BE6,Compo!$G$2:$I$11,2,0)</f>
        <v>Sylvain R</v>
      </c>
      <c r="BG6" s="143">
        <f>VLOOKUP(BE6,Compo!$G$2:$I$11,3,0)</f>
        <v>4.0371104105800732</v>
      </c>
      <c r="BH6" s="88"/>
      <c r="BI6" s="145">
        <v>10</v>
      </c>
      <c r="BJ6" s="142" t="str">
        <f>VLOOKUP(BI6,Compo!$G$2:$I$11,2,0)</f>
        <v>FXB</v>
      </c>
      <c r="BK6" s="143">
        <f>VLOOKUP(BI6,Compo!$G$2:$I$11,3,0)</f>
        <v>3.1834754832604206</v>
      </c>
      <c r="BL6" s="88"/>
      <c r="BM6" s="145">
        <v>8</v>
      </c>
      <c r="BN6" s="142" t="str">
        <f>VLOOKUP(BM6,Compo!$G$2:$I$11,2,0)</f>
        <v>Charef D</v>
      </c>
      <c r="BO6" s="143">
        <f>VLOOKUP(BM6,Compo!$G$2:$I$11,3,0)</f>
        <v>4.2408580214022118</v>
      </c>
      <c r="BP6" s="88"/>
      <c r="BQ6" s="145">
        <v>9</v>
      </c>
      <c r="BR6" s="142" t="str">
        <f>VLOOKUP(BQ6,Compo!$G$2:$I$11,2,0)</f>
        <v>Sylvain R</v>
      </c>
      <c r="BS6" s="143">
        <f>VLOOKUP(BQ6,Compo!$G$2:$I$11,3,0)</f>
        <v>4.0371104105800732</v>
      </c>
      <c r="BT6" s="88"/>
      <c r="BU6" s="145">
        <v>10</v>
      </c>
      <c r="BV6" s="142" t="str">
        <f>VLOOKUP(BU6,Compo!$G$2:$I$11,2,0)</f>
        <v>FXB</v>
      </c>
      <c r="BW6" s="143">
        <f>VLOOKUP(BU6,Compo!$G$2:$I$11,3,0)</f>
        <v>3.1834754832604206</v>
      </c>
      <c r="BX6" s="88"/>
      <c r="BY6" s="145">
        <v>9</v>
      </c>
      <c r="BZ6" s="142" t="str">
        <f>VLOOKUP(BY6,Compo!$G$2:$I$11,2,0)</f>
        <v>Sylvain R</v>
      </c>
      <c r="CA6" s="143">
        <f>VLOOKUP(BY6,Compo!$G$2:$I$11,3,0)</f>
        <v>4.0371104105800732</v>
      </c>
      <c r="CB6" s="88"/>
      <c r="CC6" s="145">
        <v>10</v>
      </c>
      <c r="CD6" s="142" t="str">
        <f>VLOOKUP(CC6,Compo!$G$2:$I$11,2,0)</f>
        <v>FXB</v>
      </c>
      <c r="CE6" s="143">
        <f>VLOOKUP(CC6,Compo!$G$2:$I$11,3,0)</f>
        <v>3.1834754832604206</v>
      </c>
      <c r="CF6" s="88"/>
      <c r="CG6" s="145">
        <v>10</v>
      </c>
      <c r="CH6" s="142" t="str">
        <f>VLOOKUP(CG6,Compo!$G$2:$I$11,2,0)</f>
        <v>FXB</v>
      </c>
      <c r="CI6" s="143">
        <f>VLOOKUP(CG6,Compo!$G$2:$I$11,3,0)</f>
        <v>3.1834754832604206</v>
      </c>
      <c r="CJ6" s="88"/>
      <c r="CK6" s="145">
        <v>6</v>
      </c>
      <c r="CL6" s="142" t="str">
        <f>VLOOKUP(CK6,Compo!$G$2:$I$11,2,0)</f>
        <v>Fabien F</v>
      </c>
      <c r="CM6" s="143">
        <f>VLOOKUP(CK6,Compo!$G$2:$I$11,3,0)</f>
        <v>4.8640950443408162</v>
      </c>
      <c r="CN6" s="88"/>
      <c r="CO6" s="145">
        <v>7</v>
      </c>
      <c r="CP6" s="142" t="str">
        <f>VLOOKUP(CO6,Compo!$G$2:$I$11,2,0)</f>
        <v>Khalil Ah</v>
      </c>
      <c r="CQ6" s="143">
        <f>VLOOKUP(CO6,Compo!$G$2:$I$11,3,0)</f>
        <v>4.5857053510269115</v>
      </c>
      <c r="CR6" s="88"/>
      <c r="CS6" s="145">
        <v>8</v>
      </c>
      <c r="CT6" s="142" t="str">
        <f>VLOOKUP(CS6,Compo!$G$2:$I$11,2,0)</f>
        <v>Charef D</v>
      </c>
      <c r="CU6" s="143">
        <f>VLOOKUP(CS6,Compo!$G$2:$I$11,3,0)</f>
        <v>4.2408580214022118</v>
      </c>
      <c r="CV6" s="88"/>
      <c r="CW6" s="145">
        <v>9</v>
      </c>
      <c r="CX6" s="142" t="str">
        <f>VLOOKUP(CW6,Compo!$G$2:$I$11,2,0)</f>
        <v>Sylvain R</v>
      </c>
      <c r="CY6" s="143">
        <f>VLOOKUP(CW6,Compo!$G$2:$I$11,3,0)</f>
        <v>4.0371104105800732</v>
      </c>
      <c r="CZ6" s="88"/>
      <c r="DA6" s="145">
        <v>10</v>
      </c>
      <c r="DB6" s="142" t="str">
        <f>VLOOKUP(DA6,Compo!$G$2:$I$11,2,0)</f>
        <v>FXB</v>
      </c>
      <c r="DC6" s="143">
        <f>VLOOKUP(DA6,Compo!$G$2:$I$11,3,0)</f>
        <v>3.1834754832604206</v>
      </c>
      <c r="DD6" s="88"/>
      <c r="DE6" s="145">
        <v>7</v>
      </c>
      <c r="DF6" s="142" t="str">
        <f>VLOOKUP(DE6,Compo!$G$2:$I$11,2,0)</f>
        <v>Khalil Ah</v>
      </c>
      <c r="DG6" s="143">
        <f>VLOOKUP(DE6,Compo!$G$2:$I$11,3,0)</f>
        <v>4.5857053510269115</v>
      </c>
      <c r="DH6" s="88"/>
      <c r="DI6" s="145">
        <v>8</v>
      </c>
      <c r="DJ6" s="142" t="str">
        <f>VLOOKUP(DI6,Compo!$G$2:$I$11,2,0)</f>
        <v>Charef D</v>
      </c>
      <c r="DK6" s="143">
        <f>VLOOKUP(DI6,Compo!$G$2:$I$11,3,0)</f>
        <v>4.2408580214022118</v>
      </c>
      <c r="DL6" s="88"/>
      <c r="DM6" s="145">
        <v>9</v>
      </c>
      <c r="DN6" s="142" t="str">
        <f>VLOOKUP(DM6,Compo!$G$2:$I$11,2,0)</f>
        <v>Sylvain R</v>
      </c>
      <c r="DO6" s="143">
        <f>VLOOKUP(DM6,Compo!$G$2:$I$11,3,0)</f>
        <v>4.0371104105800732</v>
      </c>
      <c r="DP6" s="88"/>
      <c r="DQ6" s="145">
        <v>10</v>
      </c>
      <c r="DR6" s="142" t="str">
        <f>VLOOKUP(DQ6,Compo!$G$2:$I$11,2,0)</f>
        <v>FXB</v>
      </c>
      <c r="DS6" s="143">
        <f>VLOOKUP(DQ6,Compo!$G$2:$I$11,3,0)</f>
        <v>3.1834754832604206</v>
      </c>
      <c r="DT6" s="88"/>
      <c r="DU6" s="145">
        <v>8</v>
      </c>
      <c r="DV6" s="142" t="str">
        <f>VLOOKUP(DU6,Compo!$G$2:$I$11,2,0)</f>
        <v>Charef D</v>
      </c>
      <c r="DW6" s="143">
        <f>VLOOKUP(DU6,Compo!$G$2:$I$11,3,0)</f>
        <v>4.2408580214022118</v>
      </c>
      <c r="DX6" s="88"/>
      <c r="DY6" s="145">
        <v>9</v>
      </c>
      <c r="DZ6" s="142" t="str">
        <f>VLOOKUP(DY6,Compo!$G$2:$I$11,2,0)</f>
        <v>Sylvain R</v>
      </c>
      <c r="EA6" s="143">
        <f>VLOOKUP(DY6,Compo!$G$2:$I$11,3,0)</f>
        <v>4.0371104105800732</v>
      </c>
      <c r="EB6" s="88"/>
      <c r="EC6" s="145">
        <v>10</v>
      </c>
      <c r="ED6" s="142" t="str">
        <f>VLOOKUP(EC6,Compo!$G$2:$I$11,2,0)</f>
        <v>FXB</v>
      </c>
      <c r="EE6" s="143">
        <f>VLOOKUP(EC6,Compo!$G$2:$I$11,3,0)</f>
        <v>3.1834754832604206</v>
      </c>
      <c r="EF6" s="88"/>
      <c r="EG6" s="145">
        <v>9</v>
      </c>
      <c r="EH6" s="142" t="str">
        <f>VLOOKUP(EG6,Compo!$G$2:$I$11,2,0)</f>
        <v>Sylvain R</v>
      </c>
      <c r="EI6" s="143">
        <f>VLOOKUP(EG6,Compo!$G$2:$I$11,3,0)</f>
        <v>4.0371104105800732</v>
      </c>
      <c r="EJ6" s="88"/>
      <c r="EK6" s="145">
        <v>10</v>
      </c>
      <c r="EL6" s="142" t="str">
        <f>VLOOKUP(EK6,Compo!$G$2:$I$11,2,0)</f>
        <v>FXB</v>
      </c>
      <c r="EM6" s="143">
        <f>VLOOKUP(EK6,Compo!$G$2:$I$11,3,0)</f>
        <v>3.1834754832604206</v>
      </c>
      <c r="EN6" s="88"/>
      <c r="EO6" s="145">
        <v>10</v>
      </c>
      <c r="EP6" s="142" t="str">
        <f>VLOOKUP(EO6,Compo!$G$2:$I$11,2,0)</f>
        <v>FXB</v>
      </c>
      <c r="EQ6" s="143">
        <f>VLOOKUP(EO6,Compo!$G$2:$I$11,3,0)</f>
        <v>3.1834754832604206</v>
      </c>
      <c r="ER6" s="88"/>
      <c r="ES6" s="145">
        <v>7</v>
      </c>
      <c r="ET6" s="142" t="str">
        <f>VLOOKUP(ES6,Compo!$G$2:$I$11,2,0)</f>
        <v>Khalil Ah</v>
      </c>
      <c r="EU6" s="143">
        <f>VLOOKUP(ES6,Compo!$G$2:$I$11,3,0)</f>
        <v>4.5857053510269115</v>
      </c>
      <c r="EV6" s="88"/>
      <c r="EW6" s="145">
        <v>8</v>
      </c>
      <c r="EX6" s="142" t="str">
        <f>VLOOKUP(EW6,Compo!$G$2:$I$11,2,0)</f>
        <v>Charef D</v>
      </c>
      <c r="EY6" s="143">
        <f>VLOOKUP(EW6,Compo!$G$2:$I$11,3,0)</f>
        <v>4.2408580214022118</v>
      </c>
      <c r="EZ6" s="88"/>
      <c r="FA6" s="145">
        <v>9</v>
      </c>
      <c r="FB6" s="142" t="str">
        <f>VLOOKUP(FA6,Compo!$G$2:$I$11,2,0)</f>
        <v>Sylvain R</v>
      </c>
      <c r="FC6" s="143">
        <f>VLOOKUP(FA6,Compo!$G$2:$I$11,3,0)</f>
        <v>4.0371104105800732</v>
      </c>
      <c r="FD6" s="88"/>
      <c r="FE6" s="145">
        <v>10</v>
      </c>
      <c r="FF6" s="142" t="str">
        <f>VLOOKUP(FE6,Compo!$G$2:$I$11,2,0)</f>
        <v>FXB</v>
      </c>
      <c r="FG6" s="143">
        <f>VLOOKUP(FE6,Compo!$G$2:$I$11,3,0)</f>
        <v>3.1834754832604206</v>
      </c>
      <c r="FH6" s="88"/>
      <c r="FI6" s="145">
        <v>8</v>
      </c>
      <c r="FJ6" s="142" t="str">
        <f>VLOOKUP(FI6,Compo!$G$2:$I$11,2,0)</f>
        <v>Charef D</v>
      </c>
      <c r="FK6" s="143">
        <f>VLOOKUP(FI6,Compo!$G$2:$I$11,3,0)</f>
        <v>4.2408580214022118</v>
      </c>
      <c r="FL6" s="88"/>
      <c r="FM6" s="145">
        <v>9</v>
      </c>
      <c r="FN6" s="142" t="str">
        <f>VLOOKUP(FM6,Compo!$G$2:$I$11,2,0)</f>
        <v>Sylvain R</v>
      </c>
      <c r="FO6" s="143">
        <f>VLOOKUP(FM6,Compo!$G$2:$I$11,3,0)</f>
        <v>4.0371104105800732</v>
      </c>
      <c r="FP6" s="88"/>
      <c r="FQ6" s="145">
        <v>10</v>
      </c>
      <c r="FR6" s="142" t="str">
        <f>VLOOKUP(FQ6,Compo!$G$2:$I$11,2,0)</f>
        <v>FXB</v>
      </c>
      <c r="FS6" s="143">
        <f>VLOOKUP(FQ6,Compo!$G$2:$I$11,3,0)</f>
        <v>3.1834754832604206</v>
      </c>
      <c r="FT6" s="88"/>
      <c r="FU6" s="145">
        <v>9</v>
      </c>
      <c r="FV6" s="142" t="str">
        <f>VLOOKUP(FU6,Compo!$G$2:$I$11,2,0)</f>
        <v>Sylvain R</v>
      </c>
      <c r="FW6" s="143">
        <f>VLOOKUP(FU6,Compo!$G$2:$I$11,3,0)</f>
        <v>4.0371104105800732</v>
      </c>
      <c r="FX6" s="88"/>
      <c r="FY6" s="145">
        <v>10</v>
      </c>
      <c r="FZ6" s="142" t="str">
        <f>VLOOKUP(FY6,Compo!$G$2:$I$11,2,0)</f>
        <v>FXB</v>
      </c>
      <c r="GA6" s="143">
        <f>VLOOKUP(FY6,Compo!$G$2:$I$11,3,0)</f>
        <v>3.1834754832604206</v>
      </c>
      <c r="GB6" s="88"/>
      <c r="GC6" s="145">
        <v>10</v>
      </c>
      <c r="GD6" s="142" t="str">
        <f>VLOOKUP(GC6,Compo!$G$2:$I$11,2,0)</f>
        <v>FXB</v>
      </c>
      <c r="GE6" s="143">
        <f>VLOOKUP(GC6,Compo!$G$2:$I$11,3,0)</f>
        <v>3.1834754832604206</v>
      </c>
      <c r="GF6" s="88"/>
      <c r="GG6" s="145">
        <v>8</v>
      </c>
      <c r="GH6" s="142" t="str">
        <f>VLOOKUP(GG6,Compo!$G$2:$I$11,2,0)</f>
        <v>Charef D</v>
      </c>
      <c r="GI6" s="143">
        <f>VLOOKUP(GG6,Compo!$G$2:$I$11,3,0)</f>
        <v>4.2408580214022118</v>
      </c>
      <c r="GJ6" s="88"/>
      <c r="GK6" s="145">
        <v>9</v>
      </c>
      <c r="GL6" s="142" t="str">
        <f>VLOOKUP(GK6,Compo!$G$2:$I$11,2,0)</f>
        <v>Sylvain R</v>
      </c>
      <c r="GM6" s="143">
        <f>VLOOKUP(GK6,Compo!$G$2:$I$11,3,0)</f>
        <v>4.0371104105800732</v>
      </c>
      <c r="GN6" s="88"/>
      <c r="GO6" s="145">
        <v>10</v>
      </c>
      <c r="GP6" s="142" t="str">
        <f>VLOOKUP(GO6,Compo!$G$2:$I$11,2,0)</f>
        <v>FXB</v>
      </c>
      <c r="GQ6" s="143">
        <f>VLOOKUP(GO6,Compo!$G$2:$I$11,3,0)</f>
        <v>3.1834754832604206</v>
      </c>
      <c r="GR6" s="88"/>
      <c r="GS6" s="145">
        <v>10</v>
      </c>
      <c r="GT6" s="142" t="str">
        <f>VLOOKUP(GS6,Compo!$G$2:$I$11,2,0)</f>
        <v>FXB</v>
      </c>
      <c r="GU6" s="143">
        <f>VLOOKUP(GS6,Compo!$G$2:$I$11,3,0)</f>
        <v>3.1834754832604206</v>
      </c>
      <c r="GV6" s="88"/>
      <c r="GW6" s="145">
        <v>9</v>
      </c>
      <c r="GX6" s="142" t="str">
        <f>VLOOKUP(GW6,Compo!$G$2:$I$11,2,0)</f>
        <v>Sylvain R</v>
      </c>
      <c r="GY6" s="143">
        <f>VLOOKUP(GW6,Compo!$G$2:$I$11,3,0)</f>
        <v>4.0371104105800732</v>
      </c>
      <c r="GZ6" s="88"/>
      <c r="HA6" s="145">
        <v>10</v>
      </c>
      <c r="HB6" s="142" t="str">
        <f>VLOOKUP(HA6,Compo!$G$2:$I$11,2,0)</f>
        <v>FXB</v>
      </c>
      <c r="HC6" s="143">
        <f>VLOOKUP(HA6,Compo!$G$2:$I$11,3,0)</f>
        <v>3.1834754832604206</v>
      </c>
      <c r="HD6" s="88"/>
      <c r="HE6" s="145">
        <v>10</v>
      </c>
      <c r="HF6" s="142" t="str">
        <f>VLOOKUP(HE6,Compo!$G$2:$I$11,2,0)</f>
        <v>FXB</v>
      </c>
      <c r="HG6" s="143">
        <f>VLOOKUP(HE6,Compo!$G$2:$I$11,3,0)</f>
        <v>3.1834754832604206</v>
      </c>
      <c r="HH6" s="88"/>
      <c r="HI6" s="145">
        <v>10</v>
      </c>
      <c r="HJ6" s="142" t="str">
        <f>VLOOKUP(HI6,Compo!$G$2:$I$11,2,0)</f>
        <v>FXB</v>
      </c>
      <c r="HK6" s="143">
        <f>VLOOKUP(HI6,Compo!$G$2:$I$11,3,0)</f>
        <v>3.1834754832604206</v>
      </c>
      <c r="HL6" s="88"/>
      <c r="HM6" s="145">
        <v>6</v>
      </c>
      <c r="HN6" s="142" t="str">
        <f>VLOOKUP(HM6,Compo!$G$2:$I$11,2,0)</f>
        <v>Fabien F</v>
      </c>
      <c r="HO6" s="143">
        <f>VLOOKUP(HM6,Compo!$G$2:$I$11,3,0)</f>
        <v>4.8640950443408162</v>
      </c>
      <c r="HP6" s="88"/>
      <c r="HQ6" s="145">
        <v>7</v>
      </c>
      <c r="HR6" s="142" t="str">
        <f>VLOOKUP(HQ6,Compo!$G$2:$I$11,2,0)</f>
        <v>Khalil Ah</v>
      </c>
      <c r="HS6" s="143">
        <f>VLOOKUP(HQ6,Compo!$G$2:$I$11,3,0)</f>
        <v>4.5857053510269115</v>
      </c>
      <c r="HT6" s="88"/>
      <c r="HU6" s="145">
        <v>8</v>
      </c>
      <c r="HV6" s="142" t="str">
        <f>VLOOKUP(HU6,Compo!$G$2:$I$11,2,0)</f>
        <v>Charef D</v>
      </c>
      <c r="HW6" s="143">
        <f>VLOOKUP(HU6,Compo!$G$2:$I$11,3,0)</f>
        <v>4.2408580214022118</v>
      </c>
      <c r="HX6" s="88"/>
      <c r="HY6" s="145">
        <v>9</v>
      </c>
      <c r="HZ6" s="142" t="str">
        <f>VLOOKUP(HY6,Compo!$G$2:$I$11,2,0)</f>
        <v>Sylvain R</v>
      </c>
      <c r="IA6" s="143">
        <f>VLOOKUP(HY6,Compo!$G$2:$I$11,3,0)</f>
        <v>4.0371104105800732</v>
      </c>
      <c r="IB6" s="88"/>
      <c r="IC6" s="145">
        <v>10</v>
      </c>
      <c r="ID6" s="142" t="str">
        <f>VLOOKUP(IC6,Compo!$G$2:$I$11,2,0)</f>
        <v>FXB</v>
      </c>
      <c r="IE6" s="143">
        <f>VLOOKUP(IC6,Compo!$G$2:$I$11,3,0)</f>
        <v>3.1834754832604206</v>
      </c>
      <c r="IF6" s="88"/>
      <c r="IG6" s="145">
        <v>7</v>
      </c>
      <c r="IH6" s="142" t="str">
        <f>VLOOKUP(IG6,Compo!$G$2:$I$11,2,0)</f>
        <v>Khalil Ah</v>
      </c>
      <c r="II6" s="143">
        <f>VLOOKUP(IG6,Compo!$G$2:$I$11,3,0)</f>
        <v>4.5857053510269115</v>
      </c>
      <c r="IJ6" s="88"/>
      <c r="IK6" s="145">
        <v>8</v>
      </c>
      <c r="IL6" s="142" t="str">
        <f>VLOOKUP(IK6,Compo!$G$2:$I$11,2,0)</f>
        <v>Charef D</v>
      </c>
      <c r="IM6" s="143">
        <f>VLOOKUP(IK6,Compo!$G$2:$I$11,3,0)</f>
        <v>4.2408580214022118</v>
      </c>
      <c r="IN6" s="88"/>
      <c r="IO6" s="145">
        <v>9</v>
      </c>
      <c r="IP6" s="142" t="str">
        <f>VLOOKUP(IO6,Compo!$G$2:$I$11,2,0)</f>
        <v>Sylvain R</v>
      </c>
      <c r="IQ6" s="143">
        <f>VLOOKUP(IO6,Compo!$G$2:$I$11,3,0)</f>
        <v>4.0371104105800732</v>
      </c>
      <c r="IR6" s="88"/>
      <c r="IS6" s="145">
        <v>10</v>
      </c>
      <c r="IT6" s="142" t="str">
        <f>VLOOKUP(IS6,Compo!$G$2:$I$11,2,0)</f>
        <v>FXB</v>
      </c>
      <c r="IU6" s="143">
        <f>VLOOKUP(IS6,Compo!$G$2:$I$11,3,0)</f>
        <v>3.1834754832604206</v>
      </c>
      <c r="IV6" s="88"/>
      <c r="IW6" s="145">
        <v>8</v>
      </c>
      <c r="IX6" s="142" t="str">
        <f>VLOOKUP(IW6,Compo!$G$2:$I$11,2,0)</f>
        <v>Charef D</v>
      </c>
      <c r="IY6" s="143">
        <f>VLOOKUP(IW6,Compo!$G$2:$I$11,3,0)</f>
        <v>4.2408580214022118</v>
      </c>
      <c r="IZ6" s="88"/>
      <c r="JA6" s="145">
        <v>9</v>
      </c>
      <c r="JB6" s="142" t="str">
        <f>VLOOKUP(JA6,Compo!$G$2:$I$11,2,0)</f>
        <v>Sylvain R</v>
      </c>
      <c r="JC6" s="143">
        <f>VLOOKUP(JA6,Compo!$G$2:$I$11,3,0)</f>
        <v>4.0371104105800732</v>
      </c>
      <c r="JD6" s="88"/>
      <c r="JE6" s="145">
        <v>10</v>
      </c>
      <c r="JF6" s="142" t="str">
        <f>VLOOKUP(JE6,Compo!$G$2:$I$11,2,0)</f>
        <v>FXB</v>
      </c>
      <c r="JG6" s="143">
        <f>VLOOKUP(JE6,Compo!$G$2:$I$11,3,0)</f>
        <v>3.1834754832604206</v>
      </c>
      <c r="JH6" s="88"/>
      <c r="JI6" s="145">
        <v>9</v>
      </c>
      <c r="JJ6" s="142" t="str">
        <f>VLOOKUP(JI6,Compo!$G$2:$I$11,2,0)</f>
        <v>Sylvain R</v>
      </c>
      <c r="JK6" s="143">
        <f>VLOOKUP(JI6,Compo!$G$2:$I$11,3,0)</f>
        <v>4.0371104105800732</v>
      </c>
      <c r="JL6" s="88"/>
      <c r="JM6" s="145">
        <v>10</v>
      </c>
      <c r="JN6" s="142" t="str">
        <f>VLOOKUP(JM6,Compo!$G$2:$I$11,2,0)</f>
        <v>FXB</v>
      </c>
      <c r="JO6" s="143">
        <f>VLOOKUP(JM6,Compo!$G$2:$I$11,3,0)</f>
        <v>3.1834754832604206</v>
      </c>
      <c r="JP6" s="88"/>
      <c r="JQ6" s="145">
        <v>10</v>
      </c>
      <c r="JR6" s="142" t="str">
        <f>VLOOKUP(JQ6,Compo!$G$2:$I$11,2,0)</f>
        <v>FXB</v>
      </c>
      <c r="JS6" s="143">
        <f>VLOOKUP(JQ6,Compo!$G$2:$I$11,3,0)</f>
        <v>3.1834754832604206</v>
      </c>
      <c r="JT6" s="88"/>
      <c r="JU6" s="145">
        <v>7</v>
      </c>
      <c r="JV6" s="142" t="str">
        <f>VLOOKUP(JU6,Compo!$G$2:$I$11,2,0)</f>
        <v>Khalil Ah</v>
      </c>
      <c r="JW6" s="143">
        <f>VLOOKUP(JU6,Compo!$G$2:$I$11,3,0)</f>
        <v>4.5857053510269115</v>
      </c>
      <c r="JX6" s="88"/>
      <c r="JY6" s="145">
        <v>8</v>
      </c>
      <c r="JZ6" s="142" t="str">
        <f>VLOOKUP(JY6,Compo!$G$2:$I$11,2,0)</f>
        <v>Charef D</v>
      </c>
      <c r="KA6" s="143">
        <f>VLOOKUP(JY6,Compo!$G$2:$I$11,3,0)</f>
        <v>4.2408580214022118</v>
      </c>
      <c r="KB6" s="88"/>
      <c r="KC6" s="145">
        <v>9</v>
      </c>
      <c r="KD6" s="142" t="str">
        <f>VLOOKUP(KC6,Compo!$G$2:$I$11,2,0)</f>
        <v>Sylvain R</v>
      </c>
      <c r="KE6" s="143">
        <f>VLOOKUP(KC6,Compo!$G$2:$I$11,3,0)</f>
        <v>4.0371104105800732</v>
      </c>
      <c r="KF6" s="88"/>
      <c r="KG6" s="145">
        <v>10</v>
      </c>
      <c r="KH6" s="142" t="str">
        <f>VLOOKUP(KG6,Compo!$G$2:$I$11,2,0)</f>
        <v>FXB</v>
      </c>
      <c r="KI6" s="143">
        <f>VLOOKUP(KG6,Compo!$G$2:$I$11,3,0)</f>
        <v>3.1834754832604206</v>
      </c>
      <c r="KJ6" s="88"/>
      <c r="KK6" s="145">
        <v>8</v>
      </c>
      <c r="KL6" s="142" t="str">
        <f>VLOOKUP(KK6,Compo!$G$2:$I$11,2,0)</f>
        <v>Charef D</v>
      </c>
      <c r="KM6" s="143">
        <f>VLOOKUP(KK6,Compo!$G$2:$I$11,3,0)</f>
        <v>4.2408580214022118</v>
      </c>
      <c r="KN6" s="88"/>
      <c r="KO6" s="145">
        <v>9</v>
      </c>
      <c r="KP6" s="142" t="str">
        <f>VLOOKUP(KO6,Compo!$G$2:$I$11,2,0)</f>
        <v>Sylvain R</v>
      </c>
      <c r="KQ6" s="143">
        <f>VLOOKUP(KO6,Compo!$G$2:$I$11,3,0)</f>
        <v>4.0371104105800732</v>
      </c>
      <c r="KR6" s="88"/>
      <c r="KS6" s="145">
        <v>10</v>
      </c>
      <c r="KT6" s="142" t="str">
        <f>VLOOKUP(KS6,Compo!$G$2:$I$11,2,0)</f>
        <v>FXB</v>
      </c>
      <c r="KU6" s="143">
        <f>VLOOKUP(KS6,Compo!$G$2:$I$11,3,0)</f>
        <v>3.1834754832604206</v>
      </c>
      <c r="KV6" s="88"/>
      <c r="KW6" s="145">
        <v>9</v>
      </c>
      <c r="KX6" s="142" t="str">
        <f>VLOOKUP(KW6,Compo!$G$2:$I$11,2,0)</f>
        <v>Sylvain R</v>
      </c>
      <c r="KY6" s="143">
        <f>VLOOKUP(KW6,Compo!$G$2:$I$11,3,0)</f>
        <v>4.0371104105800732</v>
      </c>
      <c r="KZ6" s="88"/>
      <c r="LA6" s="145">
        <v>10</v>
      </c>
      <c r="LB6" s="142" t="str">
        <f>VLOOKUP(LA6,Compo!$G$2:$I$11,2,0)</f>
        <v>FXB</v>
      </c>
      <c r="LC6" s="143">
        <f>VLOOKUP(LA6,Compo!$G$2:$I$11,3,0)</f>
        <v>3.1834754832604206</v>
      </c>
      <c r="LD6" s="88"/>
      <c r="LE6" s="145">
        <v>10</v>
      </c>
      <c r="LF6" s="142" t="str">
        <f>VLOOKUP(LE6,Compo!$G$2:$I$11,2,0)</f>
        <v>FXB</v>
      </c>
      <c r="LG6" s="143">
        <f>VLOOKUP(LE6,Compo!$G$2:$I$11,3,0)</f>
        <v>3.1834754832604206</v>
      </c>
      <c r="LH6" s="88"/>
      <c r="LI6" s="145">
        <v>8</v>
      </c>
      <c r="LJ6" s="142" t="str">
        <f>VLOOKUP(LI6,Compo!$G$2:$I$11,2,0)</f>
        <v>Charef D</v>
      </c>
      <c r="LK6" s="143">
        <f>VLOOKUP(LI6,Compo!$G$2:$I$11,3,0)</f>
        <v>4.2408580214022118</v>
      </c>
      <c r="LL6" s="88"/>
      <c r="LM6" s="145">
        <v>9</v>
      </c>
      <c r="LN6" s="142" t="str">
        <f>VLOOKUP(LM6,Compo!$G$2:$I$11,2,0)</f>
        <v>Sylvain R</v>
      </c>
      <c r="LO6" s="143">
        <f>VLOOKUP(LM6,Compo!$G$2:$I$11,3,0)</f>
        <v>4.0371104105800732</v>
      </c>
      <c r="LP6" s="88"/>
      <c r="LQ6" s="145">
        <v>10</v>
      </c>
      <c r="LR6" s="142" t="str">
        <f>VLOOKUP(LQ6,Compo!$G$2:$I$11,2,0)</f>
        <v>FXB</v>
      </c>
      <c r="LS6" s="143">
        <f>VLOOKUP(LQ6,Compo!$G$2:$I$11,3,0)</f>
        <v>3.1834754832604206</v>
      </c>
      <c r="LT6" s="88"/>
      <c r="LU6" s="145">
        <v>9</v>
      </c>
      <c r="LV6" s="142" t="str">
        <f>VLOOKUP(LU6,Compo!$G$2:$I$11,2,0)</f>
        <v>Sylvain R</v>
      </c>
      <c r="LW6" s="143">
        <f>VLOOKUP(LU6,Compo!$G$2:$I$11,3,0)</f>
        <v>4.0371104105800732</v>
      </c>
      <c r="LX6" s="88"/>
      <c r="LY6" s="145">
        <v>10</v>
      </c>
      <c r="LZ6" s="142" t="str">
        <f>VLOOKUP(LY6,Compo!$G$2:$I$11,2,0)</f>
        <v>FXB</v>
      </c>
      <c r="MA6" s="143">
        <f>VLOOKUP(LY6,Compo!$G$2:$I$11,3,0)</f>
        <v>3.1834754832604206</v>
      </c>
      <c r="MB6" s="88"/>
      <c r="MC6" s="145">
        <v>10</v>
      </c>
      <c r="MD6" s="142" t="str">
        <f>VLOOKUP(MC6,Compo!$G$2:$I$11,2,0)</f>
        <v>FXB</v>
      </c>
      <c r="ME6" s="143">
        <f>VLOOKUP(MC6,Compo!$G$2:$I$11,3,0)</f>
        <v>3.1834754832604206</v>
      </c>
      <c r="MF6" s="88"/>
      <c r="MG6" s="145">
        <v>9</v>
      </c>
      <c r="MH6" s="142" t="str">
        <f>VLOOKUP(MG6,Compo!$G$2:$I$11,2,0)</f>
        <v>Sylvain R</v>
      </c>
      <c r="MI6" s="143">
        <f>VLOOKUP(MG6,Compo!$G$2:$I$11,3,0)</f>
        <v>4.0371104105800732</v>
      </c>
      <c r="MJ6" s="88"/>
      <c r="MK6" s="145">
        <v>10</v>
      </c>
      <c r="ML6" s="142" t="str">
        <f>VLOOKUP(MK6,Compo!$G$2:$I$11,2,0)</f>
        <v>FXB</v>
      </c>
      <c r="MM6" s="143">
        <f>VLOOKUP(MK6,Compo!$G$2:$I$11,3,0)</f>
        <v>3.1834754832604206</v>
      </c>
      <c r="MN6" s="88"/>
      <c r="MO6" s="145">
        <v>10</v>
      </c>
      <c r="MP6" s="142" t="str">
        <f>VLOOKUP(MO6,Compo!$G$2:$I$11,2,0)</f>
        <v>FXB</v>
      </c>
      <c r="MQ6" s="143">
        <f>VLOOKUP(MO6,Compo!$G$2:$I$11,3,0)</f>
        <v>3.1834754832604206</v>
      </c>
      <c r="MR6" s="88"/>
      <c r="MS6" s="145">
        <v>10</v>
      </c>
      <c r="MT6" s="142" t="str">
        <f>VLOOKUP(MS6,Compo!$G$2:$I$11,2,0)</f>
        <v>FXB</v>
      </c>
      <c r="MU6" s="143">
        <f>VLOOKUP(MS6,Compo!$G$2:$I$11,3,0)</f>
        <v>3.1834754832604206</v>
      </c>
      <c r="MV6" s="88"/>
      <c r="MW6" s="145">
        <v>7</v>
      </c>
      <c r="MX6" s="142" t="str">
        <f>VLOOKUP(MW6,Compo!$G$2:$I$11,2,0)</f>
        <v>Khalil Ah</v>
      </c>
      <c r="MY6" s="143">
        <f>VLOOKUP(MW6,Compo!$G$2:$I$11,3,0)</f>
        <v>4.5857053510269115</v>
      </c>
      <c r="MZ6" s="88"/>
      <c r="NA6" s="145">
        <v>8</v>
      </c>
      <c r="NB6" s="142" t="str">
        <f>VLOOKUP(NA6,Compo!$G$2:$I$11,2,0)</f>
        <v>Charef D</v>
      </c>
      <c r="NC6" s="143">
        <f>VLOOKUP(NA6,Compo!$G$2:$I$11,3,0)</f>
        <v>4.2408580214022118</v>
      </c>
      <c r="ND6" s="88"/>
      <c r="NE6" s="145">
        <v>9</v>
      </c>
      <c r="NF6" s="142" t="str">
        <f>VLOOKUP(NE6,Compo!$G$2:$I$11,2,0)</f>
        <v>Sylvain R</v>
      </c>
      <c r="NG6" s="143">
        <f>VLOOKUP(NE6,Compo!$G$2:$I$11,3,0)</f>
        <v>4.0371104105800732</v>
      </c>
      <c r="NH6" s="88"/>
      <c r="NI6" s="145">
        <v>10</v>
      </c>
      <c r="NJ6" s="142" t="str">
        <f>VLOOKUP(NI6,Compo!$G$2:$I$11,2,0)</f>
        <v>FXB</v>
      </c>
      <c r="NK6" s="143">
        <f>VLOOKUP(NI6,Compo!$G$2:$I$11,3,0)</f>
        <v>3.1834754832604206</v>
      </c>
      <c r="NL6" s="88"/>
      <c r="NM6" s="145">
        <v>8</v>
      </c>
      <c r="NN6" s="142" t="str">
        <f>VLOOKUP(NM6,Compo!$G$2:$I$11,2,0)</f>
        <v>Charef D</v>
      </c>
      <c r="NO6" s="143">
        <f>VLOOKUP(NM6,Compo!$G$2:$I$11,3,0)</f>
        <v>4.2408580214022118</v>
      </c>
      <c r="NP6" s="88"/>
      <c r="NQ6" s="145">
        <v>9</v>
      </c>
      <c r="NR6" s="142" t="str">
        <f>VLOOKUP(NQ6,Compo!$G$2:$I$11,2,0)</f>
        <v>Sylvain R</v>
      </c>
      <c r="NS6" s="143">
        <f>VLOOKUP(NQ6,Compo!$G$2:$I$11,3,0)</f>
        <v>4.0371104105800732</v>
      </c>
      <c r="NT6" s="88"/>
      <c r="NU6" s="145">
        <v>10</v>
      </c>
      <c r="NV6" s="142" t="str">
        <f>VLOOKUP(NU6,Compo!$G$2:$I$11,2,0)</f>
        <v>FXB</v>
      </c>
      <c r="NW6" s="143">
        <f>VLOOKUP(NU6,Compo!$G$2:$I$11,3,0)</f>
        <v>3.1834754832604206</v>
      </c>
      <c r="NX6" s="88"/>
      <c r="NY6" s="145">
        <v>9</v>
      </c>
      <c r="NZ6" s="142" t="str">
        <f>VLOOKUP(NY6,Compo!$G$2:$I$11,2,0)</f>
        <v>Sylvain R</v>
      </c>
      <c r="OA6" s="143">
        <f>VLOOKUP(NY6,Compo!$G$2:$I$11,3,0)</f>
        <v>4.0371104105800732</v>
      </c>
      <c r="OB6" s="88"/>
      <c r="OC6" s="145">
        <v>10</v>
      </c>
      <c r="OD6" s="142" t="str">
        <f>VLOOKUP(OC6,Compo!$G$2:$I$11,2,0)</f>
        <v>FXB</v>
      </c>
      <c r="OE6" s="143">
        <f>VLOOKUP(OC6,Compo!$G$2:$I$11,3,0)</f>
        <v>3.1834754832604206</v>
      </c>
      <c r="OF6" s="88"/>
      <c r="OG6" s="145">
        <v>10</v>
      </c>
      <c r="OH6" s="142" t="str">
        <f>VLOOKUP(OG6,Compo!$G$2:$I$11,2,0)</f>
        <v>FXB</v>
      </c>
      <c r="OI6" s="143">
        <f>VLOOKUP(OG6,Compo!$G$2:$I$11,3,0)</f>
        <v>3.1834754832604206</v>
      </c>
      <c r="OJ6" s="88"/>
      <c r="OK6" s="145">
        <v>8</v>
      </c>
      <c r="OL6" s="142" t="str">
        <f>VLOOKUP(OK6,Compo!$G$2:$I$11,2,0)</f>
        <v>Charef D</v>
      </c>
      <c r="OM6" s="143">
        <f>VLOOKUP(OK6,Compo!$G$2:$I$11,3,0)</f>
        <v>4.2408580214022118</v>
      </c>
      <c r="ON6" s="88"/>
      <c r="OO6" s="145">
        <v>9</v>
      </c>
      <c r="OP6" s="142" t="str">
        <f>VLOOKUP(OO6,Compo!$G$2:$I$11,2,0)</f>
        <v>Sylvain R</v>
      </c>
      <c r="OQ6" s="143">
        <f>VLOOKUP(OO6,Compo!$G$2:$I$11,3,0)</f>
        <v>4.0371104105800732</v>
      </c>
      <c r="OR6" s="88"/>
      <c r="OS6" s="145">
        <v>10</v>
      </c>
      <c r="OT6" s="142" t="str">
        <f>VLOOKUP(OS6,Compo!$G$2:$I$11,2,0)</f>
        <v>FXB</v>
      </c>
      <c r="OU6" s="143">
        <f>VLOOKUP(OS6,Compo!$G$2:$I$11,3,0)</f>
        <v>3.1834754832604206</v>
      </c>
      <c r="OV6" s="88"/>
      <c r="OW6" s="145">
        <v>10</v>
      </c>
      <c r="OX6" s="142" t="str">
        <f>VLOOKUP(OW6,Compo!$G$2:$I$11,2,0)</f>
        <v>FXB</v>
      </c>
      <c r="OY6" s="143">
        <f>VLOOKUP(OW6,Compo!$G$2:$I$11,3,0)</f>
        <v>3.1834754832604206</v>
      </c>
      <c r="OZ6" s="88"/>
      <c r="PA6" s="145">
        <v>9</v>
      </c>
      <c r="PB6" s="142" t="str">
        <f>VLOOKUP(PA6,Compo!$G$2:$I$11,2,0)</f>
        <v>Sylvain R</v>
      </c>
      <c r="PC6" s="143">
        <f>VLOOKUP(PA6,Compo!$G$2:$I$11,3,0)</f>
        <v>4.0371104105800732</v>
      </c>
      <c r="PD6" s="88"/>
      <c r="PE6" s="145">
        <v>10</v>
      </c>
      <c r="PF6" s="142" t="str">
        <f>VLOOKUP(PE6,Compo!$G$2:$I$11,2,0)</f>
        <v>FXB</v>
      </c>
      <c r="PG6" s="143">
        <f>VLOOKUP(PE6,Compo!$G$2:$I$11,3,0)</f>
        <v>3.1834754832604206</v>
      </c>
      <c r="PH6" s="88"/>
      <c r="PI6" s="145">
        <v>10</v>
      </c>
      <c r="PJ6" s="142" t="str">
        <f>VLOOKUP(PI6,Compo!$G$2:$I$11,2,0)</f>
        <v>FXB</v>
      </c>
      <c r="PK6" s="143">
        <f>VLOOKUP(PI6,Compo!$G$2:$I$11,3,0)</f>
        <v>3.1834754832604206</v>
      </c>
      <c r="PL6" s="88"/>
      <c r="PM6" s="145">
        <v>10</v>
      </c>
      <c r="PN6" s="142" t="str">
        <f>VLOOKUP(PM6,Compo!$G$2:$I$11,2,0)</f>
        <v>FXB</v>
      </c>
      <c r="PO6" s="143">
        <f>VLOOKUP(PM6,Compo!$G$2:$I$11,3,0)</f>
        <v>3.1834754832604206</v>
      </c>
      <c r="PP6" s="88"/>
      <c r="PQ6" s="145">
        <v>8</v>
      </c>
      <c r="PR6" s="142" t="str">
        <f>VLOOKUP(PQ6,Compo!$G$2:$I$11,2,0)</f>
        <v>Charef D</v>
      </c>
      <c r="PS6" s="143">
        <f>VLOOKUP(PQ6,Compo!$G$2:$I$11,3,0)</f>
        <v>4.2408580214022118</v>
      </c>
      <c r="PT6" s="88"/>
      <c r="PU6" s="145">
        <v>9</v>
      </c>
      <c r="PV6" s="142" t="str">
        <f>VLOOKUP(PU6,Compo!$G$2:$I$11,2,0)</f>
        <v>Sylvain R</v>
      </c>
      <c r="PW6" s="143">
        <f>VLOOKUP(PU6,Compo!$G$2:$I$11,3,0)</f>
        <v>4.0371104105800732</v>
      </c>
      <c r="PX6" s="88"/>
      <c r="PY6" s="145">
        <v>10</v>
      </c>
      <c r="PZ6" s="142" t="str">
        <f>VLOOKUP(PY6,Compo!$G$2:$I$11,2,0)</f>
        <v>FXB</v>
      </c>
      <c r="QA6" s="143">
        <f>VLOOKUP(PY6,Compo!$G$2:$I$11,3,0)</f>
        <v>3.1834754832604206</v>
      </c>
      <c r="QB6" s="88"/>
      <c r="QC6" s="145">
        <v>9</v>
      </c>
      <c r="QD6" s="142" t="str">
        <f>VLOOKUP(QC6,Compo!$G$2:$I$11,2,0)</f>
        <v>Sylvain R</v>
      </c>
      <c r="QE6" s="143">
        <f>VLOOKUP(QC6,Compo!$G$2:$I$11,3,0)</f>
        <v>4.0371104105800732</v>
      </c>
      <c r="QF6" s="88"/>
      <c r="QG6" s="145">
        <v>10</v>
      </c>
      <c r="QH6" s="142" t="str">
        <f>VLOOKUP(QG6,Compo!$G$2:$I$11,2,0)</f>
        <v>FXB</v>
      </c>
      <c r="QI6" s="143">
        <f>VLOOKUP(QG6,Compo!$G$2:$I$11,3,0)</f>
        <v>3.1834754832604206</v>
      </c>
      <c r="QJ6" s="88"/>
      <c r="QK6" s="145">
        <v>10</v>
      </c>
      <c r="QL6" s="142" t="str">
        <f>VLOOKUP(QK6,Compo!$G$2:$I$11,2,0)</f>
        <v>FXB</v>
      </c>
      <c r="QM6" s="143">
        <f>VLOOKUP(QK6,Compo!$G$2:$I$11,3,0)</f>
        <v>3.1834754832604206</v>
      </c>
      <c r="QN6" s="88"/>
      <c r="QO6" s="145">
        <v>9</v>
      </c>
      <c r="QP6" s="142" t="str">
        <f>VLOOKUP(QO6,Compo!$G$2:$I$11,2,0)</f>
        <v>Sylvain R</v>
      </c>
      <c r="QQ6" s="143">
        <f>VLOOKUP(QO6,Compo!$G$2:$I$11,3,0)</f>
        <v>4.0371104105800732</v>
      </c>
      <c r="QR6" s="88"/>
      <c r="QS6" s="145">
        <v>10</v>
      </c>
      <c r="QT6" s="142" t="str">
        <f>VLOOKUP(QS6,Compo!$G$2:$I$11,2,0)</f>
        <v>FXB</v>
      </c>
      <c r="QU6" s="143">
        <f>VLOOKUP(QS6,Compo!$G$2:$I$11,3,0)</f>
        <v>3.1834754832604206</v>
      </c>
      <c r="QV6" s="88"/>
      <c r="QW6" s="145">
        <v>10</v>
      </c>
      <c r="QX6" s="142" t="str">
        <f>VLOOKUP(QW6,Compo!$G$2:$I$11,2,0)</f>
        <v>FXB</v>
      </c>
      <c r="QY6" s="143">
        <f>VLOOKUP(QW6,Compo!$G$2:$I$11,3,0)</f>
        <v>3.1834754832604206</v>
      </c>
      <c r="QZ6" s="88"/>
      <c r="RA6" s="145">
        <v>10</v>
      </c>
      <c r="RB6" s="142" t="str">
        <f>VLOOKUP(RA6,Compo!$G$2:$I$11,2,0)</f>
        <v>FXB</v>
      </c>
      <c r="RC6" s="143">
        <f>VLOOKUP(RA6,Compo!$G$2:$I$11,3,0)</f>
        <v>3.1834754832604206</v>
      </c>
      <c r="RD6" s="88"/>
      <c r="RE6" s="145">
        <v>10</v>
      </c>
      <c r="RF6" s="142" t="str">
        <f>VLOOKUP(RE6,Compo!$G$2:$I$11,2,0)</f>
        <v>FXB</v>
      </c>
      <c r="RG6" s="143">
        <f>VLOOKUP(RE6,Compo!$G$2:$I$11,3,0)</f>
        <v>3.1834754832604206</v>
      </c>
      <c r="RH6" s="88"/>
      <c r="RI6" s="145">
        <v>9</v>
      </c>
      <c r="RJ6" s="142" t="str">
        <f>VLOOKUP(RI6,Compo!$G$2:$I$11,2,0)</f>
        <v>Sylvain R</v>
      </c>
      <c r="RK6" s="143">
        <f>VLOOKUP(RI6,Compo!$G$2:$I$11,3,0)</f>
        <v>4.0371104105800732</v>
      </c>
      <c r="RL6" s="88"/>
      <c r="RM6" s="145">
        <v>10</v>
      </c>
      <c r="RN6" s="142" t="str">
        <f>VLOOKUP(RM6,Compo!$G$2:$I$11,2,0)</f>
        <v>FXB</v>
      </c>
      <c r="RO6" s="143">
        <f>VLOOKUP(RM6,Compo!$G$2:$I$11,3,0)</f>
        <v>3.1834754832604206</v>
      </c>
      <c r="RP6" s="88"/>
      <c r="RQ6" s="145">
        <v>10</v>
      </c>
      <c r="RR6" s="142" t="str">
        <f>VLOOKUP(RQ6,Compo!$G$2:$I$11,2,0)</f>
        <v>FXB</v>
      </c>
      <c r="RS6" s="143">
        <f>VLOOKUP(RQ6,Compo!$G$2:$I$11,3,0)</f>
        <v>3.1834754832604206</v>
      </c>
      <c r="RT6" s="88"/>
      <c r="RU6" s="145">
        <v>10</v>
      </c>
      <c r="RV6" s="142" t="str">
        <f>VLOOKUP(RU6,Compo!$G$2:$I$11,2,0)</f>
        <v>FXB</v>
      </c>
      <c r="RW6" s="143">
        <f>VLOOKUP(RU6,Compo!$G$2:$I$11,3,0)</f>
        <v>3.1834754832604206</v>
      </c>
      <c r="RX6" s="88"/>
      <c r="RY6" s="145">
        <v>10</v>
      </c>
      <c r="RZ6" s="142" t="str">
        <f>VLOOKUP(RY6,Compo!$G$2:$I$11,2,0)</f>
        <v>FXB</v>
      </c>
      <c r="SA6" s="143">
        <f>VLOOKUP(RY6,Compo!$G$2:$I$11,3,0)</f>
        <v>3.1834754832604206</v>
      </c>
      <c r="SB6" s="88"/>
      <c r="SC6" s="88"/>
      <c r="SD6" s="88"/>
      <c r="SE6" s="88"/>
      <c r="SF6" s="88"/>
      <c r="SG6" s="88"/>
      <c r="SH6" s="88"/>
      <c r="SI6" s="88"/>
      <c r="SJ6" s="88"/>
      <c r="SK6" s="88"/>
      <c r="SL6" s="88"/>
      <c r="SM6" s="88"/>
      <c r="SN6" s="88"/>
      <c r="SO6" s="88"/>
      <c r="SP6" s="88"/>
      <c r="SQ6" s="88"/>
      <c r="SR6" s="88"/>
      <c r="SS6" s="88"/>
      <c r="ST6" s="88"/>
      <c r="SU6" s="88"/>
      <c r="SV6" s="88"/>
      <c r="SW6" s="88"/>
      <c r="SX6" s="88"/>
      <c r="SY6" s="88"/>
      <c r="SZ6" s="88"/>
      <c r="TA6" s="88"/>
      <c r="TB6" s="88"/>
      <c r="TC6" s="88"/>
      <c r="TD6" s="88"/>
      <c r="TE6" s="88"/>
      <c r="TF6" s="88"/>
      <c r="TG6" s="88"/>
      <c r="TH6" s="88"/>
      <c r="TI6" s="88"/>
      <c r="TJ6" s="88"/>
      <c r="TK6" s="88"/>
      <c r="TL6" s="88"/>
      <c r="TM6" s="88"/>
      <c r="TN6" s="88"/>
      <c r="TO6" s="88"/>
      <c r="TP6" s="88"/>
      <c r="TQ6" s="88"/>
      <c r="TR6" s="88"/>
      <c r="TS6" s="88"/>
      <c r="TT6" s="88"/>
      <c r="TU6" s="88"/>
      <c r="TV6" s="88"/>
      <c r="TW6" s="88"/>
      <c r="TX6" s="88"/>
      <c r="TY6" s="88"/>
      <c r="TZ6" s="88"/>
      <c r="UA6" s="88"/>
      <c r="UB6" s="88"/>
      <c r="UC6" s="88"/>
      <c r="UD6" s="88"/>
      <c r="UE6" s="88"/>
      <c r="UF6" s="88"/>
      <c r="UG6" s="88"/>
      <c r="UH6" s="88"/>
      <c r="UI6" s="88"/>
      <c r="UJ6" s="88"/>
      <c r="UK6" s="88"/>
      <c r="UL6" s="88"/>
      <c r="UM6" s="88"/>
      <c r="UN6" s="88"/>
      <c r="UO6" s="88"/>
      <c r="UP6" s="88"/>
      <c r="UQ6" s="88"/>
      <c r="UR6" s="88"/>
      <c r="US6" s="88"/>
      <c r="UT6" s="88"/>
      <c r="UU6" s="88"/>
      <c r="UV6" s="88"/>
      <c r="UW6" s="88"/>
      <c r="UX6" s="88"/>
      <c r="UY6" s="88"/>
      <c r="UZ6" s="88"/>
      <c r="VA6" s="88"/>
      <c r="VB6" s="88"/>
      <c r="VC6" s="88"/>
      <c r="VD6" s="88"/>
      <c r="VE6" s="88"/>
      <c r="VF6" s="88"/>
      <c r="VG6" s="88"/>
      <c r="VH6" s="88"/>
      <c r="VI6" s="88"/>
      <c r="VJ6" s="88"/>
      <c r="VK6" s="88"/>
      <c r="VL6" s="88"/>
      <c r="VM6" s="88"/>
      <c r="VN6" s="88"/>
      <c r="VO6" s="88"/>
      <c r="VP6" s="88"/>
      <c r="VQ6" s="88"/>
      <c r="VR6" s="88"/>
      <c r="VS6" s="88"/>
      <c r="VT6" s="88"/>
      <c r="VU6" s="88"/>
      <c r="VV6" s="88"/>
      <c r="VW6" s="88"/>
      <c r="VX6" s="88"/>
      <c r="VY6" s="88"/>
      <c r="VZ6" s="88"/>
      <c r="WA6" s="88"/>
      <c r="WB6" s="88"/>
      <c r="WC6" s="88"/>
      <c r="WD6" s="88"/>
      <c r="WE6" s="88"/>
      <c r="WF6" s="88"/>
      <c r="WG6" s="88"/>
      <c r="WH6" s="88"/>
      <c r="WI6" s="88"/>
      <c r="WJ6" s="88"/>
      <c r="WK6" s="88"/>
      <c r="WL6" s="88"/>
      <c r="WM6" s="88"/>
      <c r="WN6" s="88"/>
      <c r="WO6" s="88"/>
      <c r="WP6" s="88"/>
      <c r="WQ6" s="88"/>
      <c r="WR6" s="88"/>
      <c r="WS6" s="88"/>
      <c r="WT6" s="88"/>
      <c r="WU6" s="88"/>
      <c r="WV6" s="88"/>
      <c r="WW6" s="88"/>
      <c r="WX6" s="88"/>
      <c r="WY6" s="88"/>
      <c r="WZ6" s="88"/>
      <c r="XA6" s="88"/>
      <c r="XB6" s="88"/>
      <c r="XC6" s="88"/>
      <c r="XD6" s="88"/>
      <c r="XE6" s="88"/>
      <c r="XF6" s="88"/>
      <c r="XG6" s="88"/>
      <c r="XH6" s="88"/>
      <c r="XI6" s="88"/>
      <c r="XJ6" s="88"/>
      <c r="XK6" s="88"/>
      <c r="XL6" s="88"/>
      <c r="XM6" s="88"/>
      <c r="XN6" s="88"/>
      <c r="XO6" s="88"/>
      <c r="XP6" s="88"/>
      <c r="XQ6" s="88"/>
      <c r="XR6" s="88"/>
      <c r="XS6" s="88"/>
      <c r="XT6" s="88"/>
      <c r="XU6" s="88"/>
      <c r="XV6" s="88"/>
      <c r="XW6" s="88"/>
      <c r="XX6" s="88"/>
      <c r="XY6" s="88"/>
      <c r="XZ6" s="88"/>
      <c r="YA6" s="88"/>
      <c r="YB6" s="88"/>
      <c r="YC6" s="88"/>
      <c r="YD6" s="88"/>
      <c r="YE6" s="88"/>
      <c r="YF6" s="88"/>
      <c r="YG6" s="88"/>
      <c r="YH6" s="88"/>
      <c r="YI6" s="88"/>
      <c r="YJ6" s="88"/>
      <c r="YK6" s="88"/>
      <c r="YL6" s="88"/>
      <c r="YM6" s="88"/>
      <c r="YN6" s="88"/>
      <c r="YO6" s="88"/>
      <c r="YP6" s="88"/>
      <c r="YQ6" s="88"/>
      <c r="YR6" s="88"/>
      <c r="YS6" s="88"/>
      <c r="YT6" s="88"/>
      <c r="YU6" s="88"/>
      <c r="YV6" s="88"/>
      <c r="YW6" s="88"/>
      <c r="YX6" s="88"/>
      <c r="YY6" s="88"/>
      <c r="YZ6" s="88"/>
      <c r="ZA6" s="88"/>
      <c r="ZB6" s="88"/>
      <c r="ZC6" s="88"/>
      <c r="ZD6" s="88"/>
      <c r="ZE6" s="88"/>
      <c r="ZF6" s="88"/>
      <c r="ZG6" s="88"/>
      <c r="ZH6" s="88"/>
      <c r="ZI6" s="88"/>
      <c r="ZJ6" s="88"/>
      <c r="ZK6" s="88"/>
      <c r="ZL6" s="88"/>
      <c r="ZM6" s="88"/>
      <c r="ZN6" s="88"/>
      <c r="ZO6" s="88"/>
      <c r="ZP6" s="88"/>
      <c r="ZQ6" s="88"/>
      <c r="ZR6" s="88"/>
      <c r="ZS6" s="88"/>
      <c r="ZT6" s="88"/>
      <c r="ZU6" s="88"/>
      <c r="ZV6" s="88"/>
      <c r="ZW6" s="88"/>
      <c r="ZX6" s="88"/>
      <c r="ZY6" s="88"/>
      <c r="ZZ6" s="88"/>
      <c r="AAA6" s="88"/>
      <c r="AAB6" s="88"/>
      <c r="AAC6" s="88"/>
      <c r="AAD6" s="88"/>
      <c r="AAE6" s="88"/>
      <c r="AAF6" s="88"/>
      <c r="AAG6" s="88"/>
      <c r="AAH6" s="88"/>
      <c r="AAI6" s="88"/>
      <c r="AAJ6" s="88"/>
      <c r="AAK6" s="88"/>
      <c r="AAL6" s="88"/>
      <c r="AAM6" s="88"/>
      <c r="AAN6" s="88"/>
      <c r="AAO6" s="88"/>
      <c r="AAP6" s="88"/>
      <c r="AAQ6" s="88"/>
      <c r="AAR6" s="88"/>
      <c r="AAS6" s="88"/>
      <c r="AAT6" s="88"/>
      <c r="AAU6" s="88"/>
      <c r="AAV6" s="88"/>
      <c r="AAW6" s="88"/>
      <c r="AAX6" s="88"/>
      <c r="AAY6" s="88"/>
      <c r="AAZ6" s="88"/>
      <c r="ABA6" s="88"/>
      <c r="ABB6" s="88"/>
      <c r="ABC6" s="88"/>
      <c r="ABD6" s="88"/>
      <c r="ABE6" s="88"/>
      <c r="ABF6" s="88"/>
      <c r="ABG6" s="88"/>
      <c r="ABH6" s="88"/>
      <c r="ABI6" s="88"/>
      <c r="ABJ6" s="88"/>
      <c r="ABK6" s="88"/>
      <c r="ABL6" s="88"/>
      <c r="ABM6" s="88"/>
      <c r="ABN6" s="88"/>
      <c r="ABO6" s="88"/>
      <c r="ABP6" s="88"/>
      <c r="ABQ6" s="88"/>
      <c r="ABR6" s="88"/>
      <c r="ABS6" s="88"/>
      <c r="ABT6" s="88"/>
      <c r="ABU6" s="88"/>
      <c r="ABV6" s="88"/>
      <c r="ABW6" s="88"/>
      <c r="ABX6" s="88"/>
      <c r="ABY6" s="88"/>
      <c r="ABZ6" s="88"/>
      <c r="ACA6" s="88"/>
      <c r="ACB6" s="88"/>
      <c r="ACC6" s="88"/>
      <c r="ACD6" s="88"/>
      <c r="ACE6" s="88"/>
      <c r="ACF6" s="88"/>
      <c r="ACG6" s="88"/>
      <c r="ACH6" s="88"/>
      <c r="ACI6" s="88"/>
      <c r="ACJ6" s="88"/>
      <c r="ACK6" s="88"/>
      <c r="ACL6" s="88"/>
      <c r="ACM6" s="88"/>
      <c r="ACN6" s="88"/>
      <c r="ACO6" s="88"/>
      <c r="ACP6" s="88"/>
      <c r="ACQ6" s="88"/>
      <c r="ACR6" s="88"/>
      <c r="ACS6" s="88"/>
      <c r="ACT6" s="88"/>
      <c r="ACU6" s="88"/>
      <c r="ACV6" s="88"/>
      <c r="ACW6" s="88"/>
      <c r="ACX6" s="88"/>
      <c r="ACY6" s="88"/>
      <c r="ACZ6" s="88"/>
      <c r="ADA6" s="88"/>
      <c r="ADB6" s="88"/>
      <c r="ADC6" s="88"/>
      <c r="ADD6" s="88"/>
      <c r="ADE6" s="88"/>
      <c r="ADF6" s="88"/>
      <c r="ADG6" s="88"/>
      <c r="ADH6" s="88"/>
      <c r="ADI6" s="88"/>
      <c r="ADJ6" s="88"/>
      <c r="ADK6" s="88"/>
      <c r="ADL6" s="88"/>
      <c r="ADM6" s="88"/>
      <c r="ADN6" s="88"/>
      <c r="ADO6" s="88"/>
      <c r="ADP6" s="88"/>
      <c r="ADQ6" s="88"/>
      <c r="ADR6" s="88"/>
      <c r="ADS6" s="88"/>
      <c r="ADT6" s="88"/>
      <c r="ADU6" s="88"/>
      <c r="ADV6" s="88"/>
      <c r="ADW6" s="88"/>
      <c r="ADX6" s="88"/>
      <c r="ADY6" s="88"/>
      <c r="ADZ6" s="88"/>
      <c r="AEA6" s="88"/>
      <c r="AEB6" s="88"/>
      <c r="AEC6" s="88"/>
      <c r="AED6" s="88"/>
      <c r="AEE6" s="88"/>
      <c r="AEF6" s="88"/>
      <c r="AEG6" s="88"/>
      <c r="AEH6" s="88"/>
      <c r="AEI6" s="88"/>
      <c r="AEJ6" s="88"/>
      <c r="AEK6" s="88"/>
      <c r="AEL6" s="88"/>
      <c r="AEM6" s="88"/>
      <c r="AEN6" s="88"/>
      <c r="AEO6" s="88"/>
      <c r="AEP6" s="88"/>
      <c r="AEQ6" s="88"/>
      <c r="AER6" s="88"/>
      <c r="AES6" s="88"/>
      <c r="AET6" s="88"/>
      <c r="AEU6" s="88"/>
      <c r="AEV6" s="88"/>
      <c r="AEW6" s="88"/>
      <c r="AEX6" s="88"/>
      <c r="AEY6" s="88"/>
      <c r="AEZ6" s="88"/>
      <c r="AFA6" s="88"/>
      <c r="AFB6" s="88"/>
      <c r="AFC6" s="88"/>
      <c r="AFD6" s="88"/>
      <c r="AFE6" s="88"/>
      <c r="AFF6" s="88"/>
      <c r="AFG6" s="88"/>
      <c r="AFH6" s="88"/>
      <c r="AFI6" s="88"/>
      <c r="AFJ6" s="88"/>
      <c r="AFK6" s="88"/>
      <c r="AFL6" s="88"/>
      <c r="AFM6" s="88"/>
      <c r="AFN6" s="88"/>
      <c r="AFO6" s="88"/>
      <c r="AFP6" s="88"/>
      <c r="AFQ6" s="88"/>
      <c r="AFR6" s="88"/>
      <c r="AFS6" s="88"/>
      <c r="AFT6" s="88"/>
      <c r="AFU6" s="88"/>
      <c r="AFV6" s="88"/>
      <c r="AFW6" s="88"/>
      <c r="AFX6" s="88"/>
      <c r="AFY6" s="88"/>
      <c r="AFZ6" s="88"/>
      <c r="AGA6" s="88"/>
      <c r="AGB6" s="88"/>
      <c r="AGC6" s="88"/>
      <c r="AGD6" s="88"/>
      <c r="AGE6" s="88"/>
      <c r="AGF6" s="88"/>
      <c r="AGG6" s="88"/>
      <c r="AGH6" s="88"/>
      <c r="AGI6" s="88"/>
      <c r="AGJ6" s="88"/>
      <c r="AGK6" s="88"/>
      <c r="AGL6" s="88"/>
      <c r="AGM6" s="88"/>
      <c r="AGN6" s="88"/>
      <c r="AGO6" s="88"/>
      <c r="AGP6" s="88"/>
      <c r="AGQ6" s="88"/>
      <c r="AGR6" s="88"/>
      <c r="AGS6" s="88"/>
      <c r="AGT6" s="88"/>
      <c r="AGU6" s="88"/>
      <c r="AGV6" s="88"/>
      <c r="AGW6" s="88"/>
      <c r="AGX6" s="88"/>
      <c r="AGY6" s="88"/>
      <c r="AGZ6" s="88"/>
      <c r="AHA6" s="88"/>
      <c r="AHB6" s="88"/>
      <c r="AHC6" s="88"/>
    </row>
    <row r="7" spans="1:887" x14ac:dyDescent="0.25">
      <c r="C7" s="146">
        <f>ABS(C1-C8)</f>
        <v>11.280131030569439</v>
      </c>
      <c r="G7" s="146">
        <f>ABS(G1-G8)</f>
        <v>10.447138632684869</v>
      </c>
      <c r="K7" s="146">
        <f>ABS(K1-K8)</f>
        <v>9.8903592460570593</v>
      </c>
      <c r="O7" s="146">
        <f>ABS(O1-O8)</f>
        <v>9.2006645868076546</v>
      </c>
      <c r="S7" s="146">
        <f>ABS(S1-S8)</f>
        <v>8.7931693651633793</v>
      </c>
      <c r="W7" s="146">
        <f>ABS(W1-W8)</f>
        <v>8.7931693651633793</v>
      </c>
      <c r="AA7" s="146">
        <f>ABS(AA1-AA8)</f>
        <v>7.0858995105240723</v>
      </c>
      <c r="AE7" s="146">
        <f>ABS(AE1-AE8)</f>
        <v>9.982920490981499</v>
      </c>
      <c r="AI7" s="146">
        <f>ABS(AI1-AI8)</f>
        <v>9.4261411043536896</v>
      </c>
      <c r="AM7" s="146">
        <f>ABS(AM1-AM8)</f>
        <v>8.7364464451042885</v>
      </c>
      <c r="AQ7" s="146">
        <f>ABS(AQ1-AQ8)</f>
        <v>8.3289512234600132</v>
      </c>
      <c r="AU7" s="146">
        <f>ABS(AU1-AU8)</f>
        <v>6.6216813688207061</v>
      </c>
      <c r="AY7" s="146">
        <f>ABS(AY1-AY8)</f>
        <v>8.5931487064691119</v>
      </c>
      <c r="BC7" s="146">
        <f>ABS(BC1-BC8)</f>
        <v>7.9034540472197143</v>
      </c>
      <c r="BG7" s="146">
        <f>ABS(BG1-BG8)</f>
        <v>7.4959588255754355</v>
      </c>
      <c r="BK7" s="146">
        <f>ABS(BK1-BK8)</f>
        <v>5.7886889709361284</v>
      </c>
      <c r="BO7" s="146">
        <f>ABS(BO1-BO8)</f>
        <v>7.3466746605919049</v>
      </c>
      <c r="BS7" s="146">
        <f>ABS(BS1-BS8)</f>
        <v>6.939179438947626</v>
      </c>
      <c r="BW7" s="146">
        <f>ABS(BW1-BW8)</f>
        <v>5.231909584308319</v>
      </c>
      <c r="CA7" s="146">
        <f>ABS(CA1-CA8)</f>
        <v>6.2494847796982285</v>
      </c>
      <c r="CE7" s="146">
        <f>ABS(CE1-CE8)</f>
        <v>4.5422149250589214</v>
      </c>
      <c r="CI7" s="146">
        <f>ABS(CI1-CI8)</f>
        <v>4.1347197034146461</v>
      </c>
      <c r="CM7" s="146">
        <f>ABS(CM1-CM8)</f>
        <v>9.7570801358314085</v>
      </c>
      <c r="CQ7" s="146">
        <f>ABS(CQ1-CQ8)</f>
        <v>9.2003007492035991</v>
      </c>
      <c r="CU7" s="146">
        <f>ABS(CU1-CU8)</f>
        <v>8.510606089954198</v>
      </c>
      <c r="CY7" s="146">
        <f>ABS(CY1-CY8)</f>
        <v>8.1031108683099227</v>
      </c>
      <c r="DC7" s="146">
        <f>ABS(DC1-DC8)</f>
        <v>6.3958410136706156</v>
      </c>
      <c r="DG7" s="146">
        <f>ABS(DG1-DG8)</f>
        <v>8.3673083513190285</v>
      </c>
      <c r="DK7" s="146">
        <f>ABS(DK1-DK8)</f>
        <v>7.677613692069631</v>
      </c>
      <c r="DO7" s="146">
        <f>ABS(DO1-DO8)</f>
        <v>7.2701184704253521</v>
      </c>
      <c r="DS7" s="146">
        <f>ABS(DS1-DS8)</f>
        <v>5.5628486157860451</v>
      </c>
      <c r="DW7" s="146">
        <f>ABS(DW1-DW8)</f>
        <v>7.1208343054418215</v>
      </c>
      <c r="EA7" s="146">
        <f>ABS(EA1-EA8)</f>
        <v>6.7133390837975426</v>
      </c>
      <c r="EE7" s="146">
        <f>ABS(EE1-EE8)</f>
        <v>5.0060692291582356</v>
      </c>
      <c r="EI7" s="146">
        <f>ABS(EI1-EI8)</f>
        <v>6.0236444245481415</v>
      </c>
      <c r="EM7" s="146">
        <f>ABS(EM1-EM8)</f>
        <v>4.3163745699088345</v>
      </c>
      <c r="EQ7" s="146">
        <f>ABS(EQ1-EQ8)</f>
        <v>3.9088793482645592</v>
      </c>
      <c r="EU7" s="146">
        <f>ABS(EU1-EU8)</f>
        <v>7.9030902096156588</v>
      </c>
      <c r="EY7" s="146">
        <f>ABS(EY1-EY8)</f>
        <v>7.2133955503662612</v>
      </c>
      <c r="FC7" s="146">
        <f>ABS(FC1-FC8)</f>
        <v>6.8059003287219824</v>
      </c>
      <c r="FG7" s="146">
        <f>ABS(FG1-FG8)</f>
        <v>5.0986304740826753</v>
      </c>
      <c r="FK7" s="146">
        <f>ABS(FK1-FK8)</f>
        <v>6.6566161637384482</v>
      </c>
      <c r="FO7" s="146">
        <f>ABS(FO1-FO8)</f>
        <v>6.2491209420941729</v>
      </c>
      <c r="FS7" s="146">
        <f>ABS(FS1-FS8)</f>
        <v>4.5418510874548659</v>
      </c>
      <c r="FW7" s="146">
        <f>ABS(FW1-FW8)</f>
        <v>5.5594262828447754</v>
      </c>
      <c r="GA7" s="146">
        <f>ABS(GA1-GA8)</f>
        <v>3.8521564282054683</v>
      </c>
      <c r="GE7" s="146">
        <f>ABS(GE1-GE8)</f>
        <v>3.444661206561193</v>
      </c>
      <c r="GI7" s="146">
        <f>ABS(GI1-GI8)</f>
        <v>5.8236237658538741</v>
      </c>
      <c r="GM7" s="146">
        <f>ABS(GM1-GM8)</f>
        <v>4.7264338849602012</v>
      </c>
      <c r="GQ7" s="146">
        <f>ABS(GQ1-GQ8)</f>
        <v>3.0191640303208942</v>
      </c>
      <c r="GU7" s="146">
        <f>ABS(GU1-GU8)</f>
        <v>2.6116688086766189</v>
      </c>
      <c r="GY7" s="146">
        <f>ABS(GY1-GY8)</f>
        <v>4.1696544983323918</v>
      </c>
      <c r="HC7" s="146">
        <f>ABS(HC1-HC8)</f>
        <v>2.4623846436930847</v>
      </c>
      <c r="HG7" s="146">
        <f>ABS(HG1-HG8)</f>
        <v>2.0548894220488094</v>
      </c>
      <c r="HK7" s="146">
        <f>ABS(HK1-HK8)</f>
        <v>1.3651947627994119</v>
      </c>
      <c r="HO7" s="146">
        <f>ABS(HO1-HO8)</f>
        <v>8.417279082742418</v>
      </c>
      <c r="HS7" s="146">
        <f>ABS(HS1-HS8)</f>
        <v>7.8604996961146085</v>
      </c>
      <c r="HW7" s="146">
        <f>ABS(HW1-HW8)</f>
        <v>7.1708050368652074</v>
      </c>
      <c r="IA7" s="146">
        <f>ABS(IA1-IA8)</f>
        <v>6.7633098152209321</v>
      </c>
      <c r="IE7" s="146">
        <f>ABS(IE1-IE8)</f>
        <v>5.0560399605816251</v>
      </c>
      <c r="II7" s="146">
        <f>ABS(II1-II8)</f>
        <v>7.0275072982300379</v>
      </c>
      <c r="IM7" s="146">
        <f>ABS(IM1-IM8)</f>
        <v>6.3378126389806368</v>
      </c>
      <c r="IQ7" s="146">
        <f>ABS(IQ1-IQ8)</f>
        <v>5.9303174173363615</v>
      </c>
      <c r="IU7" s="146">
        <f>ABS(IU1-IU8)</f>
        <v>4.2230475626970545</v>
      </c>
      <c r="IY7" s="146">
        <f>ABS(IY1-IY8)</f>
        <v>5.7810332523528274</v>
      </c>
      <c r="JC7" s="146">
        <f>ABS(JC1-JC8)</f>
        <v>5.3735380307085521</v>
      </c>
      <c r="JG7" s="146">
        <f>ABS(JG1-JG8)</f>
        <v>3.666268176069245</v>
      </c>
      <c r="JK7" s="146">
        <f>ABS(JK1-JK8)</f>
        <v>4.683843371459151</v>
      </c>
      <c r="JO7" s="146">
        <f>ABS(JO1-JO8)</f>
        <v>2.9765735168198439</v>
      </c>
      <c r="JS7" s="146">
        <f>ABS(JS1-JS8)</f>
        <v>2.5690782951755686</v>
      </c>
      <c r="JW7" s="146">
        <f>ABS(JW1-JW8)</f>
        <v>6.5632891565266682</v>
      </c>
      <c r="KA7" s="146">
        <f>ABS(KA1-KA8)</f>
        <v>5.8735944972772671</v>
      </c>
      <c r="KE7" s="146">
        <f>ABS(KE1-KE8)</f>
        <v>5.4660992756329918</v>
      </c>
      <c r="KI7" s="146">
        <f>ABS(KI1-KI8)</f>
        <v>3.7588294209936848</v>
      </c>
      <c r="KM7" s="146">
        <f>ABS(KM1-KM8)</f>
        <v>5.3168151106494577</v>
      </c>
      <c r="KQ7" s="146">
        <f>ABS(KQ1-KQ8)</f>
        <v>4.9093198890051823</v>
      </c>
      <c r="KU7" s="146">
        <f>ABS(KU1-KU8)</f>
        <v>3.2020500343658753</v>
      </c>
      <c r="KY7" s="146">
        <f>ABS(KY1-KY8)</f>
        <v>4.2196252297557848</v>
      </c>
      <c r="LC7" s="146">
        <f>ABS(LC1-LC8)</f>
        <v>2.5123553751164778</v>
      </c>
      <c r="LG7" s="146">
        <f>ABS(LG1-LG8)</f>
        <v>2.1048601534722025</v>
      </c>
      <c r="LK7" s="146">
        <f>ABS(LK1-LK8)</f>
        <v>4.4838227127648835</v>
      </c>
      <c r="LO7" s="146">
        <f>ABS(LO1-LO8)</f>
        <v>4.0763274911206082</v>
      </c>
      <c r="LS7" s="146">
        <f>ABS(LS1-LS8)</f>
        <v>2.3690576364813012</v>
      </c>
      <c r="LW7" s="146">
        <f>ABS(LW1-LW8)</f>
        <v>3.3866328318712107</v>
      </c>
      <c r="MA7" s="146">
        <f>ABS(MA1-MA8)</f>
        <v>1.6793629772319036</v>
      </c>
      <c r="ME7" s="146">
        <f>ABS(ME1-ME8)</f>
        <v>1.2718677555876283</v>
      </c>
      <c r="MI7" s="146">
        <f>ABS(MI1-MI8)</f>
        <v>2.8298534452434012</v>
      </c>
      <c r="MM7" s="146">
        <f>ABS(MM1-MM8)</f>
        <v>1.1225835906040942</v>
      </c>
      <c r="MQ7" s="146">
        <f>ABS(MQ1-MQ8)</f>
        <v>0.71508836895981887</v>
      </c>
      <c r="MU7" s="146">
        <f>ABS(MU1-MU8)</f>
        <v>2.5393709710421319E-2</v>
      </c>
      <c r="MY7" s="146">
        <f>ABS(MY1-MY8)</f>
        <v>6.3374488013765848</v>
      </c>
      <c r="NC7" s="146">
        <f>ABS(NC1-NC8)</f>
        <v>5.6477541421271837</v>
      </c>
      <c r="NG7" s="146">
        <f>ABS(NG1-NG8)</f>
        <v>5.2402589204829084</v>
      </c>
      <c r="NK7" s="146">
        <f>ABS(NK1-NK8)</f>
        <v>3.5329890658436014</v>
      </c>
      <c r="NO7" s="146">
        <f>ABS(NO1-NO8)</f>
        <v>5.0909747554993743</v>
      </c>
      <c r="NS7" s="146">
        <f>ABS(NS1-NS8)</f>
        <v>4.683479533855099</v>
      </c>
      <c r="NW7" s="146">
        <f>ABS(NW1-NW8)</f>
        <v>2.9762096792157919</v>
      </c>
      <c r="OA7" s="146">
        <f>ABS(OA1-OA8)</f>
        <v>3.9937848746057014</v>
      </c>
      <c r="OE7" s="146">
        <f>ABS(OE1-OE8)</f>
        <v>2.2865150199663944</v>
      </c>
      <c r="OI7" s="146">
        <f>ABS(OI1-OI8)</f>
        <v>1.8790197983221191</v>
      </c>
      <c r="OM7" s="146">
        <f>ABS(OM1-OM8)</f>
        <v>4.2579823576148002</v>
      </c>
      <c r="OQ7" s="146">
        <f>ABS(OQ1-OQ8)</f>
        <v>3.1607924767211273</v>
      </c>
      <c r="OU7" s="146">
        <f>ABS(OU1-OU8)</f>
        <v>1.4535226220818203</v>
      </c>
      <c r="OY7" s="146">
        <f>ABS(OY1-OY8)</f>
        <v>1.0460274004375449</v>
      </c>
      <c r="PC7" s="146">
        <f>ABS(PC1-PC8)</f>
        <v>2.6040130900933178</v>
      </c>
      <c r="PG7" s="146">
        <f>ABS(PG1-PG8)</f>
        <v>0.8967432354540108</v>
      </c>
      <c r="PK7" s="146">
        <f>ABS(PK1-PK8)</f>
        <v>0.48924801380973548</v>
      </c>
      <c r="PO7" s="146">
        <f>ABS(PO1-PO8)</f>
        <v>0.20044664543966206</v>
      </c>
      <c r="PS7" s="146">
        <f>ABS(PS1-PS8)</f>
        <v>3.7937642159114304</v>
      </c>
      <c r="PW7" s="146">
        <f>ABS(PW1-PW8)</f>
        <v>3.3862689942671551</v>
      </c>
      <c r="QA7" s="146">
        <f>ABS(QA1-QA8)</f>
        <v>1.6789991396278481</v>
      </c>
      <c r="QE7" s="146">
        <f>ABS(QE1-QE8)</f>
        <v>2.6965743350177576</v>
      </c>
      <c r="QI7" s="146">
        <f>ABS(QI1-QI8)</f>
        <v>0.98930448037845053</v>
      </c>
      <c r="QM7" s="146">
        <f>ABS(QM1-QM8)</f>
        <v>0.58180925873417522</v>
      </c>
      <c r="QQ7" s="146">
        <f>ABS(QQ1-QQ8)</f>
        <v>2.1397949483899481</v>
      </c>
      <c r="QU7" s="146">
        <f>ABS(QU1-QU8)</f>
        <v>0.43252509375064108</v>
      </c>
      <c r="QY7" s="146">
        <f>ABS(QY1-QY8)</f>
        <v>2.5029872106365758E-2</v>
      </c>
      <c r="RC7" s="146">
        <f>ABS(RC1-RC8)</f>
        <v>0.66466478714303179</v>
      </c>
      <c r="RG7" s="146">
        <f>ABS(RG1-RG8)</f>
        <v>0.66466478714303179</v>
      </c>
      <c r="RK7" s="146">
        <f>ABS(RK1-RK8)</f>
        <v>1.306802550505374</v>
      </c>
      <c r="RO7" s="146">
        <f>ABS(RO1-RO8)</f>
        <v>0.40046730413393306</v>
      </c>
      <c r="RS7" s="146">
        <f>ABS(RS1-RS8)</f>
        <v>0.80796252577820837</v>
      </c>
      <c r="RW7" s="146">
        <f>ABS(RW1-RW8)</f>
        <v>1.4976571850276095</v>
      </c>
      <c r="SA7" s="146">
        <f>ABS(SA1-SA8)</f>
        <v>2.0544365716554189</v>
      </c>
      <c r="SC7" s="146"/>
      <c r="SD7" s="146"/>
      <c r="SE7" s="146"/>
      <c r="SF7" s="146"/>
      <c r="SG7" s="146"/>
      <c r="SH7" s="146"/>
      <c r="SI7" s="146"/>
      <c r="SJ7" s="146"/>
      <c r="SK7" s="146"/>
      <c r="SL7" s="146"/>
      <c r="SM7" s="146"/>
      <c r="SN7" s="146"/>
      <c r="SO7" s="146"/>
      <c r="SP7" s="146"/>
      <c r="SQ7" s="146"/>
      <c r="SR7" s="146"/>
      <c r="SS7" s="146"/>
      <c r="ST7" s="146"/>
      <c r="SU7" s="146"/>
      <c r="SV7" s="146"/>
      <c r="SW7" s="146"/>
      <c r="SX7" s="146"/>
      <c r="SY7" s="146"/>
      <c r="SZ7" s="146"/>
      <c r="TA7" s="146"/>
      <c r="TB7" s="146"/>
      <c r="TC7" s="146"/>
      <c r="TD7" s="146"/>
      <c r="TE7" s="146"/>
      <c r="TF7" s="146"/>
      <c r="TG7" s="146"/>
      <c r="TH7" s="146"/>
      <c r="TI7" s="146"/>
      <c r="TJ7" s="146"/>
      <c r="TK7" s="146"/>
      <c r="TL7" s="146"/>
      <c r="TM7" s="146"/>
      <c r="TN7" s="146"/>
      <c r="TO7" s="146"/>
      <c r="TP7" s="146"/>
      <c r="TQ7" s="146"/>
      <c r="TR7" s="146"/>
      <c r="TS7" s="146"/>
      <c r="TT7" s="146"/>
      <c r="TU7" s="146"/>
      <c r="TV7" s="146"/>
      <c r="TW7" s="146"/>
      <c r="TX7" s="146"/>
      <c r="TY7" s="146"/>
      <c r="TZ7" s="146"/>
      <c r="UA7" s="146"/>
      <c r="UB7" s="146"/>
      <c r="UC7" s="146"/>
      <c r="UD7" s="146"/>
      <c r="UE7" s="146"/>
      <c r="UF7" s="146"/>
      <c r="UG7" s="146"/>
      <c r="UH7" s="146"/>
      <c r="UI7" s="146"/>
      <c r="UJ7" s="146"/>
      <c r="UK7" s="146"/>
      <c r="UL7" s="146"/>
      <c r="UM7" s="146"/>
      <c r="UN7" s="146"/>
      <c r="UO7" s="146"/>
      <c r="UP7" s="146"/>
      <c r="UQ7" s="146"/>
      <c r="UR7" s="146"/>
      <c r="US7" s="146"/>
      <c r="UT7" s="146"/>
      <c r="UU7" s="146"/>
      <c r="UV7" s="146"/>
      <c r="UW7" s="146"/>
      <c r="UX7" s="146"/>
      <c r="UY7" s="146"/>
      <c r="UZ7" s="146"/>
      <c r="VA7" s="146"/>
      <c r="VB7" s="146"/>
      <c r="VC7" s="146"/>
      <c r="VD7" s="146"/>
      <c r="VE7" s="146"/>
      <c r="VF7" s="146"/>
      <c r="VG7" s="146"/>
      <c r="VH7" s="146"/>
      <c r="VI7" s="146"/>
      <c r="VJ7" s="146"/>
      <c r="VK7" s="146"/>
      <c r="VL7" s="146"/>
      <c r="VM7" s="146"/>
      <c r="VN7" s="146"/>
      <c r="VO7" s="146"/>
      <c r="VP7" s="146"/>
      <c r="VQ7" s="146"/>
      <c r="VR7" s="146"/>
      <c r="VS7" s="146"/>
      <c r="VT7" s="146"/>
      <c r="VU7" s="146"/>
      <c r="VV7" s="146"/>
      <c r="VW7" s="146"/>
      <c r="VX7" s="146"/>
      <c r="VY7" s="146"/>
      <c r="VZ7" s="146"/>
      <c r="WA7" s="146"/>
      <c r="WB7" s="146"/>
      <c r="WC7" s="146"/>
      <c r="WD7" s="146"/>
      <c r="WE7" s="146"/>
      <c r="WF7" s="146"/>
      <c r="WG7" s="146"/>
      <c r="WH7" s="146"/>
      <c r="WI7" s="146"/>
      <c r="WJ7" s="146"/>
      <c r="WK7" s="146"/>
      <c r="WL7" s="146"/>
      <c r="WM7" s="146"/>
      <c r="WN7" s="146"/>
      <c r="WO7" s="146"/>
      <c r="WP7" s="146"/>
      <c r="WQ7" s="146"/>
      <c r="WR7" s="146"/>
      <c r="WS7" s="146"/>
      <c r="WT7" s="146"/>
      <c r="WU7" s="146"/>
      <c r="WV7" s="146"/>
      <c r="WW7" s="146"/>
      <c r="WX7" s="146"/>
      <c r="WY7" s="146"/>
      <c r="WZ7" s="146"/>
      <c r="XA7" s="146"/>
      <c r="XB7" s="146"/>
      <c r="XC7" s="146"/>
      <c r="XD7" s="146"/>
      <c r="XE7" s="146"/>
      <c r="XF7" s="146"/>
      <c r="XG7" s="146"/>
      <c r="XH7" s="146"/>
      <c r="XI7" s="146"/>
      <c r="XJ7" s="146"/>
      <c r="XK7" s="146"/>
      <c r="XL7" s="146"/>
      <c r="XM7" s="146"/>
      <c r="XN7" s="146"/>
      <c r="XO7" s="146"/>
      <c r="XP7" s="146"/>
      <c r="XQ7" s="146"/>
      <c r="XR7" s="146"/>
      <c r="XS7" s="146"/>
      <c r="XT7" s="146"/>
      <c r="XU7" s="146"/>
      <c r="XV7" s="146"/>
      <c r="XW7" s="146"/>
      <c r="XX7" s="146"/>
      <c r="XY7" s="146"/>
      <c r="XZ7" s="146"/>
      <c r="YA7" s="146"/>
      <c r="YB7" s="146"/>
      <c r="YC7" s="146"/>
      <c r="YD7" s="146"/>
      <c r="YE7" s="146"/>
      <c r="YF7" s="146"/>
      <c r="YG7" s="146"/>
      <c r="YH7" s="146"/>
      <c r="YI7" s="146"/>
      <c r="YJ7" s="146"/>
      <c r="YK7" s="146"/>
      <c r="YL7" s="146"/>
      <c r="YM7" s="146"/>
      <c r="YN7" s="146"/>
      <c r="YO7" s="146"/>
      <c r="YP7" s="146"/>
      <c r="YQ7" s="146"/>
      <c r="YR7" s="146"/>
      <c r="YS7" s="146"/>
      <c r="YT7" s="146"/>
      <c r="YU7" s="146"/>
      <c r="YV7" s="146"/>
      <c r="YW7" s="146"/>
      <c r="YX7" s="146"/>
      <c r="YY7" s="146"/>
      <c r="YZ7" s="146"/>
      <c r="ZA7" s="146"/>
      <c r="ZB7" s="146"/>
      <c r="ZC7" s="146"/>
      <c r="ZD7" s="146"/>
      <c r="ZE7" s="146"/>
      <c r="ZF7" s="146"/>
      <c r="ZG7" s="146"/>
      <c r="ZH7" s="146"/>
      <c r="ZI7" s="146"/>
      <c r="ZJ7" s="146"/>
      <c r="ZK7" s="146"/>
      <c r="ZL7" s="146"/>
      <c r="ZM7" s="146"/>
      <c r="ZN7" s="146"/>
      <c r="ZO7" s="146"/>
      <c r="ZP7" s="146"/>
      <c r="ZQ7" s="146"/>
      <c r="ZR7" s="146"/>
      <c r="ZS7" s="146"/>
      <c r="ZT7" s="146"/>
      <c r="ZU7" s="146"/>
      <c r="ZV7" s="146"/>
      <c r="ZW7" s="146"/>
      <c r="ZX7" s="146"/>
      <c r="ZY7" s="146"/>
      <c r="ZZ7" s="146"/>
      <c r="AAA7" s="146"/>
      <c r="AAB7" s="146"/>
      <c r="AAC7" s="146"/>
      <c r="AAD7" s="146"/>
      <c r="AAE7" s="146"/>
      <c r="AAF7" s="146"/>
      <c r="AAG7" s="146"/>
      <c r="AAH7" s="146"/>
      <c r="AAI7" s="146"/>
      <c r="AAJ7" s="146"/>
      <c r="AAK7" s="146"/>
      <c r="AAL7" s="146"/>
      <c r="AAM7" s="146"/>
      <c r="AAN7" s="146"/>
      <c r="AAO7" s="146"/>
      <c r="AAP7" s="146"/>
      <c r="AAQ7" s="146"/>
      <c r="AAR7" s="146"/>
      <c r="AAS7" s="146"/>
      <c r="AAT7" s="146"/>
      <c r="AAU7" s="146"/>
      <c r="AAV7" s="146"/>
      <c r="AAW7" s="146"/>
      <c r="AAX7" s="146"/>
      <c r="AAY7" s="146"/>
      <c r="AAZ7" s="146"/>
      <c r="ABA7" s="146"/>
      <c r="ABB7" s="146"/>
      <c r="ABC7" s="146"/>
      <c r="ABD7" s="146"/>
      <c r="ABE7" s="146"/>
      <c r="ABF7" s="146"/>
      <c r="ABG7" s="146"/>
      <c r="ABH7" s="146"/>
      <c r="ABI7" s="146"/>
      <c r="ABJ7" s="146"/>
      <c r="ABK7" s="146"/>
      <c r="ABL7" s="146"/>
      <c r="ABM7" s="146"/>
      <c r="ABN7" s="146"/>
      <c r="ABO7" s="146"/>
      <c r="ABP7" s="146"/>
      <c r="ABQ7" s="146"/>
      <c r="ABR7" s="146"/>
      <c r="ABS7" s="146"/>
      <c r="ABT7" s="146"/>
      <c r="ABU7" s="146"/>
      <c r="ABV7" s="146"/>
      <c r="ABW7" s="146"/>
      <c r="ABX7" s="146"/>
      <c r="ABY7" s="146"/>
      <c r="ABZ7" s="146"/>
      <c r="ACA7" s="146"/>
      <c r="ACB7" s="146"/>
      <c r="ACC7" s="146"/>
      <c r="ACD7" s="146"/>
      <c r="ACE7" s="146"/>
      <c r="ACF7" s="146"/>
      <c r="ACG7" s="146"/>
      <c r="ACH7" s="146"/>
      <c r="ACI7" s="146"/>
      <c r="ACJ7" s="146"/>
      <c r="ACK7" s="146"/>
      <c r="ACL7" s="146"/>
      <c r="ACM7" s="146"/>
      <c r="ACN7" s="146"/>
      <c r="ACO7" s="146"/>
      <c r="ACP7" s="146"/>
      <c r="ACQ7" s="146"/>
      <c r="ACR7" s="146"/>
      <c r="ACS7" s="146"/>
      <c r="ACT7" s="146"/>
      <c r="ACU7" s="146"/>
      <c r="ACV7" s="146"/>
      <c r="ACW7" s="146"/>
      <c r="ACX7" s="146"/>
      <c r="ACY7" s="146"/>
      <c r="ACZ7" s="146"/>
      <c r="ADA7" s="146"/>
      <c r="ADB7" s="146"/>
      <c r="ADC7" s="146"/>
      <c r="ADD7" s="146"/>
      <c r="ADE7" s="146"/>
      <c r="ADF7" s="146"/>
      <c r="ADG7" s="146"/>
      <c r="ADH7" s="146"/>
      <c r="ADI7" s="146"/>
      <c r="ADJ7" s="146"/>
      <c r="ADK7" s="146"/>
      <c r="ADL7" s="146"/>
      <c r="ADM7" s="146"/>
      <c r="ADN7" s="146"/>
      <c r="ADO7" s="146"/>
      <c r="ADP7" s="146"/>
      <c r="ADQ7" s="146"/>
      <c r="ADR7" s="146"/>
      <c r="ADS7" s="146"/>
      <c r="ADT7" s="146"/>
      <c r="ADU7" s="146"/>
      <c r="ADV7" s="146"/>
      <c r="ADW7" s="146"/>
      <c r="ADX7" s="146"/>
      <c r="ADY7" s="146"/>
      <c r="ADZ7" s="146"/>
      <c r="AEA7" s="146"/>
      <c r="AEB7" s="146"/>
      <c r="AEC7" s="146"/>
      <c r="AED7" s="146"/>
      <c r="AEE7" s="146"/>
      <c r="AEF7" s="146"/>
      <c r="AEG7" s="146"/>
      <c r="AEH7" s="146"/>
      <c r="AEI7" s="146"/>
      <c r="AEJ7" s="146"/>
      <c r="AEK7" s="146"/>
      <c r="AEL7" s="146"/>
      <c r="AEM7" s="146"/>
      <c r="AEN7" s="146"/>
      <c r="AEO7" s="146"/>
      <c r="AEP7" s="146"/>
      <c r="AEQ7" s="146"/>
      <c r="AER7" s="146"/>
      <c r="AES7" s="146"/>
      <c r="AET7" s="146"/>
      <c r="AEU7" s="146"/>
      <c r="AEV7" s="146"/>
      <c r="AEW7" s="146"/>
      <c r="AEX7" s="146"/>
      <c r="AEY7" s="146"/>
      <c r="AEZ7" s="146"/>
      <c r="AFA7" s="146"/>
      <c r="AFB7" s="146"/>
      <c r="AFC7" s="146"/>
      <c r="AFD7" s="146"/>
      <c r="AFE7" s="146"/>
      <c r="AFF7" s="146"/>
      <c r="AFG7" s="146"/>
      <c r="AFH7" s="146"/>
      <c r="AFI7" s="146"/>
      <c r="AFJ7" s="146"/>
      <c r="AFK7" s="146"/>
      <c r="AFL7" s="146"/>
      <c r="AFM7" s="146"/>
      <c r="AFN7" s="146"/>
      <c r="AFO7" s="146"/>
      <c r="AFP7" s="146"/>
      <c r="AFQ7" s="146"/>
      <c r="AFR7" s="146"/>
      <c r="AFS7" s="146"/>
      <c r="AFT7" s="146"/>
      <c r="AFU7" s="146"/>
      <c r="AFV7" s="146"/>
      <c r="AFW7" s="146"/>
      <c r="AFX7" s="146"/>
      <c r="AFY7" s="146"/>
      <c r="AFZ7" s="146"/>
      <c r="AGA7" s="146"/>
      <c r="AGB7" s="146"/>
      <c r="AGC7" s="146"/>
      <c r="AGD7" s="146"/>
      <c r="AGE7" s="146"/>
      <c r="AGF7" s="146"/>
      <c r="AGG7" s="146"/>
      <c r="AGH7" s="146"/>
      <c r="AGI7" s="146"/>
      <c r="AGJ7" s="146"/>
      <c r="AGK7" s="146"/>
      <c r="AGL7" s="146"/>
      <c r="AGM7" s="146"/>
      <c r="AGN7" s="146"/>
      <c r="AGO7" s="146"/>
      <c r="AGP7" s="146"/>
      <c r="AGQ7" s="146"/>
      <c r="AGR7" s="146"/>
      <c r="AGS7" s="146"/>
      <c r="AGT7" s="146"/>
      <c r="AGU7" s="146"/>
      <c r="AGV7" s="146"/>
      <c r="AGW7" s="146"/>
      <c r="AGX7" s="146"/>
      <c r="AGY7" s="146"/>
      <c r="AGZ7" s="146"/>
      <c r="AHA7" s="146"/>
      <c r="AHB7" s="146"/>
      <c r="AHC7" s="146"/>
    </row>
    <row r="8" spans="1:887" x14ac:dyDescent="0.25">
      <c r="A8" s="69">
        <f>SUM(A9:A13)</f>
        <v>40</v>
      </c>
      <c r="B8" s="90" t="s">
        <v>17</v>
      </c>
      <c r="C8" s="71">
        <f>SUM(C9:C13)</f>
        <v>20.911244310610432</v>
      </c>
      <c r="E8" s="69">
        <f>SUM(E9:E13)</f>
        <v>39</v>
      </c>
      <c r="F8" s="90" t="s">
        <v>17</v>
      </c>
      <c r="G8" s="71">
        <f>SUM(G9:G13)</f>
        <v>21.327740509552719</v>
      </c>
      <c r="I8" s="69">
        <f>SUM(I9:I13)</f>
        <v>38</v>
      </c>
      <c r="J8" s="90" t="s">
        <v>17</v>
      </c>
      <c r="K8" s="71">
        <f>SUM(K9:K13)</f>
        <v>21.606130202866623</v>
      </c>
      <c r="M8" s="69">
        <f>SUM(M9:M13)</f>
        <v>37</v>
      </c>
      <c r="N8" s="90" t="s">
        <v>17</v>
      </c>
      <c r="O8" s="71">
        <f>SUM(O9:O13)</f>
        <v>21.950977532491326</v>
      </c>
      <c r="Q8" s="69">
        <f>SUM(Q9:Q13)</f>
        <v>36</v>
      </c>
      <c r="R8" s="90" t="s">
        <v>17</v>
      </c>
      <c r="S8" s="71">
        <f>SUM(S9:S13)</f>
        <v>22.154725143313463</v>
      </c>
      <c r="U8" s="69">
        <f>SUM(U9:U13)</f>
        <v>36</v>
      </c>
      <c r="V8" s="90" t="s">
        <v>17</v>
      </c>
      <c r="W8" s="71">
        <f>SUM(W9:W13)</f>
        <v>22.154725143313463</v>
      </c>
      <c r="Y8" s="69">
        <f>SUM(Y9:Y13)</f>
        <v>35</v>
      </c>
      <c r="Z8" s="90" t="s">
        <v>17</v>
      </c>
      <c r="AA8" s="71">
        <f>SUM(AA9:AA13)</f>
        <v>23.008360070633117</v>
      </c>
      <c r="AB8" s="137"/>
      <c r="AC8" s="69">
        <f>SUM(AC9:AC13)</f>
        <v>38</v>
      </c>
      <c r="AD8" s="90" t="s">
        <v>17</v>
      </c>
      <c r="AE8" s="71">
        <f>SUM(AE9:AE13)</f>
        <v>21.559849580404403</v>
      </c>
      <c r="AF8" s="137"/>
      <c r="AG8" s="69">
        <f>SUM(AG9:AG13)</f>
        <v>37</v>
      </c>
      <c r="AH8" s="90" t="s">
        <v>17</v>
      </c>
      <c r="AI8" s="71">
        <f>SUM(AI9:AI13)</f>
        <v>21.838239273718308</v>
      </c>
      <c r="AJ8" s="137"/>
      <c r="AK8" s="69">
        <f>SUM(AK9:AK13)</f>
        <v>36</v>
      </c>
      <c r="AL8" s="90" t="s">
        <v>17</v>
      </c>
      <c r="AM8" s="71">
        <f>SUM(AM9:AM13)</f>
        <v>22.183086603343011</v>
      </c>
      <c r="AN8" s="137"/>
      <c r="AO8" s="69">
        <f>SUM(AO9:AO13)</f>
        <v>35</v>
      </c>
      <c r="AP8" s="90" t="s">
        <v>17</v>
      </c>
      <c r="AQ8" s="71">
        <f>SUM(AQ9:AQ13)</f>
        <v>22.386834214165148</v>
      </c>
      <c r="AR8" s="137"/>
      <c r="AS8" s="69">
        <f>SUM(AS9:AS13)</f>
        <v>34</v>
      </c>
      <c r="AT8" s="90" t="s">
        <v>17</v>
      </c>
      <c r="AU8" s="71">
        <f>SUM(AU9:AU13)</f>
        <v>23.240469141484802</v>
      </c>
      <c r="AV8" s="137"/>
      <c r="AW8" s="69">
        <f>SUM(AW9:AW13)</f>
        <v>36</v>
      </c>
      <c r="AX8" s="90" t="s">
        <v>17</v>
      </c>
      <c r="AY8" s="71">
        <f>SUM(AY9:AY13)</f>
        <v>22.254735472660595</v>
      </c>
      <c r="AZ8" s="137"/>
      <c r="BA8" s="138">
        <f>SUM(BA9:BA13)</f>
        <v>35</v>
      </c>
      <c r="BB8" s="147" t="s">
        <v>17</v>
      </c>
      <c r="BC8" s="140">
        <f>SUM(BC9:BC13)</f>
        <v>22.599582802285294</v>
      </c>
      <c r="BD8" s="137"/>
      <c r="BE8" s="138">
        <f>SUM(BE9:BE13)</f>
        <v>34</v>
      </c>
      <c r="BF8" s="147" t="s">
        <v>17</v>
      </c>
      <c r="BG8" s="140">
        <f>SUM(BG9:BG13)</f>
        <v>22.803330413107435</v>
      </c>
      <c r="BH8" s="137"/>
      <c r="BI8" s="138">
        <f>SUM(BI9:BI13)</f>
        <v>33</v>
      </c>
      <c r="BJ8" s="147" t="s">
        <v>17</v>
      </c>
      <c r="BK8" s="140">
        <f>SUM(BK9:BK13)</f>
        <v>23.656965340427089</v>
      </c>
      <c r="BL8" s="137"/>
      <c r="BM8" s="138">
        <f>SUM(BM9:BM13)</f>
        <v>34</v>
      </c>
      <c r="BN8" s="147" t="s">
        <v>17</v>
      </c>
      <c r="BO8" s="140">
        <f>SUM(BO9:BO13)</f>
        <v>22.877972495599199</v>
      </c>
      <c r="BP8" s="137"/>
      <c r="BQ8" s="138">
        <f>SUM(BQ9:BQ13)</f>
        <v>33</v>
      </c>
      <c r="BR8" s="147" t="s">
        <v>17</v>
      </c>
      <c r="BS8" s="140">
        <f>SUM(BS9:BS13)</f>
        <v>23.08172010642134</v>
      </c>
      <c r="BT8" s="137"/>
      <c r="BU8" s="138">
        <f>SUM(BU9:BU13)</f>
        <v>32</v>
      </c>
      <c r="BV8" s="147" t="s">
        <v>17</v>
      </c>
      <c r="BW8" s="140">
        <f>SUM(BW9:BW13)</f>
        <v>23.935355033740993</v>
      </c>
      <c r="BX8" s="137"/>
      <c r="BY8" s="138">
        <f>SUM(BY9:BY13)</f>
        <v>32</v>
      </c>
      <c r="BZ8" s="147" t="s">
        <v>17</v>
      </c>
      <c r="CA8" s="140">
        <f>SUM(CA9:CA13)</f>
        <v>23.426567436046039</v>
      </c>
      <c r="CB8" s="137"/>
      <c r="CC8" s="138">
        <f>SUM(CC9:CC13)</f>
        <v>31</v>
      </c>
      <c r="CD8" s="147" t="s">
        <v>17</v>
      </c>
      <c r="CE8" s="140">
        <f>SUM(CE9:CE13)</f>
        <v>24.280202363365692</v>
      </c>
      <c r="CF8" s="137"/>
      <c r="CG8" s="138">
        <f>SUM(CG9:CG13)</f>
        <v>30</v>
      </c>
      <c r="CH8" s="147" t="s">
        <v>17</v>
      </c>
      <c r="CI8" s="140">
        <f>SUM(CI9:CI13)</f>
        <v>24.48394997418783</v>
      </c>
      <c r="CJ8" s="137"/>
      <c r="CK8" s="138">
        <f>SUM(CK9:CK13)</f>
        <v>37</v>
      </c>
      <c r="CL8" s="147" t="s">
        <v>17</v>
      </c>
      <c r="CM8" s="140">
        <f>SUM(CM9:CM13)</f>
        <v>21.672769757979445</v>
      </c>
      <c r="CN8" s="137"/>
      <c r="CO8" s="138">
        <f>SUM(CO9:CO13)</f>
        <v>36</v>
      </c>
      <c r="CP8" s="147" t="s">
        <v>17</v>
      </c>
      <c r="CQ8" s="140">
        <f>SUM(CQ9:CQ13)</f>
        <v>21.95115945129335</v>
      </c>
      <c r="CR8" s="137"/>
      <c r="CS8" s="138">
        <f>SUM(CS9:CS13)</f>
        <v>35</v>
      </c>
      <c r="CT8" s="147" t="s">
        <v>17</v>
      </c>
      <c r="CU8" s="140">
        <f>SUM(CU9:CU13)</f>
        <v>22.296006780918052</v>
      </c>
      <c r="CV8" s="137"/>
      <c r="CW8" s="138">
        <f>SUM(CW9:CW13)</f>
        <v>34</v>
      </c>
      <c r="CX8" s="147" t="s">
        <v>17</v>
      </c>
      <c r="CY8" s="140">
        <f>SUM(CY9:CY13)</f>
        <v>22.49975439174019</v>
      </c>
      <c r="CZ8" s="137"/>
      <c r="DA8" s="138">
        <f>SUM(DA9:DA13)</f>
        <v>33</v>
      </c>
      <c r="DB8" s="147" t="s">
        <v>17</v>
      </c>
      <c r="DC8" s="140">
        <f>SUM(DC9:DC13)</f>
        <v>23.353389319059843</v>
      </c>
      <c r="DD8" s="137"/>
      <c r="DE8" s="138">
        <f>SUM(DE9:DE13)</f>
        <v>35</v>
      </c>
      <c r="DF8" s="147" t="s">
        <v>17</v>
      </c>
      <c r="DG8" s="140">
        <f>SUM(DG9:DG13)</f>
        <v>22.367655650235637</v>
      </c>
      <c r="DH8" s="137"/>
      <c r="DI8" s="138">
        <f>SUM(DI9:DI13)</f>
        <v>34</v>
      </c>
      <c r="DJ8" s="147" t="s">
        <v>17</v>
      </c>
      <c r="DK8" s="140">
        <f>SUM(DK9:DK13)</f>
        <v>22.712502979860336</v>
      </c>
      <c r="DL8" s="137"/>
      <c r="DM8" s="138">
        <f>SUM(DM9:DM13)</f>
        <v>33</v>
      </c>
      <c r="DN8" s="147" t="s">
        <v>17</v>
      </c>
      <c r="DO8" s="140">
        <f>SUM(DO9:DO13)</f>
        <v>22.916250590682477</v>
      </c>
      <c r="DP8" s="137"/>
      <c r="DQ8" s="138">
        <f>SUM(DQ9:DQ13)</f>
        <v>32</v>
      </c>
      <c r="DR8" s="147" t="s">
        <v>17</v>
      </c>
      <c r="DS8" s="140">
        <f>SUM(DS9:DS13)</f>
        <v>23.76988551800213</v>
      </c>
      <c r="DT8" s="137"/>
      <c r="DU8" s="138">
        <f>SUM(DU9:DU13)</f>
        <v>33</v>
      </c>
      <c r="DV8" s="147" t="s">
        <v>17</v>
      </c>
      <c r="DW8" s="140">
        <f>SUM(DW9:DW13)</f>
        <v>22.99089267317424</v>
      </c>
      <c r="DX8" s="137"/>
      <c r="DY8" s="138">
        <f>SUM(DY9:DY13)</f>
        <v>32</v>
      </c>
      <c r="DZ8" s="147" t="s">
        <v>17</v>
      </c>
      <c r="EA8" s="140">
        <f>SUM(EA9:EA13)</f>
        <v>23.194640283996382</v>
      </c>
      <c r="EB8" s="137"/>
      <c r="EC8" s="138">
        <f>SUM(EC9:EC13)</f>
        <v>31</v>
      </c>
      <c r="ED8" s="147" t="s">
        <v>17</v>
      </c>
      <c r="EE8" s="140">
        <f>SUM(EE9:EE13)</f>
        <v>24.048275211316035</v>
      </c>
      <c r="EF8" s="137"/>
      <c r="EG8" s="138">
        <f>SUM(EG9:EG13)</f>
        <v>31</v>
      </c>
      <c r="EH8" s="147" t="s">
        <v>17</v>
      </c>
      <c r="EI8" s="140">
        <f>SUM(EI9:EI13)</f>
        <v>23.53948761362108</v>
      </c>
      <c r="EJ8" s="137"/>
      <c r="EK8" s="138">
        <f>SUM(EK9:EK13)</f>
        <v>30</v>
      </c>
      <c r="EL8" s="147" t="s">
        <v>17</v>
      </c>
      <c r="EM8" s="140">
        <f>SUM(EM9:EM13)</f>
        <v>24.393122540940734</v>
      </c>
      <c r="EN8" s="137"/>
      <c r="EO8" s="138">
        <f>SUM(EO9:EO13)</f>
        <v>29</v>
      </c>
      <c r="EP8" s="147" t="s">
        <v>17</v>
      </c>
      <c r="EQ8" s="140">
        <f>SUM(EQ9:EQ13)</f>
        <v>24.596870151762872</v>
      </c>
      <c r="ER8" s="137"/>
      <c r="ES8" s="138">
        <f>SUM(ES9:ES13)</f>
        <v>34</v>
      </c>
      <c r="ET8" s="147" t="s">
        <v>17</v>
      </c>
      <c r="EU8" s="140">
        <f>SUM(EU9:EU13)</f>
        <v>22.599764721087322</v>
      </c>
      <c r="EV8" s="137"/>
      <c r="EW8" s="138">
        <f>SUM(EW9:EW13)</f>
        <v>33</v>
      </c>
      <c r="EX8" s="147" t="s">
        <v>17</v>
      </c>
      <c r="EY8" s="140">
        <f>SUM(EY9:EY13)</f>
        <v>22.944612050712021</v>
      </c>
      <c r="EZ8" s="137"/>
      <c r="FA8" s="138">
        <f>SUM(FA9:FA13)</f>
        <v>32</v>
      </c>
      <c r="FB8" s="147" t="s">
        <v>17</v>
      </c>
      <c r="FC8" s="140">
        <f>SUM(FC9:FC13)</f>
        <v>23.148359661534162</v>
      </c>
      <c r="FD8" s="137"/>
      <c r="FE8" s="138">
        <f>SUM(FE9:FE13)</f>
        <v>31</v>
      </c>
      <c r="FF8" s="147" t="s">
        <v>17</v>
      </c>
      <c r="FG8" s="140">
        <f>SUM(FG9:FG13)</f>
        <v>24.001994588853815</v>
      </c>
      <c r="FH8" s="137"/>
      <c r="FI8" s="138">
        <f>SUM(FI9:FI13)</f>
        <v>32</v>
      </c>
      <c r="FJ8" s="147" t="s">
        <v>17</v>
      </c>
      <c r="FK8" s="140">
        <f>SUM(FK9:FK13)</f>
        <v>23.223001744025929</v>
      </c>
      <c r="FL8" s="137"/>
      <c r="FM8" s="138">
        <f>SUM(FM9:FM13)</f>
        <v>31</v>
      </c>
      <c r="FN8" s="147" t="s">
        <v>17</v>
      </c>
      <c r="FO8" s="140">
        <f>SUM(FO9:FO13)</f>
        <v>23.426749354848067</v>
      </c>
      <c r="FP8" s="137"/>
      <c r="FQ8" s="138">
        <f>SUM(FQ9:FQ13)</f>
        <v>30</v>
      </c>
      <c r="FR8" s="147" t="s">
        <v>17</v>
      </c>
      <c r="FS8" s="140">
        <f>SUM(FS9:FS13)</f>
        <v>24.28038428216772</v>
      </c>
      <c r="FT8" s="137"/>
      <c r="FU8" s="138">
        <f>SUM(FU9:FU13)</f>
        <v>30</v>
      </c>
      <c r="FV8" s="147" t="s">
        <v>17</v>
      </c>
      <c r="FW8" s="140">
        <f>SUM(FW9:FW13)</f>
        <v>23.771596684472765</v>
      </c>
      <c r="FX8" s="137"/>
      <c r="FY8" s="138">
        <f>SUM(FY9:FY13)</f>
        <v>29</v>
      </c>
      <c r="FZ8" s="147" t="s">
        <v>17</v>
      </c>
      <c r="GA8" s="140">
        <f>SUM(GA9:GA13)</f>
        <v>24.625231611792419</v>
      </c>
      <c r="GB8" s="137"/>
      <c r="GC8" s="138">
        <f>SUM(GC9:GC13)</f>
        <v>28</v>
      </c>
      <c r="GD8" s="147" t="s">
        <v>17</v>
      </c>
      <c r="GE8" s="140">
        <f>SUM(GE9:GE13)</f>
        <v>24.828979222614556</v>
      </c>
      <c r="GF8" s="137"/>
      <c r="GG8" s="138">
        <f>SUM(GG9:GG13)</f>
        <v>31</v>
      </c>
      <c r="GH8" s="147" t="s">
        <v>17</v>
      </c>
      <c r="GI8" s="140">
        <f>SUM(GI9:GI13)</f>
        <v>23.639497942968212</v>
      </c>
      <c r="GJ8" s="137"/>
      <c r="GK8" s="138">
        <f>SUM(GK9:GK13)</f>
        <v>29</v>
      </c>
      <c r="GL8" s="147" t="s">
        <v>17</v>
      </c>
      <c r="GM8" s="140">
        <f>SUM(GM9:GM13)</f>
        <v>24.188092883415049</v>
      </c>
      <c r="GN8" s="137"/>
      <c r="GO8" s="138">
        <f>SUM(GO9:GO13)</f>
        <v>28</v>
      </c>
      <c r="GP8" s="147" t="s">
        <v>17</v>
      </c>
      <c r="GQ8" s="140">
        <f>SUM(GQ9:GQ13)</f>
        <v>25.041727810734702</v>
      </c>
      <c r="GR8" s="137"/>
      <c r="GS8" s="138">
        <f>SUM(GS9:GS13)</f>
        <v>27</v>
      </c>
      <c r="GT8" s="147" t="s">
        <v>17</v>
      </c>
      <c r="GU8" s="140">
        <f>SUM(GU9:GU13)</f>
        <v>25.24547542155684</v>
      </c>
      <c r="GV8" s="137"/>
      <c r="GW8" s="138">
        <f>SUM(GW9:GW13)</f>
        <v>28</v>
      </c>
      <c r="GX8" s="147" t="s">
        <v>17</v>
      </c>
      <c r="GY8" s="140">
        <f>SUM(GY9:GY13)</f>
        <v>24.466482576728954</v>
      </c>
      <c r="GZ8" s="137"/>
      <c r="HA8" s="138">
        <f>SUM(HA9:HA13)</f>
        <v>27</v>
      </c>
      <c r="HB8" s="147" t="s">
        <v>17</v>
      </c>
      <c r="HC8" s="140">
        <f>SUM(HC9:HC13)</f>
        <v>25.320117504048607</v>
      </c>
      <c r="HD8" s="137"/>
      <c r="HE8" s="138">
        <f>SUM(HE9:HE13)</f>
        <v>26</v>
      </c>
      <c r="HF8" s="147" t="s">
        <v>17</v>
      </c>
      <c r="HG8" s="140">
        <f>SUM(HG9:HG13)</f>
        <v>25.523865114870745</v>
      </c>
      <c r="HH8" s="137"/>
      <c r="HI8" s="138">
        <f>SUM(HI9:HI13)</f>
        <v>25</v>
      </c>
      <c r="HJ8" s="147" t="s">
        <v>17</v>
      </c>
      <c r="HK8" s="140">
        <f>SUM(HK9:HK13)</f>
        <v>25.868712444495443</v>
      </c>
      <c r="HL8" s="137"/>
      <c r="HM8" s="138">
        <f>SUM(HM9:HM13)</f>
        <v>36</v>
      </c>
      <c r="HN8" s="147" t="s">
        <v>17</v>
      </c>
      <c r="HO8" s="140">
        <f>SUM(HO9:HO13)</f>
        <v>22.34267028452394</v>
      </c>
      <c r="HP8" s="137"/>
      <c r="HQ8" s="138">
        <f>SUM(HQ9:HQ13)</f>
        <v>35</v>
      </c>
      <c r="HR8" s="147" t="s">
        <v>17</v>
      </c>
      <c r="HS8" s="140">
        <f>SUM(HS9:HS13)</f>
        <v>22.621059977837845</v>
      </c>
      <c r="HT8" s="137"/>
      <c r="HU8" s="138">
        <f>SUM(HU9:HU13)</f>
        <v>34</v>
      </c>
      <c r="HV8" s="147" t="s">
        <v>17</v>
      </c>
      <c r="HW8" s="140">
        <f>SUM(HW9:HW13)</f>
        <v>22.965907307462547</v>
      </c>
      <c r="HX8" s="137"/>
      <c r="HY8" s="138">
        <f>SUM(HY9:HY13)</f>
        <v>33</v>
      </c>
      <c r="HZ8" s="147" t="s">
        <v>17</v>
      </c>
      <c r="IA8" s="140">
        <f>SUM(IA9:IA13)</f>
        <v>23.169654918284685</v>
      </c>
      <c r="IB8" s="137"/>
      <c r="IC8" s="138">
        <f>SUM(IC9:IC13)</f>
        <v>32</v>
      </c>
      <c r="ID8" s="147" t="s">
        <v>17</v>
      </c>
      <c r="IE8" s="140">
        <f>SUM(IE9:IE13)</f>
        <v>24.023289845604339</v>
      </c>
      <c r="IF8" s="137"/>
      <c r="IG8" s="138">
        <f>SUM(IG9:IG13)</f>
        <v>34</v>
      </c>
      <c r="IH8" s="147" t="s">
        <v>17</v>
      </c>
      <c r="II8" s="140">
        <f>SUM(II9:II13)</f>
        <v>23.037556176780132</v>
      </c>
      <c r="IJ8" s="137"/>
      <c r="IK8" s="138">
        <f>SUM(IK9:IK13)</f>
        <v>33</v>
      </c>
      <c r="IL8" s="147" t="s">
        <v>17</v>
      </c>
      <c r="IM8" s="140">
        <f>SUM(IM9:IM13)</f>
        <v>23.382403506404835</v>
      </c>
      <c r="IN8" s="137"/>
      <c r="IO8" s="138">
        <f>SUM(IO9:IO13)</f>
        <v>32</v>
      </c>
      <c r="IP8" s="147" t="s">
        <v>17</v>
      </c>
      <c r="IQ8" s="140">
        <f>SUM(IQ9:IQ13)</f>
        <v>23.586151117226972</v>
      </c>
      <c r="IR8" s="137"/>
      <c r="IS8" s="138">
        <f>SUM(IS9:IS13)</f>
        <v>31</v>
      </c>
      <c r="IT8" s="147" t="s">
        <v>17</v>
      </c>
      <c r="IU8" s="140">
        <f>SUM(IU9:IU13)</f>
        <v>24.439786044546626</v>
      </c>
      <c r="IV8" s="137"/>
      <c r="IW8" s="138">
        <f>SUM(IW9:IW13)</f>
        <v>32</v>
      </c>
      <c r="IX8" s="147" t="s">
        <v>17</v>
      </c>
      <c r="IY8" s="140">
        <f>SUM(IY9:IY13)</f>
        <v>23.660793199718739</v>
      </c>
      <c r="IZ8" s="137"/>
      <c r="JA8" s="138">
        <f>SUM(JA9:JA13)</f>
        <v>31</v>
      </c>
      <c r="JB8" s="147" t="s">
        <v>17</v>
      </c>
      <c r="JC8" s="140">
        <f>SUM(JC9:JC13)</f>
        <v>23.864540810540877</v>
      </c>
      <c r="JD8" s="137"/>
      <c r="JE8" s="138">
        <f>SUM(JE9:JE13)</f>
        <v>30</v>
      </c>
      <c r="JF8" s="147" t="s">
        <v>17</v>
      </c>
      <c r="JG8" s="140">
        <f>SUM(JG9:JG13)</f>
        <v>24.71817573786053</v>
      </c>
      <c r="JH8" s="137"/>
      <c r="JI8" s="138">
        <f>SUM(JI9:JI13)</f>
        <v>30</v>
      </c>
      <c r="JJ8" s="147" t="s">
        <v>17</v>
      </c>
      <c r="JK8" s="140">
        <f>SUM(JK9:JK13)</f>
        <v>24.209388140165576</v>
      </c>
      <c r="JL8" s="137"/>
      <c r="JM8" s="138">
        <f>SUM(JM9:JM13)</f>
        <v>29</v>
      </c>
      <c r="JN8" s="147" t="s">
        <v>17</v>
      </c>
      <c r="JO8" s="140">
        <f>SUM(JO9:JO13)</f>
        <v>25.063023067485229</v>
      </c>
      <c r="JP8" s="137"/>
      <c r="JQ8" s="138">
        <f>SUM(JQ9:JQ13)</f>
        <v>28</v>
      </c>
      <c r="JR8" s="147" t="s">
        <v>17</v>
      </c>
      <c r="JS8" s="140">
        <f>SUM(JS9:JS13)</f>
        <v>25.266770678307367</v>
      </c>
      <c r="JT8" s="137"/>
      <c r="JU8" s="138">
        <f>SUM(JU9:JU13)</f>
        <v>33</v>
      </c>
      <c r="JV8" s="147" t="s">
        <v>17</v>
      </c>
      <c r="JW8" s="140">
        <f>SUM(JW9:JW13)</f>
        <v>23.269665247631817</v>
      </c>
      <c r="JX8" s="137"/>
      <c r="JY8" s="138">
        <f>SUM(JY9:JY13)</f>
        <v>32</v>
      </c>
      <c r="JZ8" s="147" t="s">
        <v>17</v>
      </c>
      <c r="KA8" s="140">
        <f>SUM(KA9:KA13)</f>
        <v>23.614512577256519</v>
      </c>
      <c r="KB8" s="137"/>
      <c r="KC8" s="138">
        <f>SUM(KC9:KC13)</f>
        <v>31</v>
      </c>
      <c r="KD8" s="147" t="s">
        <v>17</v>
      </c>
      <c r="KE8" s="140">
        <f>SUM(KE9:KE13)</f>
        <v>23.818260188078657</v>
      </c>
      <c r="KF8" s="137"/>
      <c r="KG8" s="138">
        <f>SUM(KG9:KG13)</f>
        <v>30</v>
      </c>
      <c r="KH8" s="147" t="s">
        <v>17</v>
      </c>
      <c r="KI8" s="140">
        <f>SUM(KI9:KI13)</f>
        <v>24.671895115398311</v>
      </c>
      <c r="KJ8" s="137"/>
      <c r="KK8" s="138">
        <f>SUM(KK9:KK13)</f>
        <v>31</v>
      </c>
      <c r="KL8" s="147" t="s">
        <v>17</v>
      </c>
      <c r="KM8" s="140">
        <f>SUM(KM9:KM13)</f>
        <v>23.892902270570424</v>
      </c>
      <c r="KN8" s="137"/>
      <c r="KO8" s="138">
        <f>SUM(KO9:KO13)</f>
        <v>30</v>
      </c>
      <c r="KP8" s="147" t="s">
        <v>17</v>
      </c>
      <c r="KQ8" s="140">
        <f>SUM(KQ9:KQ13)</f>
        <v>24.096649881392562</v>
      </c>
      <c r="KR8" s="137"/>
      <c r="KS8" s="138">
        <f>SUM(KS9:KS13)</f>
        <v>29</v>
      </c>
      <c r="KT8" s="147" t="s">
        <v>17</v>
      </c>
      <c r="KU8" s="140">
        <f>SUM(KU9:KU13)</f>
        <v>24.950284808712215</v>
      </c>
      <c r="KV8" s="137"/>
      <c r="KW8" s="138">
        <f>SUM(KW9:KW13)</f>
        <v>29</v>
      </c>
      <c r="KX8" s="147" t="s">
        <v>17</v>
      </c>
      <c r="KY8" s="140">
        <f>SUM(KY9:KY13)</f>
        <v>24.441497211017261</v>
      </c>
      <c r="KZ8" s="137"/>
      <c r="LA8" s="138">
        <f>SUM(LA9:LA13)</f>
        <v>28</v>
      </c>
      <c r="LB8" s="147" t="s">
        <v>17</v>
      </c>
      <c r="LC8" s="140">
        <f>SUM(LC9:LC13)</f>
        <v>25.295132138336914</v>
      </c>
      <c r="LD8" s="137"/>
      <c r="LE8" s="138">
        <f>SUM(LE9:LE13)</f>
        <v>27</v>
      </c>
      <c r="LF8" s="147" t="s">
        <v>17</v>
      </c>
      <c r="LG8" s="140">
        <f>SUM(LG9:LG13)</f>
        <v>25.498879749159052</v>
      </c>
      <c r="LH8" s="137"/>
      <c r="LI8" s="138">
        <f>SUM(LI9:LI13)</f>
        <v>30</v>
      </c>
      <c r="LJ8" s="147" t="s">
        <v>17</v>
      </c>
      <c r="LK8" s="140">
        <f>SUM(LK9:LK13)</f>
        <v>24.309398469512708</v>
      </c>
      <c r="LL8" s="137"/>
      <c r="LM8" s="138">
        <f>SUM(LM9:LM13)</f>
        <v>29</v>
      </c>
      <c r="LN8" s="147" t="s">
        <v>17</v>
      </c>
      <c r="LO8" s="140">
        <f>SUM(LO9:LO13)</f>
        <v>24.513146080334845</v>
      </c>
      <c r="LP8" s="137"/>
      <c r="LQ8" s="138">
        <f>SUM(LQ9:LQ13)</f>
        <v>28</v>
      </c>
      <c r="LR8" s="147" t="s">
        <v>17</v>
      </c>
      <c r="LS8" s="140">
        <f>SUM(LS9:LS13)</f>
        <v>25.366781007654499</v>
      </c>
      <c r="LT8" s="137"/>
      <c r="LU8" s="138">
        <f>SUM(LU9:LU13)</f>
        <v>28</v>
      </c>
      <c r="LV8" s="147" t="s">
        <v>17</v>
      </c>
      <c r="LW8" s="140">
        <f>SUM(LW9:LW13)</f>
        <v>24.857993409959544</v>
      </c>
      <c r="LX8" s="137"/>
      <c r="LY8" s="138">
        <f>SUM(LY9:LY13)</f>
        <v>27</v>
      </c>
      <c r="LZ8" s="147" t="s">
        <v>17</v>
      </c>
      <c r="MA8" s="140">
        <f>SUM(MA9:MA13)</f>
        <v>25.711628337279198</v>
      </c>
      <c r="MB8" s="137"/>
      <c r="MC8" s="138">
        <f>SUM(MC9:MC13)</f>
        <v>26</v>
      </c>
      <c r="MD8" s="147" t="s">
        <v>17</v>
      </c>
      <c r="ME8" s="140">
        <f>SUM(ME9:ME13)</f>
        <v>25.915375948101335</v>
      </c>
      <c r="MF8" s="137"/>
      <c r="MG8" s="138">
        <f>SUM(MG9:MG13)</f>
        <v>27</v>
      </c>
      <c r="MH8" s="147" t="s">
        <v>17</v>
      </c>
      <c r="MI8" s="140">
        <f>SUM(MI9:MI13)</f>
        <v>25.136383103273449</v>
      </c>
      <c r="MJ8" s="137"/>
      <c r="MK8" s="138">
        <f>SUM(MK9:MK13)</f>
        <v>26</v>
      </c>
      <c r="ML8" s="147" t="s">
        <v>17</v>
      </c>
      <c r="MM8" s="140">
        <f>SUM(MM9:MM13)</f>
        <v>25.990018030593102</v>
      </c>
      <c r="MN8" s="137"/>
      <c r="MO8" s="138">
        <f>SUM(MO9:MO13)</f>
        <v>25</v>
      </c>
      <c r="MP8" s="147" t="s">
        <v>17</v>
      </c>
      <c r="MQ8" s="140">
        <f>SUM(MQ9:MQ13)</f>
        <v>26.19376564141524</v>
      </c>
      <c r="MR8" s="137"/>
      <c r="MS8" s="138">
        <f>SUM(MS9:MS13)</f>
        <v>24</v>
      </c>
      <c r="MT8" s="147" t="s">
        <v>17</v>
      </c>
      <c r="MU8" s="140">
        <f>SUM(MU9:MU13)</f>
        <v>26.538612971039939</v>
      </c>
      <c r="MV8" s="137"/>
      <c r="MW8" s="138">
        <f>SUM(MW9:MW13)</f>
        <v>32</v>
      </c>
      <c r="MX8" s="147" t="s">
        <v>17</v>
      </c>
      <c r="MY8" s="140">
        <f>SUM(MY9:MY13)</f>
        <v>23.382585425206859</v>
      </c>
      <c r="MZ8" s="137"/>
      <c r="NA8" s="138">
        <f>SUM(NA9:NA13)</f>
        <v>31</v>
      </c>
      <c r="NB8" s="147" t="s">
        <v>17</v>
      </c>
      <c r="NC8" s="140">
        <f>SUM(NC9:NC13)</f>
        <v>23.727432754831561</v>
      </c>
      <c r="ND8" s="137"/>
      <c r="NE8" s="138">
        <f>SUM(NE9:NE13)</f>
        <v>30</v>
      </c>
      <c r="NF8" s="147" t="s">
        <v>17</v>
      </c>
      <c r="NG8" s="140">
        <f>SUM(NG9:NG13)</f>
        <v>23.931180365653699</v>
      </c>
      <c r="NH8" s="137"/>
      <c r="NI8" s="138">
        <f>SUM(NI9:NI13)</f>
        <v>29</v>
      </c>
      <c r="NJ8" s="147" t="s">
        <v>17</v>
      </c>
      <c r="NK8" s="140">
        <f>SUM(NK9:NK13)</f>
        <v>24.784815292973352</v>
      </c>
      <c r="NL8" s="137"/>
      <c r="NM8" s="138">
        <f>SUM(NM9:NM13)</f>
        <v>30</v>
      </c>
      <c r="NN8" s="147" t="s">
        <v>17</v>
      </c>
      <c r="NO8" s="140">
        <f>SUM(NO9:NO13)</f>
        <v>24.005822448145466</v>
      </c>
      <c r="NP8" s="137"/>
      <c r="NQ8" s="138">
        <f>SUM(NQ9:NQ13)</f>
        <v>29</v>
      </c>
      <c r="NR8" s="147" t="s">
        <v>17</v>
      </c>
      <c r="NS8" s="140">
        <f>SUM(NS9:NS13)</f>
        <v>24.209570058967604</v>
      </c>
      <c r="NT8" s="137"/>
      <c r="NU8" s="138">
        <f>SUM(NU9:NU13)</f>
        <v>28</v>
      </c>
      <c r="NV8" s="147" t="s">
        <v>17</v>
      </c>
      <c r="NW8" s="140">
        <f>SUM(NW9:NW13)</f>
        <v>25.063204986287257</v>
      </c>
      <c r="NX8" s="137"/>
      <c r="NY8" s="138">
        <f>SUM(NY9:NY13)</f>
        <v>28</v>
      </c>
      <c r="NZ8" s="147" t="s">
        <v>17</v>
      </c>
      <c r="OA8" s="140">
        <f>SUM(OA9:OA13)</f>
        <v>24.554417388592302</v>
      </c>
      <c r="OB8" s="137"/>
      <c r="OC8" s="138">
        <f>SUM(OC9:OC13)</f>
        <v>27</v>
      </c>
      <c r="OD8" s="147" t="s">
        <v>17</v>
      </c>
      <c r="OE8" s="140">
        <f>SUM(OE9:OE13)</f>
        <v>25.408052315911956</v>
      </c>
      <c r="OF8" s="137"/>
      <c r="OG8" s="138">
        <f>SUM(OG9:OG13)</f>
        <v>26</v>
      </c>
      <c r="OH8" s="147" t="s">
        <v>17</v>
      </c>
      <c r="OI8" s="140">
        <f>SUM(OI9:OI13)</f>
        <v>25.611799926734093</v>
      </c>
      <c r="OJ8" s="137"/>
      <c r="OK8" s="138">
        <f>SUM(OK9:OK13)</f>
        <v>29</v>
      </c>
      <c r="OL8" s="147" t="s">
        <v>17</v>
      </c>
      <c r="OM8" s="140">
        <f>SUM(OM9:OM13)</f>
        <v>24.422318647087749</v>
      </c>
      <c r="ON8" s="137"/>
      <c r="OO8" s="138">
        <f>SUM(OO9:OO13)</f>
        <v>27</v>
      </c>
      <c r="OP8" s="147" t="s">
        <v>17</v>
      </c>
      <c r="OQ8" s="140">
        <f>SUM(OQ9:OQ13)</f>
        <v>24.970913587534586</v>
      </c>
      <c r="OR8" s="137"/>
      <c r="OS8" s="138">
        <f>SUM(OS9:OS13)</f>
        <v>26</v>
      </c>
      <c r="OT8" s="147" t="s">
        <v>17</v>
      </c>
      <c r="OU8" s="140">
        <f>SUM(OU9:OU13)</f>
        <v>25.824548514854239</v>
      </c>
      <c r="OV8" s="137"/>
      <c r="OW8" s="138">
        <f>SUM(OW9:OW13)</f>
        <v>25</v>
      </c>
      <c r="OX8" s="147" t="s">
        <v>17</v>
      </c>
      <c r="OY8" s="140">
        <f>SUM(OY9:OY13)</f>
        <v>26.028296125676377</v>
      </c>
      <c r="OZ8" s="137"/>
      <c r="PA8" s="138">
        <f>SUM(PA9:PA13)</f>
        <v>26</v>
      </c>
      <c r="PB8" s="147" t="s">
        <v>17</v>
      </c>
      <c r="PC8" s="140">
        <f>SUM(PC9:PC13)</f>
        <v>25.249303280848491</v>
      </c>
      <c r="PD8" s="137"/>
      <c r="PE8" s="138">
        <f>SUM(PE9:PE13)</f>
        <v>25</v>
      </c>
      <c r="PF8" s="147" t="s">
        <v>17</v>
      </c>
      <c r="PG8" s="140">
        <f>SUM(PG9:PG13)</f>
        <v>26.102938208168144</v>
      </c>
      <c r="PH8" s="137"/>
      <c r="PI8" s="138">
        <f>SUM(PI9:PI13)</f>
        <v>24</v>
      </c>
      <c r="PJ8" s="147" t="s">
        <v>17</v>
      </c>
      <c r="PK8" s="140">
        <f>SUM(PK9:PK13)</f>
        <v>26.306685818990282</v>
      </c>
      <c r="PL8" s="137"/>
      <c r="PM8" s="138">
        <f>SUM(PM9:PM13)</f>
        <v>23</v>
      </c>
      <c r="PN8" s="147" t="s">
        <v>17</v>
      </c>
      <c r="PO8" s="140">
        <f>SUM(PO9:PO13)</f>
        <v>26.65153314861498</v>
      </c>
      <c r="PP8" s="137"/>
      <c r="PQ8" s="138">
        <f>SUM(PQ9:PQ13)</f>
        <v>28</v>
      </c>
      <c r="PR8" s="147" t="s">
        <v>17</v>
      </c>
      <c r="PS8" s="140">
        <f>SUM(PS9:PS13)</f>
        <v>24.654427717939434</v>
      </c>
      <c r="PT8" s="137"/>
      <c r="PU8" s="138">
        <f>SUM(PU9:PU13)</f>
        <v>27</v>
      </c>
      <c r="PV8" s="147" t="s">
        <v>17</v>
      </c>
      <c r="PW8" s="140">
        <f>SUM(PW9:PW13)</f>
        <v>24.858175328761572</v>
      </c>
      <c r="PX8" s="137"/>
      <c r="PY8" s="138">
        <f>SUM(PY9:PY13)</f>
        <v>26</v>
      </c>
      <c r="PZ8" s="147" t="s">
        <v>17</v>
      </c>
      <c r="QA8" s="140">
        <f>SUM(QA9:QA13)</f>
        <v>25.711810256081225</v>
      </c>
      <c r="QB8" s="137"/>
      <c r="QC8" s="138">
        <f>SUM(QC9:QC13)</f>
        <v>26</v>
      </c>
      <c r="QD8" s="147" t="s">
        <v>17</v>
      </c>
      <c r="QE8" s="140">
        <f>SUM(QE9:QE13)</f>
        <v>25.203022658386271</v>
      </c>
      <c r="QF8" s="137"/>
      <c r="QG8" s="138">
        <f>SUM(QG9:QG13)</f>
        <v>25</v>
      </c>
      <c r="QH8" s="147" t="s">
        <v>17</v>
      </c>
      <c r="QI8" s="140">
        <f>SUM(QI9:QI13)</f>
        <v>26.056657585705924</v>
      </c>
      <c r="QJ8" s="137"/>
      <c r="QK8" s="138">
        <f>SUM(QK9:QK13)</f>
        <v>24</v>
      </c>
      <c r="QL8" s="147" t="s">
        <v>17</v>
      </c>
      <c r="QM8" s="140">
        <f>SUM(QM9:QM13)</f>
        <v>26.260405196528062</v>
      </c>
      <c r="QN8" s="137"/>
      <c r="QO8" s="138">
        <f>SUM(QO9:QO13)</f>
        <v>25</v>
      </c>
      <c r="QP8" s="147" t="s">
        <v>17</v>
      </c>
      <c r="QQ8" s="140">
        <f>SUM(QQ9:QQ13)</f>
        <v>25.481412351700175</v>
      </c>
      <c r="QR8" s="137"/>
      <c r="QS8" s="138">
        <f>SUM(QS9:QS13)</f>
        <v>24</v>
      </c>
      <c r="QT8" s="147" t="s">
        <v>17</v>
      </c>
      <c r="QU8" s="140">
        <f>SUM(QU9:QU13)</f>
        <v>26.335047279019829</v>
      </c>
      <c r="QV8" s="137"/>
      <c r="QW8" s="138">
        <f>SUM(QW9:QW13)</f>
        <v>23</v>
      </c>
      <c r="QX8" s="147" t="s">
        <v>17</v>
      </c>
      <c r="QY8" s="140">
        <f>SUM(QY9:QY13)</f>
        <v>26.538794889841967</v>
      </c>
      <c r="QZ8" s="137"/>
      <c r="RA8" s="138">
        <f>SUM(RA9:RA13)</f>
        <v>22</v>
      </c>
      <c r="RB8" s="147" t="s">
        <v>17</v>
      </c>
      <c r="RC8" s="140">
        <f>SUM(RC9:RC13)</f>
        <v>26.883642219466665</v>
      </c>
      <c r="RD8" s="137"/>
      <c r="RE8" s="138">
        <f>SUM(RE9:RE13)</f>
        <v>22</v>
      </c>
      <c r="RF8" s="147" t="s">
        <v>17</v>
      </c>
      <c r="RG8" s="140">
        <f>SUM(RG9:RG13)</f>
        <v>26.883642219466665</v>
      </c>
      <c r="RH8" s="137"/>
      <c r="RI8" s="138">
        <f>SUM(RI9:RI13)</f>
        <v>24</v>
      </c>
      <c r="RJ8" s="147" t="s">
        <v>17</v>
      </c>
      <c r="RK8" s="140">
        <f>SUM(RK9:RK13)</f>
        <v>25.897908550642466</v>
      </c>
      <c r="RL8" s="137"/>
      <c r="RM8" s="138">
        <f>SUM(RM9:RM13)</f>
        <v>23</v>
      </c>
      <c r="RN8" s="147" t="s">
        <v>17</v>
      </c>
      <c r="RO8" s="140">
        <f>SUM(RO9:RO13)</f>
        <v>26.75154347796212</v>
      </c>
      <c r="RP8" s="137"/>
      <c r="RQ8" s="138">
        <f>SUM(RQ9:RQ13)</f>
        <v>22</v>
      </c>
      <c r="RR8" s="147" t="s">
        <v>17</v>
      </c>
      <c r="RS8" s="140">
        <f>SUM(RS9:RS13)</f>
        <v>26.955291088784257</v>
      </c>
      <c r="RT8" s="137"/>
      <c r="RU8" s="138">
        <f>SUM(RU9:RU13)</f>
        <v>21</v>
      </c>
      <c r="RV8" s="147" t="s">
        <v>17</v>
      </c>
      <c r="RW8" s="140">
        <f>SUM(RW9:RW13)</f>
        <v>27.300138418408956</v>
      </c>
      <c r="RX8" s="137"/>
      <c r="RY8" s="138">
        <f>SUM(RY9:RY13)</f>
        <v>20</v>
      </c>
      <c r="RZ8" s="147" t="s">
        <v>17</v>
      </c>
      <c r="SA8" s="140">
        <f>SUM(SA9:SA13)</f>
        <v>27.578528111722861</v>
      </c>
      <c r="SB8" s="137"/>
      <c r="SC8" s="137"/>
      <c r="SD8" s="137"/>
      <c r="SE8" s="137"/>
      <c r="SF8" s="137"/>
      <c r="SG8" s="137"/>
      <c r="SH8" s="137"/>
      <c r="SI8" s="137"/>
      <c r="SJ8" s="137"/>
      <c r="SK8" s="137"/>
      <c r="SL8" s="137"/>
      <c r="SM8" s="137"/>
      <c r="SN8" s="137"/>
      <c r="SO8" s="137"/>
      <c r="SP8" s="137"/>
      <c r="SQ8" s="137"/>
      <c r="SR8" s="137"/>
      <c r="SS8" s="137"/>
      <c r="ST8" s="137"/>
      <c r="SU8" s="137"/>
      <c r="SV8" s="137"/>
      <c r="SW8" s="137"/>
      <c r="SX8" s="137"/>
      <c r="SY8" s="137"/>
      <c r="SZ8" s="137"/>
      <c r="TA8" s="137"/>
      <c r="TB8" s="137"/>
      <c r="TC8" s="137"/>
      <c r="TD8" s="137"/>
      <c r="TE8" s="137"/>
      <c r="TF8" s="137"/>
      <c r="TG8" s="137"/>
      <c r="TH8" s="137"/>
      <c r="TI8" s="137"/>
      <c r="TJ8" s="137"/>
      <c r="TK8" s="137"/>
      <c r="TL8" s="137"/>
      <c r="TM8" s="137"/>
      <c r="TN8" s="137"/>
      <c r="TO8" s="137"/>
      <c r="TP8" s="137"/>
      <c r="TQ8" s="137"/>
      <c r="TR8" s="137"/>
      <c r="TS8" s="137"/>
      <c r="TT8" s="137"/>
      <c r="TU8" s="137"/>
      <c r="TV8" s="137"/>
      <c r="TW8" s="137"/>
      <c r="TX8" s="137"/>
      <c r="TY8" s="137"/>
      <c r="TZ8" s="137"/>
      <c r="UA8" s="137"/>
      <c r="UB8" s="137"/>
      <c r="UC8" s="137"/>
      <c r="UD8" s="137"/>
      <c r="UE8" s="137"/>
      <c r="UF8" s="137"/>
      <c r="UG8" s="137"/>
      <c r="UH8" s="137"/>
      <c r="UI8" s="137"/>
      <c r="UJ8" s="137"/>
      <c r="UK8" s="137"/>
      <c r="UL8" s="137"/>
      <c r="UM8" s="137"/>
      <c r="UN8" s="137"/>
      <c r="UO8" s="137"/>
      <c r="UP8" s="137"/>
      <c r="UQ8" s="137"/>
      <c r="UR8" s="137"/>
      <c r="US8" s="137"/>
      <c r="UT8" s="137"/>
      <c r="UU8" s="137"/>
      <c r="UV8" s="137"/>
      <c r="UW8" s="137"/>
      <c r="UX8" s="137"/>
      <c r="UY8" s="137"/>
      <c r="UZ8" s="137"/>
      <c r="VA8" s="137"/>
      <c r="VB8" s="137"/>
      <c r="VC8" s="137"/>
      <c r="VD8" s="137"/>
      <c r="VE8" s="137"/>
      <c r="VF8" s="137"/>
      <c r="VG8" s="137"/>
      <c r="VH8" s="137"/>
      <c r="VI8" s="137"/>
      <c r="VJ8" s="137"/>
      <c r="VK8" s="137"/>
      <c r="VL8" s="137"/>
      <c r="VM8" s="137"/>
      <c r="VN8" s="137"/>
      <c r="VO8" s="137"/>
      <c r="VP8" s="137"/>
      <c r="VQ8" s="137"/>
      <c r="VR8" s="137"/>
      <c r="VS8" s="137"/>
      <c r="VT8" s="137"/>
      <c r="VU8" s="137"/>
      <c r="VV8" s="137"/>
      <c r="VW8" s="137"/>
      <c r="VX8" s="137"/>
      <c r="VY8" s="137"/>
      <c r="VZ8" s="137"/>
      <c r="WA8" s="137"/>
      <c r="WB8" s="137"/>
      <c r="WC8" s="137"/>
      <c r="WD8" s="137"/>
      <c r="WE8" s="137"/>
      <c r="WF8" s="137"/>
      <c r="WG8" s="137"/>
      <c r="WH8" s="137"/>
      <c r="WI8" s="137"/>
      <c r="WJ8" s="137"/>
      <c r="WK8" s="137"/>
      <c r="WL8" s="137"/>
      <c r="WM8" s="137"/>
      <c r="WN8" s="137"/>
      <c r="WO8" s="137"/>
      <c r="WP8" s="137"/>
      <c r="WQ8" s="137"/>
      <c r="WR8" s="137"/>
      <c r="WS8" s="137"/>
      <c r="WT8" s="137"/>
      <c r="WU8" s="137"/>
      <c r="WV8" s="137"/>
      <c r="WW8" s="137"/>
      <c r="WX8" s="137"/>
      <c r="WY8" s="137"/>
      <c r="WZ8" s="137"/>
      <c r="XA8" s="137"/>
      <c r="XB8" s="137"/>
      <c r="XC8" s="137"/>
      <c r="XD8" s="137"/>
      <c r="XE8" s="137"/>
      <c r="XF8" s="137"/>
      <c r="XG8" s="137"/>
      <c r="XH8" s="137"/>
      <c r="XI8" s="137"/>
      <c r="XJ8" s="137"/>
      <c r="XK8" s="137"/>
      <c r="XL8" s="137"/>
      <c r="XM8" s="137"/>
      <c r="XN8" s="137"/>
      <c r="XO8" s="137"/>
      <c r="XP8" s="137"/>
      <c r="XQ8" s="137"/>
      <c r="XR8" s="137"/>
      <c r="XS8" s="137"/>
      <c r="XT8" s="137"/>
      <c r="XU8" s="137"/>
      <c r="XV8" s="137"/>
      <c r="XW8" s="137"/>
      <c r="XX8" s="137"/>
      <c r="XY8" s="137"/>
      <c r="XZ8" s="137"/>
      <c r="YA8" s="137"/>
      <c r="YB8" s="137"/>
      <c r="YC8" s="137"/>
      <c r="YD8" s="137"/>
      <c r="YE8" s="137"/>
      <c r="YF8" s="137"/>
      <c r="YG8" s="137"/>
      <c r="YH8" s="137"/>
      <c r="YI8" s="137"/>
      <c r="YJ8" s="137"/>
      <c r="YK8" s="137"/>
      <c r="YL8" s="137"/>
      <c r="YM8" s="137"/>
      <c r="YN8" s="137"/>
      <c r="YO8" s="137"/>
      <c r="YP8" s="137"/>
      <c r="YQ8" s="137"/>
      <c r="YR8" s="137"/>
      <c r="YS8" s="137"/>
      <c r="YT8" s="137"/>
      <c r="YU8" s="137"/>
      <c r="YV8" s="137"/>
      <c r="YW8" s="137"/>
      <c r="YX8" s="137"/>
      <c r="YY8" s="137"/>
      <c r="YZ8" s="137"/>
      <c r="ZA8" s="137"/>
      <c r="ZB8" s="137"/>
      <c r="ZC8" s="137"/>
      <c r="ZD8" s="137"/>
      <c r="ZE8" s="137"/>
      <c r="ZF8" s="137"/>
      <c r="ZG8" s="137"/>
      <c r="ZH8" s="137"/>
      <c r="ZI8" s="137"/>
      <c r="ZJ8" s="137"/>
      <c r="ZK8" s="137"/>
      <c r="ZL8" s="137"/>
      <c r="ZM8" s="137"/>
      <c r="ZN8" s="137"/>
      <c r="ZO8" s="137"/>
      <c r="ZP8" s="137"/>
      <c r="ZQ8" s="137"/>
      <c r="ZR8" s="137"/>
      <c r="ZS8" s="137"/>
      <c r="ZT8" s="137"/>
      <c r="ZU8" s="137"/>
      <c r="ZV8" s="137"/>
      <c r="ZW8" s="137"/>
      <c r="ZX8" s="137"/>
      <c r="ZY8" s="137"/>
      <c r="ZZ8" s="137"/>
      <c r="AAA8" s="137"/>
      <c r="AAB8" s="137"/>
      <c r="AAC8" s="137"/>
      <c r="AAD8" s="137"/>
      <c r="AAE8" s="137"/>
      <c r="AAF8" s="137"/>
      <c r="AAG8" s="137"/>
      <c r="AAH8" s="137"/>
      <c r="AAI8" s="137"/>
      <c r="AAJ8" s="137"/>
      <c r="AAK8" s="137"/>
      <c r="AAL8" s="137"/>
      <c r="AAM8" s="137"/>
      <c r="AAN8" s="137"/>
      <c r="AAO8" s="137"/>
      <c r="AAP8" s="137"/>
      <c r="AAQ8" s="137"/>
      <c r="AAR8" s="137"/>
      <c r="AAS8" s="137"/>
      <c r="AAT8" s="137"/>
      <c r="AAU8" s="137"/>
      <c r="AAV8" s="137"/>
      <c r="AAW8" s="137"/>
      <c r="AAX8" s="137"/>
      <c r="AAY8" s="137"/>
      <c r="AAZ8" s="137"/>
      <c r="ABA8" s="137"/>
      <c r="ABB8" s="137"/>
      <c r="ABC8" s="137"/>
      <c r="ABD8" s="137"/>
      <c r="ABE8" s="137"/>
      <c r="ABF8" s="137"/>
      <c r="ABG8" s="137"/>
      <c r="ABH8" s="137"/>
      <c r="ABI8" s="137"/>
      <c r="ABJ8" s="137"/>
      <c r="ABK8" s="137"/>
      <c r="ABL8" s="137"/>
      <c r="ABM8" s="137"/>
      <c r="ABN8" s="137"/>
      <c r="ABO8" s="137"/>
      <c r="ABP8" s="137"/>
      <c r="ABQ8" s="137"/>
      <c r="ABR8" s="137"/>
      <c r="ABS8" s="137"/>
      <c r="ABT8" s="137"/>
      <c r="ABU8" s="137"/>
      <c r="ABV8" s="137"/>
      <c r="ABW8" s="137"/>
      <c r="ABX8" s="137"/>
      <c r="ABY8" s="137"/>
      <c r="ABZ8" s="137"/>
      <c r="ACA8" s="137"/>
      <c r="ACB8" s="137"/>
      <c r="ACC8" s="137"/>
      <c r="ACD8" s="137"/>
      <c r="ACE8" s="137"/>
      <c r="ACF8" s="137"/>
      <c r="ACG8" s="137"/>
      <c r="ACH8" s="137"/>
      <c r="ACI8" s="137"/>
      <c r="ACJ8" s="137"/>
      <c r="ACK8" s="137"/>
      <c r="ACL8" s="137"/>
      <c r="ACM8" s="137"/>
      <c r="ACN8" s="137"/>
      <c r="ACO8" s="137"/>
      <c r="ACP8" s="137"/>
      <c r="ACQ8" s="137"/>
      <c r="ACR8" s="137"/>
      <c r="ACS8" s="137"/>
      <c r="ACT8" s="137"/>
      <c r="ACU8" s="137"/>
      <c r="ACV8" s="137"/>
      <c r="ACW8" s="137"/>
      <c r="ACX8" s="137"/>
      <c r="ACY8" s="137"/>
      <c r="ACZ8" s="137"/>
      <c r="ADA8" s="137"/>
      <c r="ADB8" s="137"/>
      <c r="ADC8" s="137"/>
      <c r="ADD8" s="137"/>
      <c r="ADE8" s="137"/>
      <c r="ADF8" s="137"/>
      <c r="ADG8" s="137"/>
      <c r="ADH8" s="137"/>
      <c r="ADI8" s="137"/>
      <c r="ADJ8" s="137"/>
      <c r="ADK8" s="137"/>
      <c r="ADL8" s="137"/>
      <c r="ADM8" s="137"/>
      <c r="ADN8" s="137"/>
      <c r="ADO8" s="137"/>
      <c r="ADP8" s="137"/>
      <c r="ADQ8" s="137"/>
      <c r="ADR8" s="137"/>
      <c r="ADS8" s="137"/>
      <c r="ADT8" s="137"/>
      <c r="ADU8" s="137"/>
      <c r="ADV8" s="137"/>
      <c r="ADW8" s="137"/>
      <c r="ADX8" s="137"/>
      <c r="ADY8" s="137"/>
      <c r="ADZ8" s="137"/>
      <c r="AEA8" s="137"/>
      <c r="AEB8" s="137"/>
      <c r="AEC8" s="137"/>
      <c r="AED8" s="137"/>
      <c r="AEE8" s="137"/>
      <c r="AEF8" s="137"/>
      <c r="AEG8" s="137"/>
      <c r="AEH8" s="137"/>
      <c r="AEI8" s="137"/>
      <c r="AEJ8" s="137"/>
      <c r="AEK8" s="137"/>
      <c r="AEL8" s="137"/>
      <c r="AEM8" s="137"/>
      <c r="AEN8" s="137"/>
      <c r="AEO8" s="137"/>
      <c r="AEP8" s="137"/>
      <c r="AEQ8" s="137"/>
      <c r="AER8" s="137"/>
      <c r="AES8" s="137"/>
      <c r="AET8" s="137"/>
      <c r="AEU8" s="137"/>
      <c r="AEV8" s="137"/>
      <c r="AEW8" s="137"/>
      <c r="AEX8" s="137"/>
      <c r="AEY8" s="137"/>
      <c r="AEZ8" s="137"/>
      <c r="AFA8" s="137"/>
      <c r="AFB8" s="137"/>
      <c r="AFC8" s="137"/>
      <c r="AFD8" s="137"/>
      <c r="AFE8" s="137"/>
      <c r="AFF8" s="137"/>
      <c r="AFG8" s="137"/>
      <c r="AFH8" s="137"/>
      <c r="AFI8" s="137"/>
      <c r="AFJ8" s="137"/>
      <c r="AFK8" s="137"/>
      <c r="AFL8" s="137"/>
      <c r="AFM8" s="137"/>
      <c r="AFN8" s="137"/>
      <c r="AFO8" s="137"/>
      <c r="AFP8" s="137"/>
      <c r="AFQ8" s="137"/>
      <c r="AFR8" s="137"/>
      <c r="AFS8" s="137"/>
      <c r="AFT8" s="137"/>
      <c r="AFU8" s="137"/>
      <c r="AFV8" s="137"/>
      <c r="AFW8" s="137"/>
      <c r="AFX8" s="137"/>
      <c r="AFY8" s="137"/>
      <c r="AFZ8" s="137"/>
      <c r="AGA8" s="137"/>
      <c r="AGB8" s="137"/>
      <c r="AGC8" s="137"/>
      <c r="AGD8" s="137"/>
      <c r="AGE8" s="137"/>
      <c r="AGF8" s="137"/>
      <c r="AGG8" s="137"/>
      <c r="AGH8" s="137"/>
      <c r="AGI8" s="137"/>
      <c r="AGJ8" s="137"/>
      <c r="AGK8" s="137"/>
      <c r="AGL8" s="137"/>
      <c r="AGM8" s="137"/>
      <c r="AGN8" s="137"/>
      <c r="AGO8" s="137"/>
      <c r="AGP8" s="137"/>
      <c r="AGQ8" s="137"/>
      <c r="AGR8" s="137"/>
      <c r="AGS8" s="137"/>
      <c r="AGT8" s="137"/>
      <c r="AGU8" s="137"/>
      <c r="AGV8" s="137"/>
      <c r="AGW8" s="137"/>
      <c r="AGX8" s="137"/>
      <c r="AGY8" s="137"/>
      <c r="AGZ8" s="137"/>
      <c r="AHA8" s="137"/>
      <c r="AHB8" s="137"/>
      <c r="AHC8" s="137"/>
    </row>
    <row r="9" spans="1:887" x14ac:dyDescent="0.25">
      <c r="A9" s="93">
        <v>6</v>
      </c>
      <c r="B9" s="93" t="str">
        <f>VLOOKUP(A9,Compo!$G$2:$I$11,2,0)</f>
        <v>Fabien F</v>
      </c>
      <c r="C9" s="79">
        <f>VLOOKUP(A9,Compo!$G$2:$I$11,3,0)</f>
        <v>4.8640950443408162</v>
      </c>
      <c r="E9" s="93">
        <v>5</v>
      </c>
      <c r="F9" s="93" t="str">
        <f>VLOOKUP(E9,Compo!$G$2:$I$11,2,0)</f>
        <v>Patrice M</v>
      </c>
      <c r="G9" s="79">
        <f>VLOOKUP(E9,Compo!$G$2:$I$11,3,0)</f>
        <v>5.2805912432831033</v>
      </c>
      <c r="I9" s="93">
        <v>5</v>
      </c>
      <c r="J9" s="93" t="str">
        <f>VLOOKUP(I9,Compo!$G$2:$I$11,2,0)</f>
        <v>Patrice M</v>
      </c>
      <c r="K9" s="79">
        <f>VLOOKUP(I9,Compo!$G$2:$I$11,3,0)</f>
        <v>5.2805912432831033</v>
      </c>
      <c r="M9" s="93">
        <v>5</v>
      </c>
      <c r="N9" s="93" t="str">
        <f>VLOOKUP(M9,Compo!$G$2:$I$11,2,0)</f>
        <v>Patrice M</v>
      </c>
      <c r="O9" s="79">
        <f>VLOOKUP(M9,Compo!$G$2:$I$11,3,0)</f>
        <v>5.2805912432831033</v>
      </c>
      <c r="Q9" s="93">
        <v>5</v>
      </c>
      <c r="R9" s="93" t="str">
        <f>VLOOKUP(Q9,Compo!$G$2:$I$11,2,0)</f>
        <v>Patrice M</v>
      </c>
      <c r="S9" s="79">
        <f>VLOOKUP(Q9,Compo!$G$2:$I$11,3,0)</f>
        <v>5.2805912432831033</v>
      </c>
      <c r="U9" s="93">
        <v>5</v>
      </c>
      <c r="V9" s="93" t="str">
        <f>VLOOKUP(U9,Compo!$G$2:$I$11,2,0)</f>
        <v>Patrice M</v>
      </c>
      <c r="W9" s="79">
        <f>VLOOKUP(U9,Compo!$G$2:$I$11,3,0)</f>
        <v>5.2805912432831033</v>
      </c>
      <c r="Y9" s="93">
        <v>5</v>
      </c>
      <c r="Z9" s="93" t="str">
        <f>VLOOKUP(Y9,Compo!$G$2:$I$11,2,0)</f>
        <v>Patrice M</v>
      </c>
      <c r="AA9" s="79">
        <f>VLOOKUP(Y9,Compo!$G$2:$I$11,3,0)</f>
        <v>5.2805912432831033</v>
      </c>
      <c r="AB9" s="88"/>
      <c r="AC9" s="93">
        <v>4</v>
      </c>
      <c r="AD9" s="93" t="str">
        <f>VLOOKUP(AC9,Compo!$G$2:$I$11,2,0)</f>
        <v>Franck E</v>
      </c>
      <c r="AE9" s="79">
        <f>VLOOKUP(AC9,Compo!$G$2:$I$11,3,0)</f>
        <v>5.5127003141347872</v>
      </c>
      <c r="AF9" s="88"/>
      <c r="AG9" s="93">
        <v>4</v>
      </c>
      <c r="AH9" s="93" t="str">
        <f>VLOOKUP(AG9,Compo!$G$2:$I$11,2,0)</f>
        <v>Franck E</v>
      </c>
      <c r="AI9" s="79">
        <f>VLOOKUP(AG9,Compo!$G$2:$I$11,3,0)</f>
        <v>5.5127003141347872</v>
      </c>
      <c r="AJ9" s="88"/>
      <c r="AK9" s="93">
        <v>4</v>
      </c>
      <c r="AL9" s="93" t="str">
        <f>VLOOKUP(AK9,Compo!$G$2:$I$11,2,0)</f>
        <v>Franck E</v>
      </c>
      <c r="AM9" s="79">
        <f>VLOOKUP(AK9,Compo!$G$2:$I$11,3,0)</f>
        <v>5.5127003141347872</v>
      </c>
      <c r="AN9" s="88"/>
      <c r="AO9" s="93">
        <v>4</v>
      </c>
      <c r="AP9" s="93" t="str">
        <f>VLOOKUP(AO9,Compo!$G$2:$I$11,2,0)</f>
        <v>Franck E</v>
      </c>
      <c r="AQ9" s="79">
        <f>VLOOKUP(AO9,Compo!$G$2:$I$11,3,0)</f>
        <v>5.5127003141347872</v>
      </c>
      <c r="AR9" s="88"/>
      <c r="AS9" s="93">
        <v>4</v>
      </c>
      <c r="AT9" s="93" t="str">
        <f>VLOOKUP(AS9,Compo!$G$2:$I$11,2,0)</f>
        <v>Franck E</v>
      </c>
      <c r="AU9" s="79">
        <f>VLOOKUP(AS9,Compo!$G$2:$I$11,3,0)</f>
        <v>5.5127003141347872</v>
      </c>
      <c r="AV9" s="88"/>
      <c r="AW9" s="93">
        <v>4</v>
      </c>
      <c r="AX9" s="93" t="str">
        <f>VLOOKUP(AW9,Compo!$G$2:$I$11,2,0)</f>
        <v>Franck E</v>
      </c>
      <c r="AY9" s="79">
        <f>VLOOKUP(AW9,Compo!$G$2:$I$11,3,0)</f>
        <v>5.5127003141347872</v>
      </c>
      <c r="AZ9" s="88"/>
      <c r="BA9" s="148">
        <v>4</v>
      </c>
      <c r="BB9" s="149" t="str">
        <f>VLOOKUP(BA9,Compo!$G$2:$I$11,2,0)</f>
        <v>Franck E</v>
      </c>
      <c r="BC9" s="143">
        <f>VLOOKUP(BA9,Compo!$G$2:$I$11,3,0)</f>
        <v>5.5127003141347872</v>
      </c>
      <c r="BD9" s="88"/>
      <c r="BE9" s="148">
        <v>4</v>
      </c>
      <c r="BF9" s="149" t="str">
        <f>VLOOKUP(BE9,Compo!$G$2:$I$11,2,0)</f>
        <v>Franck E</v>
      </c>
      <c r="BG9" s="143">
        <f>VLOOKUP(BE9,Compo!$G$2:$I$11,3,0)</f>
        <v>5.5127003141347872</v>
      </c>
      <c r="BH9" s="88"/>
      <c r="BI9" s="148">
        <v>4</v>
      </c>
      <c r="BJ9" s="149" t="str">
        <f>VLOOKUP(BI9,Compo!$G$2:$I$11,2,0)</f>
        <v>Franck E</v>
      </c>
      <c r="BK9" s="143">
        <f>VLOOKUP(BI9,Compo!$G$2:$I$11,3,0)</f>
        <v>5.5127003141347872</v>
      </c>
      <c r="BL9" s="88"/>
      <c r="BM9" s="148">
        <v>4</v>
      </c>
      <c r="BN9" s="149" t="str">
        <f>VLOOKUP(BM9,Compo!$G$2:$I$11,2,0)</f>
        <v>Franck E</v>
      </c>
      <c r="BO9" s="143">
        <f>VLOOKUP(BM9,Compo!$G$2:$I$11,3,0)</f>
        <v>5.5127003141347872</v>
      </c>
      <c r="BP9" s="88"/>
      <c r="BQ9" s="148">
        <v>4</v>
      </c>
      <c r="BR9" s="149" t="str">
        <f>VLOOKUP(BQ9,Compo!$G$2:$I$11,2,0)</f>
        <v>Franck E</v>
      </c>
      <c r="BS9" s="143">
        <f>VLOOKUP(BQ9,Compo!$G$2:$I$11,3,0)</f>
        <v>5.5127003141347872</v>
      </c>
      <c r="BT9" s="88"/>
      <c r="BU9" s="148">
        <v>4</v>
      </c>
      <c r="BV9" s="149" t="str">
        <f>VLOOKUP(BU9,Compo!$G$2:$I$11,2,0)</f>
        <v>Franck E</v>
      </c>
      <c r="BW9" s="143">
        <f>VLOOKUP(BU9,Compo!$G$2:$I$11,3,0)</f>
        <v>5.5127003141347872</v>
      </c>
      <c r="BX9" s="88"/>
      <c r="BY9" s="148">
        <v>4</v>
      </c>
      <c r="BZ9" s="149" t="str">
        <f>VLOOKUP(BY9,Compo!$G$2:$I$11,2,0)</f>
        <v>Franck E</v>
      </c>
      <c r="CA9" s="143">
        <f>VLOOKUP(BY9,Compo!$G$2:$I$11,3,0)</f>
        <v>5.5127003141347872</v>
      </c>
      <c r="CB9" s="88"/>
      <c r="CC9" s="148">
        <v>4</v>
      </c>
      <c r="CD9" s="149" t="str">
        <f>VLOOKUP(CC9,Compo!$G$2:$I$11,2,0)</f>
        <v>Franck E</v>
      </c>
      <c r="CE9" s="143">
        <f>VLOOKUP(CC9,Compo!$G$2:$I$11,3,0)</f>
        <v>5.5127003141347872</v>
      </c>
      <c r="CF9" s="88"/>
      <c r="CG9" s="148">
        <v>4</v>
      </c>
      <c r="CH9" s="149" t="str">
        <f>VLOOKUP(CG9,Compo!$G$2:$I$11,2,0)</f>
        <v>Franck E</v>
      </c>
      <c r="CI9" s="143">
        <f>VLOOKUP(CG9,Compo!$G$2:$I$11,3,0)</f>
        <v>5.5127003141347872</v>
      </c>
      <c r="CJ9" s="88"/>
      <c r="CK9" s="150">
        <v>3</v>
      </c>
      <c r="CL9" s="149" t="str">
        <f>VLOOKUP(CK9,Compo!$G$2:$I$11,2,0)</f>
        <v>Riad K</v>
      </c>
      <c r="CM9" s="143">
        <f>VLOOKUP(CK9,Compo!$G$2:$I$11,3,0)</f>
        <v>5.6256204917098298</v>
      </c>
      <c r="CN9" s="88"/>
      <c r="CO9" s="150">
        <v>3</v>
      </c>
      <c r="CP9" s="149" t="str">
        <f>VLOOKUP(CO9,Compo!$G$2:$I$11,2,0)</f>
        <v>Riad K</v>
      </c>
      <c r="CQ9" s="143">
        <f>VLOOKUP(CO9,Compo!$G$2:$I$11,3,0)</f>
        <v>5.6256204917098298</v>
      </c>
      <c r="CR9" s="88"/>
      <c r="CS9" s="150">
        <v>3</v>
      </c>
      <c r="CT9" s="149" t="str">
        <f>VLOOKUP(CS9,Compo!$G$2:$I$11,2,0)</f>
        <v>Riad K</v>
      </c>
      <c r="CU9" s="143">
        <f>VLOOKUP(CS9,Compo!$G$2:$I$11,3,0)</f>
        <v>5.6256204917098298</v>
      </c>
      <c r="CV9" s="88"/>
      <c r="CW9" s="150">
        <v>3</v>
      </c>
      <c r="CX9" s="149" t="str">
        <f>VLOOKUP(CW9,Compo!$G$2:$I$11,2,0)</f>
        <v>Riad K</v>
      </c>
      <c r="CY9" s="143">
        <f>VLOOKUP(CW9,Compo!$G$2:$I$11,3,0)</f>
        <v>5.6256204917098298</v>
      </c>
      <c r="CZ9" s="88"/>
      <c r="DA9" s="150">
        <v>3</v>
      </c>
      <c r="DB9" s="149" t="str">
        <f>VLOOKUP(DA9,Compo!$G$2:$I$11,2,0)</f>
        <v>Riad K</v>
      </c>
      <c r="DC9" s="143">
        <f>VLOOKUP(DA9,Compo!$G$2:$I$11,3,0)</f>
        <v>5.6256204917098298</v>
      </c>
      <c r="DD9" s="88"/>
      <c r="DE9" s="150">
        <v>3</v>
      </c>
      <c r="DF9" s="149" t="str">
        <f>VLOOKUP(DE9,Compo!$G$2:$I$11,2,0)</f>
        <v>Riad K</v>
      </c>
      <c r="DG9" s="143">
        <f>VLOOKUP(DE9,Compo!$G$2:$I$11,3,0)</f>
        <v>5.6256204917098298</v>
      </c>
      <c r="DH9" s="88"/>
      <c r="DI9" s="150">
        <v>3</v>
      </c>
      <c r="DJ9" s="149" t="str">
        <f>VLOOKUP(DI9,Compo!$G$2:$I$11,2,0)</f>
        <v>Riad K</v>
      </c>
      <c r="DK9" s="143">
        <f>VLOOKUP(DI9,Compo!$G$2:$I$11,3,0)</f>
        <v>5.6256204917098298</v>
      </c>
      <c r="DL9" s="88"/>
      <c r="DM9" s="150">
        <v>3</v>
      </c>
      <c r="DN9" s="149" t="str">
        <f>VLOOKUP(DM9,Compo!$G$2:$I$11,2,0)</f>
        <v>Riad K</v>
      </c>
      <c r="DO9" s="143">
        <f>VLOOKUP(DM9,Compo!$G$2:$I$11,3,0)</f>
        <v>5.6256204917098298</v>
      </c>
      <c r="DP9" s="88"/>
      <c r="DQ9" s="150">
        <v>3</v>
      </c>
      <c r="DR9" s="149" t="str">
        <f>VLOOKUP(DQ9,Compo!$G$2:$I$11,2,0)</f>
        <v>Riad K</v>
      </c>
      <c r="DS9" s="143">
        <f>VLOOKUP(DQ9,Compo!$G$2:$I$11,3,0)</f>
        <v>5.6256204917098298</v>
      </c>
      <c r="DT9" s="88"/>
      <c r="DU9" s="150">
        <v>3</v>
      </c>
      <c r="DV9" s="149" t="str">
        <f>VLOOKUP(DU9,Compo!$G$2:$I$11,2,0)</f>
        <v>Riad K</v>
      </c>
      <c r="DW9" s="143">
        <f>VLOOKUP(DU9,Compo!$G$2:$I$11,3,0)</f>
        <v>5.6256204917098298</v>
      </c>
      <c r="DX9" s="88"/>
      <c r="DY9" s="150">
        <v>3</v>
      </c>
      <c r="DZ9" s="149" t="str">
        <f>VLOOKUP(DY9,Compo!$G$2:$I$11,2,0)</f>
        <v>Riad K</v>
      </c>
      <c r="EA9" s="143">
        <f>VLOOKUP(DY9,Compo!$G$2:$I$11,3,0)</f>
        <v>5.6256204917098298</v>
      </c>
      <c r="EB9" s="88"/>
      <c r="EC9" s="150">
        <v>3</v>
      </c>
      <c r="ED9" s="149" t="str">
        <f>VLOOKUP(EC9,Compo!$G$2:$I$11,2,0)</f>
        <v>Riad K</v>
      </c>
      <c r="EE9" s="143">
        <f>VLOOKUP(EC9,Compo!$G$2:$I$11,3,0)</f>
        <v>5.6256204917098298</v>
      </c>
      <c r="EF9" s="88"/>
      <c r="EG9" s="150">
        <v>3</v>
      </c>
      <c r="EH9" s="149" t="str">
        <f>VLOOKUP(EG9,Compo!$G$2:$I$11,2,0)</f>
        <v>Riad K</v>
      </c>
      <c r="EI9" s="143">
        <f>VLOOKUP(EG9,Compo!$G$2:$I$11,3,0)</f>
        <v>5.6256204917098298</v>
      </c>
      <c r="EJ9" s="88"/>
      <c r="EK9" s="150">
        <v>3</v>
      </c>
      <c r="EL9" s="149" t="str">
        <f>VLOOKUP(EK9,Compo!$G$2:$I$11,2,0)</f>
        <v>Riad K</v>
      </c>
      <c r="EM9" s="143">
        <f>VLOOKUP(EK9,Compo!$G$2:$I$11,3,0)</f>
        <v>5.6256204917098298</v>
      </c>
      <c r="EN9" s="88"/>
      <c r="EO9" s="150">
        <v>3</v>
      </c>
      <c r="EP9" s="149" t="str">
        <f>VLOOKUP(EO9,Compo!$G$2:$I$11,2,0)</f>
        <v>Riad K</v>
      </c>
      <c r="EQ9" s="143">
        <f>VLOOKUP(EO9,Compo!$G$2:$I$11,3,0)</f>
        <v>5.6256204917098298</v>
      </c>
      <c r="ER9" s="88"/>
      <c r="ES9" s="150">
        <v>3</v>
      </c>
      <c r="ET9" s="149" t="str">
        <f>VLOOKUP(ES9,Compo!$G$2:$I$11,2,0)</f>
        <v>Riad K</v>
      </c>
      <c r="EU9" s="143">
        <f>VLOOKUP(ES9,Compo!$G$2:$I$11,3,0)</f>
        <v>5.6256204917098298</v>
      </c>
      <c r="EV9" s="88"/>
      <c r="EW9" s="150">
        <v>3</v>
      </c>
      <c r="EX9" s="149" t="str">
        <f>VLOOKUP(EW9,Compo!$G$2:$I$11,2,0)</f>
        <v>Riad K</v>
      </c>
      <c r="EY9" s="143">
        <f>VLOOKUP(EW9,Compo!$G$2:$I$11,3,0)</f>
        <v>5.6256204917098298</v>
      </c>
      <c r="EZ9" s="88"/>
      <c r="FA9" s="150">
        <v>3</v>
      </c>
      <c r="FB9" s="149" t="str">
        <f>VLOOKUP(FA9,Compo!$G$2:$I$11,2,0)</f>
        <v>Riad K</v>
      </c>
      <c r="FC9" s="143">
        <f>VLOOKUP(FA9,Compo!$G$2:$I$11,3,0)</f>
        <v>5.6256204917098298</v>
      </c>
      <c r="FD9" s="88"/>
      <c r="FE9" s="150">
        <v>3</v>
      </c>
      <c r="FF9" s="149" t="str">
        <f>VLOOKUP(FE9,Compo!$G$2:$I$11,2,0)</f>
        <v>Riad K</v>
      </c>
      <c r="FG9" s="143">
        <f>VLOOKUP(FE9,Compo!$G$2:$I$11,3,0)</f>
        <v>5.6256204917098298</v>
      </c>
      <c r="FH9" s="88"/>
      <c r="FI9" s="150">
        <v>3</v>
      </c>
      <c r="FJ9" s="149" t="str">
        <f>VLOOKUP(FI9,Compo!$G$2:$I$11,2,0)</f>
        <v>Riad K</v>
      </c>
      <c r="FK9" s="143">
        <f>VLOOKUP(FI9,Compo!$G$2:$I$11,3,0)</f>
        <v>5.6256204917098298</v>
      </c>
      <c r="FL9" s="88"/>
      <c r="FM9" s="150">
        <v>3</v>
      </c>
      <c r="FN9" s="149" t="str">
        <f>VLOOKUP(FM9,Compo!$G$2:$I$11,2,0)</f>
        <v>Riad K</v>
      </c>
      <c r="FO9" s="143">
        <f>VLOOKUP(FM9,Compo!$G$2:$I$11,3,0)</f>
        <v>5.6256204917098298</v>
      </c>
      <c r="FP9" s="88"/>
      <c r="FQ9" s="150">
        <v>3</v>
      </c>
      <c r="FR9" s="149" t="str">
        <f>VLOOKUP(FQ9,Compo!$G$2:$I$11,2,0)</f>
        <v>Riad K</v>
      </c>
      <c r="FS9" s="143">
        <f>VLOOKUP(FQ9,Compo!$G$2:$I$11,3,0)</f>
        <v>5.6256204917098298</v>
      </c>
      <c r="FT9" s="88"/>
      <c r="FU9" s="150">
        <v>3</v>
      </c>
      <c r="FV9" s="149" t="str">
        <f>VLOOKUP(FU9,Compo!$G$2:$I$11,2,0)</f>
        <v>Riad K</v>
      </c>
      <c r="FW9" s="143">
        <f>VLOOKUP(FU9,Compo!$G$2:$I$11,3,0)</f>
        <v>5.6256204917098298</v>
      </c>
      <c r="FX9" s="88"/>
      <c r="FY9" s="150">
        <v>3</v>
      </c>
      <c r="FZ9" s="149" t="str">
        <f>VLOOKUP(FY9,Compo!$G$2:$I$11,2,0)</f>
        <v>Riad K</v>
      </c>
      <c r="GA9" s="143">
        <f>VLOOKUP(FY9,Compo!$G$2:$I$11,3,0)</f>
        <v>5.6256204917098298</v>
      </c>
      <c r="GB9" s="88"/>
      <c r="GC9" s="150">
        <v>3</v>
      </c>
      <c r="GD9" s="149" t="str">
        <f>VLOOKUP(GC9,Compo!$G$2:$I$11,2,0)</f>
        <v>Riad K</v>
      </c>
      <c r="GE9" s="143">
        <f>VLOOKUP(GC9,Compo!$G$2:$I$11,3,0)</f>
        <v>5.6256204917098298</v>
      </c>
      <c r="GF9" s="88"/>
      <c r="GG9" s="150">
        <v>3</v>
      </c>
      <c r="GH9" s="149" t="str">
        <f>VLOOKUP(GG9,Compo!$G$2:$I$11,2,0)</f>
        <v>Riad K</v>
      </c>
      <c r="GI9" s="143">
        <f>VLOOKUP(GG9,Compo!$G$2:$I$11,3,0)</f>
        <v>5.6256204917098298</v>
      </c>
      <c r="GJ9" s="88"/>
      <c r="GK9" s="150">
        <v>3</v>
      </c>
      <c r="GL9" s="149" t="str">
        <f>VLOOKUP(GK9,Compo!$G$2:$I$11,2,0)</f>
        <v>Riad K</v>
      </c>
      <c r="GM9" s="143">
        <f>VLOOKUP(GK9,Compo!$G$2:$I$11,3,0)</f>
        <v>5.6256204917098298</v>
      </c>
      <c r="GN9" s="88"/>
      <c r="GO9" s="150">
        <v>3</v>
      </c>
      <c r="GP9" s="149" t="str">
        <f>VLOOKUP(GO9,Compo!$G$2:$I$11,2,0)</f>
        <v>Riad K</v>
      </c>
      <c r="GQ9" s="143">
        <f>VLOOKUP(GO9,Compo!$G$2:$I$11,3,0)</f>
        <v>5.6256204917098298</v>
      </c>
      <c r="GR9" s="88"/>
      <c r="GS9" s="150">
        <v>3</v>
      </c>
      <c r="GT9" s="149" t="str">
        <f>VLOOKUP(GS9,Compo!$G$2:$I$11,2,0)</f>
        <v>Riad K</v>
      </c>
      <c r="GU9" s="143">
        <f>VLOOKUP(GS9,Compo!$G$2:$I$11,3,0)</f>
        <v>5.6256204917098298</v>
      </c>
      <c r="GV9" s="88"/>
      <c r="GW9" s="150">
        <v>3</v>
      </c>
      <c r="GX9" s="149" t="str">
        <f>VLOOKUP(GW9,Compo!$G$2:$I$11,2,0)</f>
        <v>Riad K</v>
      </c>
      <c r="GY9" s="143">
        <f>VLOOKUP(GW9,Compo!$G$2:$I$11,3,0)</f>
        <v>5.6256204917098298</v>
      </c>
      <c r="GZ9" s="88"/>
      <c r="HA9" s="150">
        <v>3</v>
      </c>
      <c r="HB9" s="149" t="str">
        <f>VLOOKUP(HA9,Compo!$G$2:$I$11,2,0)</f>
        <v>Riad K</v>
      </c>
      <c r="HC9" s="143">
        <f>VLOOKUP(HA9,Compo!$G$2:$I$11,3,0)</f>
        <v>5.6256204917098298</v>
      </c>
      <c r="HD9" s="88"/>
      <c r="HE9" s="150">
        <v>3</v>
      </c>
      <c r="HF9" s="149" t="str">
        <f>VLOOKUP(HE9,Compo!$G$2:$I$11,2,0)</f>
        <v>Riad K</v>
      </c>
      <c r="HG9" s="143">
        <f>VLOOKUP(HE9,Compo!$G$2:$I$11,3,0)</f>
        <v>5.6256204917098298</v>
      </c>
      <c r="HH9" s="88"/>
      <c r="HI9" s="150">
        <v>3</v>
      </c>
      <c r="HJ9" s="149" t="str">
        <f>VLOOKUP(HI9,Compo!$G$2:$I$11,2,0)</f>
        <v>Riad K</v>
      </c>
      <c r="HK9" s="143">
        <f>VLOOKUP(HI9,Compo!$G$2:$I$11,3,0)</f>
        <v>5.6256204917098298</v>
      </c>
      <c r="HL9" s="88"/>
      <c r="HM9" s="150">
        <v>2</v>
      </c>
      <c r="HN9" s="149" t="str">
        <f>VLOOKUP(HM9,Compo!$G$2:$I$11,2,0)</f>
        <v>Berny L</v>
      </c>
      <c r="HO9" s="143">
        <f>VLOOKUP(HM9,Compo!$G$2:$I$11,3,0)</f>
        <v>6.2955210182543251</v>
      </c>
      <c r="HP9" s="88"/>
      <c r="HQ9" s="150">
        <v>2</v>
      </c>
      <c r="HR9" s="149" t="str">
        <f>VLOOKUP(HQ9,Compo!$G$2:$I$11,2,0)</f>
        <v>Berny L</v>
      </c>
      <c r="HS9" s="143">
        <f>VLOOKUP(HQ9,Compo!$G$2:$I$11,3,0)</f>
        <v>6.2955210182543251</v>
      </c>
      <c r="HT9" s="88"/>
      <c r="HU9" s="150">
        <v>2</v>
      </c>
      <c r="HV9" s="149" t="str">
        <f>VLOOKUP(HU9,Compo!$G$2:$I$11,2,0)</f>
        <v>Berny L</v>
      </c>
      <c r="HW9" s="143">
        <f>VLOOKUP(HU9,Compo!$G$2:$I$11,3,0)</f>
        <v>6.2955210182543251</v>
      </c>
      <c r="HX9" s="88"/>
      <c r="HY9" s="150">
        <v>2</v>
      </c>
      <c r="HZ9" s="149" t="str">
        <f>VLOOKUP(HY9,Compo!$G$2:$I$11,2,0)</f>
        <v>Berny L</v>
      </c>
      <c r="IA9" s="143">
        <f>VLOOKUP(HY9,Compo!$G$2:$I$11,3,0)</f>
        <v>6.2955210182543251</v>
      </c>
      <c r="IB9" s="88"/>
      <c r="IC9" s="150">
        <v>2</v>
      </c>
      <c r="ID9" s="149" t="str">
        <f>VLOOKUP(IC9,Compo!$G$2:$I$11,2,0)</f>
        <v>Berny L</v>
      </c>
      <c r="IE9" s="143">
        <f>VLOOKUP(IC9,Compo!$G$2:$I$11,3,0)</f>
        <v>6.2955210182543251</v>
      </c>
      <c r="IF9" s="88"/>
      <c r="IG9" s="150">
        <v>2</v>
      </c>
      <c r="IH9" s="149" t="str">
        <f>VLOOKUP(IG9,Compo!$G$2:$I$11,2,0)</f>
        <v>Berny L</v>
      </c>
      <c r="II9" s="143">
        <f>VLOOKUP(IG9,Compo!$G$2:$I$11,3,0)</f>
        <v>6.2955210182543251</v>
      </c>
      <c r="IJ9" s="88"/>
      <c r="IK9" s="150">
        <v>2</v>
      </c>
      <c r="IL9" s="149" t="str">
        <f>VLOOKUP(IK9,Compo!$G$2:$I$11,2,0)</f>
        <v>Berny L</v>
      </c>
      <c r="IM9" s="143">
        <f>VLOOKUP(IK9,Compo!$G$2:$I$11,3,0)</f>
        <v>6.2955210182543251</v>
      </c>
      <c r="IN9" s="88"/>
      <c r="IO9" s="150">
        <v>2</v>
      </c>
      <c r="IP9" s="149" t="str">
        <f>VLOOKUP(IO9,Compo!$G$2:$I$11,2,0)</f>
        <v>Berny L</v>
      </c>
      <c r="IQ9" s="143">
        <f>VLOOKUP(IO9,Compo!$G$2:$I$11,3,0)</f>
        <v>6.2955210182543251</v>
      </c>
      <c r="IR9" s="88"/>
      <c r="IS9" s="150">
        <v>2</v>
      </c>
      <c r="IT9" s="149" t="str">
        <f>VLOOKUP(IS9,Compo!$G$2:$I$11,2,0)</f>
        <v>Berny L</v>
      </c>
      <c r="IU9" s="143">
        <f>VLOOKUP(IS9,Compo!$G$2:$I$11,3,0)</f>
        <v>6.2955210182543251</v>
      </c>
      <c r="IV9" s="88"/>
      <c r="IW9" s="150">
        <v>2</v>
      </c>
      <c r="IX9" s="149" t="str">
        <f>VLOOKUP(IW9,Compo!$G$2:$I$11,2,0)</f>
        <v>Berny L</v>
      </c>
      <c r="IY9" s="143">
        <f>VLOOKUP(IW9,Compo!$G$2:$I$11,3,0)</f>
        <v>6.2955210182543251</v>
      </c>
      <c r="IZ9" s="88"/>
      <c r="JA9" s="150">
        <v>2</v>
      </c>
      <c r="JB9" s="149" t="str">
        <f>VLOOKUP(JA9,Compo!$G$2:$I$11,2,0)</f>
        <v>Berny L</v>
      </c>
      <c r="JC9" s="143">
        <f>VLOOKUP(JA9,Compo!$G$2:$I$11,3,0)</f>
        <v>6.2955210182543251</v>
      </c>
      <c r="JD9" s="88"/>
      <c r="JE9" s="150">
        <v>2</v>
      </c>
      <c r="JF9" s="149" t="str">
        <f>VLOOKUP(JE9,Compo!$G$2:$I$11,2,0)</f>
        <v>Berny L</v>
      </c>
      <c r="JG9" s="143">
        <f>VLOOKUP(JE9,Compo!$G$2:$I$11,3,0)</f>
        <v>6.2955210182543251</v>
      </c>
      <c r="JH9" s="88"/>
      <c r="JI9" s="150">
        <v>2</v>
      </c>
      <c r="JJ9" s="149" t="str">
        <f>VLOOKUP(JI9,Compo!$G$2:$I$11,2,0)</f>
        <v>Berny L</v>
      </c>
      <c r="JK9" s="143">
        <f>VLOOKUP(JI9,Compo!$G$2:$I$11,3,0)</f>
        <v>6.2955210182543251</v>
      </c>
      <c r="JL9" s="88"/>
      <c r="JM9" s="150">
        <v>2</v>
      </c>
      <c r="JN9" s="149" t="str">
        <f>VLOOKUP(JM9,Compo!$G$2:$I$11,2,0)</f>
        <v>Berny L</v>
      </c>
      <c r="JO9" s="143">
        <f>VLOOKUP(JM9,Compo!$G$2:$I$11,3,0)</f>
        <v>6.2955210182543251</v>
      </c>
      <c r="JP9" s="88"/>
      <c r="JQ9" s="150">
        <v>2</v>
      </c>
      <c r="JR9" s="149" t="str">
        <f>VLOOKUP(JQ9,Compo!$G$2:$I$11,2,0)</f>
        <v>Berny L</v>
      </c>
      <c r="JS9" s="143">
        <f>VLOOKUP(JQ9,Compo!$G$2:$I$11,3,0)</f>
        <v>6.2955210182543251</v>
      </c>
      <c r="JT9" s="88"/>
      <c r="JU9" s="150">
        <v>2</v>
      </c>
      <c r="JV9" s="149" t="str">
        <f>VLOOKUP(JU9,Compo!$G$2:$I$11,2,0)</f>
        <v>Berny L</v>
      </c>
      <c r="JW9" s="143">
        <f>VLOOKUP(JU9,Compo!$G$2:$I$11,3,0)</f>
        <v>6.2955210182543251</v>
      </c>
      <c r="JX9" s="88"/>
      <c r="JY9" s="150">
        <v>2</v>
      </c>
      <c r="JZ9" s="149" t="str">
        <f>VLOOKUP(JY9,Compo!$G$2:$I$11,2,0)</f>
        <v>Berny L</v>
      </c>
      <c r="KA9" s="143">
        <f>VLOOKUP(JY9,Compo!$G$2:$I$11,3,0)</f>
        <v>6.2955210182543251</v>
      </c>
      <c r="KB9" s="88"/>
      <c r="KC9" s="150">
        <v>2</v>
      </c>
      <c r="KD9" s="149" t="str">
        <f>VLOOKUP(KC9,Compo!$G$2:$I$11,2,0)</f>
        <v>Berny L</v>
      </c>
      <c r="KE9" s="143">
        <f>VLOOKUP(KC9,Compo!$G$2:$I$11,3,0)</f>
        <v>6.2955210182543251</v>
      </c>
      <c r="KF9" s="88"/>
      <c r="KG9" s="150">
        <v>2</v>
      </c>
      <c r="KH9" s="149" t="str">
        <f>VLOOKUP(KG9,Compo!$G$2:$I$11,2,0)</f>
        <v>Berny L</v>
      </c>
      <c r="KI9" s="143">
        <f>VLOOKUP(KG9,Compo!$G$2:$I$11,3,0)</f>
        <v>6.2955210182543251</v>
      </c>
      <c r="KJ9" s="88"/>
      <c r="KK9" s="150">
        <v>2</v>
      </c>
      <c r="KL9" s="149" t="str">
        <f>VLOOKUP(KK9,Compo!$G$2:$I$11,2,0)</f>
        <v>Berny L</v>
      </c>
      <c r="KM9" s="143">
        <f>VLOOKUP(KK9,Compo!$G$2:$I$11,3,0)</f>
        <v>6.2955210182543251</v>
      </c>
      <c r="KN9" s="88"/>
      <c r="KO9" s="150">
        <v>2</v>
      </c>
      <c r="KP9" s="149" t="str">
        <f>VLOOKUP(KO9,Compo!$G$2:$I$11,2,0)</f>
        <v>Berny L</v>
      </c>
      <c r="KQ9" s="143">
        <f>VLOOKUP(KO9,Compo!$G$2:$I$11,3,0)</f>
        <v>6.2955210182543251</v>
      </c>
      <c r="KR9" s="88"/>
      <c r="KS9" s="150">
        <v>2</v>
      </c>
      <c r="KT9" s="149" t="str">
        <f>VLOOKUP(KS9,Compo!$G$2:$I$11,2,0)</f>
        <v>Berny L</v>
      </c>
      <c r="KU9" s="143">
        <f>VLOOKUP(KS9,Compo!$G$2:$I$11,3,0)</f>
        <v>6.2955210182543251</v>
      </c>
      <c r="KV9" s="88"/>
      <c r="KW9" s="150">
        <v>2</v>
      </c>
      <c r="KX9" s="149" t="str">
        <f>VLOOKUP(KW9,Compo!$G$2:$I$11,2,0)</f>
        <v>Berny L</v>
      </c>
      <c r="KY9" s="143">
        <f>VLOOKUP(KW9,Compo!$G$2:$I$11,3,0)</f>
        <v>6.2955210182543251</v>
      </c>
      <c r="KZ9" s="88"/>
      <c r="LA9" s="150">
        <v>2</v>
      </c>
      <c r="LB9" s="149" t="str">
        <f>VLOOKUP(LA9,Compo!$G$2:$I$11,2,0)</f>
        <v>Berny L</v>
      </c>
      <c r="LC9" s="143">
        <f>VLOOKUP(LA9,Compo!$G$2:$I$11,3,0)</f>
        <v>6.2955210182543251</v>
      </c>
      <c r="LD9" s="88"/>
      <c r="LE9" s="150">
        <v>2</v>
      </c>
      <c r="LF9" s="149" t="str">
        <f>VLOOKUP(LE9,Compo!$G$2:$I$11,2,0)</f>
        <v>Berny L</v>
      </c>
      <c r="LG9" s="143">
        <f>VLOOKUP(LE9,Compo!$G$2:$I$11,3,0)</f>
        <v>6.2955210182543251</v>
      </c>
      <c r="LH9" s="88"/>
      <c r="LI9" s="150">
        <v>2</v>
      </c>
      <c r="LJ9" s="149" t="str">
        <f>VLOOKUP(LI9,Compo!$G$2:$I$11,2,0)</f>
        <v>Berny L</v>
      </c>
      <c r="LK9" s="143">
        <f>VLOOKUP(LI9,Compo!$G$2:$I$11,3,0)</f>
        <v>6.2955210182543251</v>
      </c>
      <c r="LL9" s="88"/>
      <c r="LM9" s="150">
        <v>2</v>
      </c>
      <c r="LN9" s="149" t="str">
        <f>VLOOKUP(LM9,Compo!$G$2:$I$11,2,0)</f>
        <v>Berny L</v>
      </c>
      <c r="LO9" s="143">
        <f>VLOOKUP(LM9,Compo!$G$2:$I$11,3,0)</f>
        <v>6.2955210182543251</v>
      </c>
      <c r="LP9" s="88"/>
      <c r="LQ9" s="150">
        <v>2</v>
      </c>
      <c r="LR9" s="149" t="str">
        <f>VLOOKUP(LQ9,Compo!$G$2:$I$11,2,0)</f>
        <v>Berny L</v>
      </c>
      <c r="LS9" s="143">
        <f>VLOOKUP(LQ9,Compo!$G$2:$I$11,3,0)</f>
        <v>6.2955210182543251</v>
      </c>
      <c r="LT9" s="88"/>
      <c r="LU9" s="150">
        <v>2</v>
      </c>
      <c r="LV9" s="149" t="str">
        <f>VLOOKUP(LU9,Compo!$G$2:$I$11,2,0)</f>
        <v>Berny L</v>
      </c>
      <c r="LW9" s="143">
        <f>VLOOKUP(LU9,Compo!$G$2:$I$11,3,0)</f>
        <v>6.2955210182543251</v>
      </c>
      <c r="LX9" s="88"/>
      <c r="LY9" s="150">
        <v>2</v>
      </c>
      <c r="LZ9" s="149" t="str">
        <f>VLOOKUP(LY9,Compo!$G$2:$I$11,2,0)</f>
        <v>Berny L</v>
      </c>
      <c r="MA9" s="143">
        <f>VLOOKUP(LY9,Compo!$G$2:$I$11,3,0)</f>
        <v>6.2955210182543251</v>
      </c>
      <c r="MB9" s="88"/>
      <c r="MC9" s="150">
        <v>2</v>
      </c>
      <c r="MD9" s="149" t="str">
        <f>VLOOKUP(MC9,Compo!$G$2:$I$11,2,0)</f>
        <v>Berny L</v>
      </c>
      <c r="ME9" s="143">
        <f>VLOOKUP(MC9,Compo!$G$2:$I$11,3,0)</f>
        <v>6.2955210182543251</v>
      </c>
      <c r="MF9" s="88"/>
      <c r="MG9" s="150">
        <v>2</v>
      </c>
      <c r="MH9" s="149" t="str">
        <f>VLOOKUP(MG9,Compo!$G$2:$I$11,2,0)</f>
        <v>Berny L</v>
      </c>
      <c r="MI9" s="143">
        <f>VLOOKUP(MG9,Compo!$G$2:$I$11,3,0)</f>
        <v>6.2955210182543251</v>
      </c>
      <c r="MJ9" s="88"/>
      <c r="MK9" s="150">
        <v>2</v>
      </c>
      <c r="ML9" s="149" t="str">
        <f>VLOOKUP(MK9,Compo!$G$2:$I$11,2,0)</f>
        <v>Berny L</v>
      </c>
      <c r="MM9" s="143">
        <f>VLOOKUP(MK9,Compo!$G$2:$I$11,3,0)</f>
        <v>6.2955210182543251</v>
      </c>
      <c r="MN9" s="88"/>
      <c r="MO9" s="150">
        <v>2</v>
      </c>
      <c r="MP9" s="149" t="str">
        <f>VLOOKUP(MO9,Compo!$G$2:$I$11,2,0)</f>
        <v>Berny L</v>
      </c>
      <c r="MQ9" s="143">
        <f>VLOOKUP(MO9,Compo!$G$2:$I$11,3,0)</f>
        <v>6.2955210182543251</v>
      </c>
      <c r="MR9" s="88"/>
      <c r="MS9" s="150">
        <v>2</v>
      </c>
      <c r="MT9" s="149" t="str">
        <f>VLOOKUP(MS9,Compo!$G$2:$I$11,2,0)</f>
        <v>Berny L</v>
      </c>
      <c r="MU9" s="143">
        <f>VLOOKUP(MS9,Compo!$G$2:$I$11,3,0)</f>
        <v>6.2955210182543251</v>
      </c>
      <c r="MV9" s="88"/>
      <c r="MW9" s="150">
        <v>2</v>
      </c>
      <c r="MX9" s="149" t="str">
        <f>VLOOKUP(MW9,Compo!$G$2:$I$11,2,0)</f>
        <v>Berny L</v>
      </c>
      <c r="MY9" s="143">
        <f>VLOOKUP(MW9,Compo!$G$2:$I$11,3,0)</f>
        <v>6.2955210182543251</v>
      </c>
      <c r="MZ9" s="88"/>
      <c r="NA9" s="150">
        <v>2</v>
      </c>
      <c r="NB9" s="149" t="str">
        <f>VLOOKUP(NA9,Compo!$G$2:$I$11,2,0)</f>
        <v>Berny L</v>
      </c>
      <c r="NC9" s="143">
        <f>VLOOKUP(NA9,Compo!$G$2:$I$11,3,0)</f>
        <v>6.2955210182543251</v>
      </c>
      <c r="ND9" s="88"/>
      <c r="NE9" s="150">
        <v>2</v>
      </c>
      <c r="NF9" s="149" t="str">
        <f>VLOOKUP(NE9,Compo!$G$2:$I$11,2,0)</f>
        <v>Berny L</v>
      </c>
      <c r="NG9" s="143">
        <f>VLOOKUP(NE9,Compo!$G$2:$I$11,3,0)</f>
        <v>6.2955210182543251</v>
      </c>
      <c r="NH9" s="88"/>
      <c r="NI9" s="150">
        <v>2</v>
      </c>
      <c r="NJ9" s="149" t="str">
        <f>VLOOKUP(NI9,Compo!$G$2:$I$11,2,0)</f>
        <v>Berny L</v>
      </c>
      <c r="NK9" s="143">
        <f>VLOOKUP(NI9,Compo!$G$2:$I$11,3,0)</f>
        <v>6.2955210182543251</v>
      </c>
      <c r="NL9" s="88"/>
      <c r="NM9" s="150">
        <v>2</v>
      </c>
      <c r="NN9" s="149" t="str">
        <f>VLOOKUP(NM9,Compo!$G$2:$I$11,2,0)</f>
        <v>Berny L</v>
      </c>
      <c r="NO9" s="143">
        <f>VLOOKUP(NM9,Compo!$G$2:$I$11,3,0)</f>
        <v>6.2955210182543251</v>
      </c>
      <c r="NP9" s="88"/>
      <c r="NQ9" s="150">
        <v>2</v>
      </c>
      <c r="NR9" s="149" t="str">
        <f>VLOOKUP(NQ9,Compo!$G$2:$I$11,2,0)</f>
        <v>Berny L</v>
      </c>
      <c r="NS9" s="143">
        <f>VLOOKUP(NQ9,Compo!$G$2:$I$11,3,0)</f>
        <v>6.2955210182543251</v>
      </c>
      <c r="NT9" s="88"/>
      <c r="NU9" s="150">
        <v>2</v>
      </c>
      <c r="NV9" s="149" t="str">
        <f>VLOOKUP(NU9,Compo!$G$2:$I$11,2,0)</f>
        <v>Berny L</v>
      </c>
      <c r="NW9" s="143">
        <f>VLOOKUP(NU9,Compo!$G$2:$I$11,3,0)</f>
        <v>6.2955210182543251</v>
      </c>
      <c r="NX9" s="88"/>
      <c r="NY9" s="150">
        <v>2</v>
      </c>
      <c r="NZ9" s="149" t="str">
        <f>VLOOKUP(NY9,Compo!$G$2:$I$11,2,0)</f>
        <v>Berny L</v>
      </c>
      <c r="OA9" s="143">
        <f>VLOOKUP(NY9,Compo!$G$2:$I$11,3,0)</f>
        <v>6.2955210182543251</v>
      </c>
      <c r="OB9" s="88"/>
      <c r="OC9" s="150">
        <v>2</v>
      </c>
      <c r="OD9" s="149" t="str">
        <f>VLOOKUP(OC9,Compo!$G$2:$I$11,2,0)</f>
        <v>Berny L</v>
      </c>
      <c r="OE9" s="143">
        <f>VLOOKUP(OC9,Compo!$G$2:$I$11,3,0)</f>
        <v>6.2955210182543251</v>
      </c>
      <c r="OF9" s="88"/>
      <c r="OG9" s="150">
        <v>2</v>
      </c>
      <c r="OH9" s="149" t="str">
        <f>VLOOKUP(OG9,Compo!$G$2:$I$11,2,0)</f>
        <v>Berny L</v>
      </c>
      <c r="OI9" s="143">
        <f>VLOOKUP(OG9,Compo!$G$2:$I$11,3,0)</f>
        <v>6.2955210182543251</v>
      </c>
      <c r="OJ9" s="88"/>
      <c r="OK9" s="150">
        <v>2</v>
      </c>
      <c r="OL9" s="149" t="str">
        <f>VLOOKUP(OK9,Compo!$G$2:$I$11,2,0)</f>
        <v>Berny L</v>
      </c>
      <c r="OM9" s="143">
        <f>VLOOKUP(OK9,Compo!$G$2:$I$11,3,0)</f>
        <v>6.2955210182543251</v>
      </c>
      <c r="ON9" s="88"/>
      <c r="OO9" s="150">
        <v>2</v>
      </c>
      <c r="OP9" s="149" t="str">
        <f>VLOOKUP(OO9,Compo!$G$2:$I$11,2,0)</f>
        <v>Berny L</v>
      </c>
      <c r="OQ9" s="143">
        <f>VLOOKUP(OO9,Compo!$G$2:$I$11,3,0)</f>
        <v>6.2955210182543251</v>
      </c>
      <c r="OR9" s="88"/>
      <c r="OS9" s="150">
        <v>2</v>
      </c>
      <c r="OT9" s="149" t="str">
        <f>VLOOKUP(OS9,Compo!$G$2:$I$11,2,0)</f>
        <v>Berny L</v>
      </c>
      <c r="OU9" s="143">
        <f>VLOOKUP(OS9,Compo!$G$2:$I$11,3,0)</f>
        <v>6.2955210182543251</v>
      </c>
      <c r="OV9" s="88"/>
      <c r="OW9" s="150">
        <v>2</v>
      </c>
      <c r="OX9" s="149" t="str">
        <f>VLOOKUP(OW9,Compo!$G$2:$I$11,2,0)</f>
        <v>Berny L</v>
      </c>
      <c r="OY9" s="143">
        <f>VLOOKUP(OW9,Compo!$G$2:$I$11,3,0)</f>
        <v>6.2955210182543251</v>
      </c>
      <c r="OZ9" s="88"/>
      <c r="PA9" s="150">
        <v>2</v>
      </c>
      <c r="PB9" s="149" t="str">
        <f>VLOOKUP(PA9,Compo!$G$2:$I$11,2,0)</f>
        <v>Berny L</v>
      </c>
      <c r="PC9" s="143">
        <f>VLOOKUP(PA9,Compo!$G$2:$I$11,3,0)</f>
        <v>6.2955210182543251</v>
      </c>
      <c r="PD9" s="88"/>
      <c r="PE9" s="150">
        <v>2</v>
      </c>
      <c r="PF9" s="149" t="str">
        <f>VLOOKUP(PE9,Compo!$G$2:$I$11,2,0)</f>
        <v>Berny L</v>
      </c>
      <c r="PG9" s="143">
        <f>VLOOKUP(PE9,Compo!$G$2:$I$11,3,0)</f>
        <v>6.2955210182543251</v>
      </c>
      <c r="PH9" s="88"/>
      <c r="PI9" s="150">
        <v>2</v>
      </c>
      <c r="PJ9" s="149" t="str">
        <f>VLOOKUP(PI9,Compo!$G$2:$I$11,2,0)</f>
        <v>Berny L</v>
      </c>
      <c r="PK9" s="143">
        <f>VLOOKUP(PI9,Compo!$G$2:$I$11,3,0)</f>
        <v>6.2955210182543251</v>
      </c>
      <c r="PL9" s="88"/>
      <c r="PM9" s="150">
        <v>2</v>
      </c>
      <c r="PN9" s="149" t="str">
        <f>VLOOKUP(PM9,Compo!$G$2:$I$11,2,0)</f>
        <v>Berny L</v>
      </c>
      <c r="PO9" s="143">
        <f>VLOOKUP(PM9,Compo!$G$2:$I$11,3,0)</f>
        <v>6.2955210182543251</v>
      </c>
      <c r="PP9" s="88"/>
      <c r="PQ9" s="150">
        <v>2</v>
      </c>
      <c r="PR9" s="149" t="str">
        <f>VLOOKUP(PQ9,Compo!$G$2:$I$11,2,0)</f>
        <v>Berny L</v>
      </c>
      <c r="PS9" s="143">
        <f>VLOOKUP(PQ9,Compo!$G$2:$I$11,3,0)</f>
        <v>6.2955210182543251</v>
      </c>
      <c r="PT9" s="88"/>
      <c r="PU9" s="150">
        <v>2</v>
      </c>
      <c r="PV9" s="149" t="str">
        <f>VLOOKUP(PU9,Compo!$G$2:$I$11,2,0)</f>
        <v>Berny L</v>
      </c>
      <c r="PW9" s="143">
        <f>VLOOKUP(PU9,Compo!$G$2:$I$11,3,0)</f>
        <v>6.2955210182543251</v>
      </c>
      <c r="PX9" s="88"/>
      <c r="PY9" s="150">
        <v>2</v>
      </c>
      <c r="PZ9" s="149" t="str">
        <f>VLOOKUP(PY9,Compo!$G$2:$I$11,2,0)</f>
        <v>Berny L</v>
      </c>
      <c r="QA9" s="143">
        <f>VLOOKUP(PY9,Compo!$G$2:$I$11,3,0)</f>
        <v>6.2955210182543251</v>
      </c>
      <c r="QB9" s="88"/>
      <c r="QC9" s="150">
        <v>2</v>
      </c>
      <c r="QD9" s="149" t="str">
        <f>VLOOKUP(QC9,Compo!$G$2:$I$11,2,0)</f>
        <v>Berny L</v>
      </c>
      <c r="QE9" s="143">
        <f>VLOOKUP(QC9,Compo!$G$2:$I$11,3,0)</f>
        <v>6.2955210182543251</v>
      </c>
      <c r="QF9" s="88"/>
      <c r="QG9" s="150">
        <v>2</v>
      </c>
      <c r="QH9" s="149" t="str">
        <f>VLOOKUP(QG9,Compo!$G$2:$I$11,2,0)</f>
        <v>Berny L</v>
      </c>
      <c r="QI9" s="143">
        <f>VLOOKUP(QG9,Compo!$G$2:$I$11,3,0)</f>
        <v>6.2955210182543251</v>
      </c>
      <c r="QJ9" s="88"/>
      <c r="QK9" s="150">
        <v>2</v>
      </c>
      <c r="QL9" s="149" t="str">
        <f>VLOOKUP(QK9,Compo!$G$2:$I$11,2,0)</f>
        <v>Berny L</v>
      </c>
      <c r="QM9" s="143">
        <f>VLOOKUP(QK9,Compo!$G$2:$I$11,3,0)</f>
        <v>6.2955210182543251</v>
      </c>
      <c r="QN9" s="88"/>
      <c r="QO9" s="150">
        <v>2</v>
      </c>
      <c r="QP9" s="149" t="str">
        <f>VLOOKUP(QO9,Compo!$G$2:$I$11,2,0)</f>
        <v>Berny L</v>
      </c>
      <c r="QQ9" s="143">
        <f>VLOOKUP(QO9,Compo!$G$2:$I$11,3,0)</f>
        <v>6.2955210182543251</v>
      </c>
      <c r="QR9" s="88"/>
      <c r="QS9" s="150">
        <v>2</v>
      </c>
      <c r="QT9" s="149" t="str">
        <f>VLOOKUP(QS9,Compo!$G$2:$I$11,2,0)</f>
        <v>Berny L</v>
      </c>
      <c r="QU9" s="143">
        <f>VLOOKUP(QS9,Compo!$G$2:$I$11,3,0)</f>
        <v>6.2955210182543251</v>
      </c>
      <c r="QV9" s="88"/>
      <c r="QW9" s="150">
        <v>2</v>
      </c>
      <c r="QX9" s="149" t="str">
        <f>VLOOKUP(QW9,Compo!$G$2:$I$11,2,0)</f>
        <v>Berny L</v>
      </c>
      <c r="QY9" s="143">
        <f>VLOOKUP(QW9,Compo!$G$2:$I$11,3,0)</f>
        <v>6.2955210182543251</v>
      </c>
      <c r="QZ9" s="88"/>
      <c r="RA9" s="150">
        <v>2</v>
      </c>
      <c r="RB9" s="149" t="str">
        <f>VLOOKUP(RA9,Compo!$G$2:$I$11,2,0)</f>
        <v>Berny L</v>
      </c>
      <c r="RC9" s="143">
        <f>VLOOKUP(RA9,Compo!$G$2:$I$11,3,0)</f>
        <v>6.2955210182543251</v>
      </c>
      <c r="RD9" s="88"/>
      <c r="RE9" s="150">
        <v>2</v>
      </c>
      <c r="RF9" s="149" t="str">
        <f>VLOOKUP(RE9,Compo!$G$2:$I$11,2,0)</f>
        <v>Berny L</v>
      </c>
      <c r="RG9" s="143">
        <f>VLOOKUP(RE9,Compo!$G$2:$I$11,3,0)</f>
        <v>6.2955210182543251</v>
      </c>
      <c r="RH9" s="88"/>
      <c r="RI9" s="150">
        <v>2</v>
      </c>
      <c r="RJ9" s="149" t="str">
        <f>VLOOKUP(RI9,Compo!$G$2:$I$11,2,0)</f>
        <v>Berny L</v>
      </c>
      <c r="RK9" s="143">
        <f>VLOOKUP(RI9,Compo!$G$2:$I$11,3,0)</f>
        <v>6.2955210182543251</v>
      </c>
      <c r="RL9" s="88"/>
      <c r="RM9" s="150">
        <v>2</v>
      </c>
      <c r="RN9" s="149" t="str">
        <f>VLOOKUP(RM9,Compo!$G$2:$I$11,2,0)</f>
        <v>Berny L</v>
      </c>
      <c r="RO9" s="143">
        <f>VLOOKUP(RM9,Compo!$G$2:$I$11,3,0)</f>
        <v>6.2955210182543251</v>
      </c>
      <c r="RP9" s="88"/>
      <c r="RQ9" s="150">
        <v>2</v>
      </c>
      <c r="RR9" s="149" t="str">
        <f>VLOOKUP(RQ9,Compo!$G$2:$I$11,2,0)</f>
        <v>Berny L</v>
      </c>
      <c r="RS9" s="143">
        <f>VLOOKUP(RQ9,Compo!$G$2:$I$11,3,0)</f>
        <v>6.2955210182543251</v>
      </c>
      <c r="RT9" s="88"/>
      <c r="RU9" s="150">
        <v>2</v>
      </c>
      <c r="RV9" s="149" t="str">
        <f>VLOOKUP(RU9,Compo!$G$2:$I$11,2,0)</f>
        <v>Berny L</v>
      </c>
      <c r="RW9" s="143">
        <f>VLOOKUP(RU9,Compo!$G$2:$I$11,3,0)</f>
        <v>6.2955210182543251</v>
      </c>
      <c r="RX9" s="88"/>
      <c r="RY9" s="150">
        <v>2</v>
      </c>
      <c r="RZ9" s="149" t="str">
        <f>VLOOKUP(RY9,Compo!$G$2:$I$11,2,0)</f>
        <v>Berny L</v>
      </c>
      <c r="SA9" s="143">
        <f>VLOOKUP(RY9,Compo!$G$2:$I$11,3,0)</f>
        <v>6.2955210182543251</v>
      </c>
      <c r="SB9" s="88"/>
      <c r="SC9" s="88"/>
      <c r="SD9" s="88"/>
      <c r="SE9" s="88"/>
      <c r="SF9" s="88"/>
      <c r="SG9" s="88"/>
      <c r="SH9" s="88"/>
      <c r="SI9" s="88"/>
      <c r="SJ9" s="88"/>
      <c r="SK9" s="88"/>
      <c r="SL9" s="88"/>
      <c r="SM9" s="88"/>
      <c r="SN9" s="88"/>
      <c r="SO9" s="88"/>
      <c r="SP9" s="88"/>
      <c r="SQ9" s="88"/>
      <c r="SR9" s="88"/>
      <c r="SS9" s="88"/>
      <c r="ST9" s="88"/>
      <c r="SU9" s="88"/>
      <c r="SV9" s="88"/>
      <c r="SW9" s="88"/>
      <c r="SX9" s="88"/>
      <c r="SY9" s="88"/>
      <c r="SZ9" s="88"/>
      <c r="TA9" s="88"/>
      <c r="TB9" s="88"/>
      <c r="TC9" s="88"/>
      <c r="TD9" s="88"/>
      <c r="TE9" s="88"/>
      <c r="TF9" s="88"/>
      <c r="TG9" s="88"/>
      <c r="TH9" s="88"/>
      <c r="TI9" s="88"/>
      <c r="TJ9" s="88"/>
      <c r="TK9" s="88"/>
      <c r="TL9" s="88"/>
      <c r="TM9" s="88"/>
      <c r="TN9" s="88"/>
      <c r="TO9" s="88"/>
      <c r="TP9" s="88"/>
      <c r="TQ9" s="88"/>
      <c r="TR9" s="88"/>
      <c r="TS9" s="88"/>
      <c r="TT9" s="88"/>
      <c r="TU9" s="88"/>
      <c r="TV9" s="88"/>
      <c r="TW9" s="88"/>
      <c r="TX9" s="88"/>
      <c r="TY9" s="88"/>
      <c r="TZ9" s="88"/>
      <c r="UA9" s="88"/>
      <c r="UB9" s="88"/>
      <c r="UC9" s="88"/>
      <c r="UD9" s="88"/>
      <c r="UE9" s="88"/>
      <c r="UF9" s="88"/>
      <c r="UG9" s="88"/>
      <c r="UH9" s="88"/>
      <c r="UI9" s="88"/>
      <c r="UJ9" s="88"/>
      <c r="UK9" s="88"/>
      <c r="UL9" s="88"/>
      <c r="UM9" s="88"/>
      <c r="UN9" s="88"/>
      <c r="UO9" s="88"/>
      <c r="UP9" s="88"/>
      <c r="UQ9" s="88"/>
      <c r="UR9" s="88"/>
      <c r="US9" s="88"/>
      <c r="UT9" s="88"/>
      <c r="UU9" s="88"/>
      <c r="UV9" s="88"/>
      <c r="UW9" s="88"/>
      <c r="UX9" s="88"/>
      <c r="UY9" s="88"/>
      <c r="UZ9" s="88"/>
      <c r="VA9" s="88"/>
      <c r="VB9" s="88"/>
      <c r="VC9" s="88"/>
      <c r="VD9" s="88"/>
      <c r="VE9" s="88"/>
      <c r="VF9" s="88"/>
      <c r="VG9" s="88"/>
      <c r="VH9" s="88"/>
      <c r="VI9" s="88"/>
      <c r="VJ9" s="88"/>
      <c r="VK9" s="88"/>
      <c r="VL9" s="88"/>
      <c r="VM9" s="88"/>
      <c r="VN9" s="88"/>
      <c r="VO9" s="88"/>
      <c r="VP9" s="88"/>
      <c r="VQ9" s="88"/>
      <c r="VR9" s="88"/>
      <c r="VS9" s="88"/>
      <c r="VT9" s="88"/>
      <c r="VU9" s="88"/>
      <c r="VV9" s="88"/>
      <c r="VW9" s="88"/>
      <c r="VX9" s="88"/>
      <c r="VY9" s="88"/>
      <c r="VZ9" s="88"/>
      <c r="WA9" s="88"/>
      <c r="WB9" s="88"/>
      <c r="WC9" s="88"/>
      <c r="WD9" s="88"/>
      <c r="WE9" s="88"/>
      <c r="WF9" s="88"/>
      <c r="WG9" s="88"/>
      <c r="WH9" s="88"/>
      <c r="WI9" s="88"/>
      <c r="WJ9" s="88"/>
      <c r="WK9" s="88"/>
      <c r="WL9" s="88"/>
      <c r="WM9" s="88"/>
      <c r="WN9" s="88"/>
      <c r="WO9" s="88"/>
      <c r="WP9" s="88"/>
      <c r="WQ9" s="88"/>
      <c r="WR9" s="88"/>
      <c r="WS9" s="88"/>
      <c r="WT9" s="88"/>
      <c r="WU9" s="88"/>
      <c r="WV9" s="88"/>
      <c r="WW9" s="88"/>
      <c r="WX9" s="88"/>
      <c r="WY9" s="88"/>
      <c r="WZ9" s="88"/>
      <c r="XA9" s="88"/>
      <c r="XB9" s="88"/>
      <c r="XC9" s="88"/>
      <c r="XD9" s="88"/>
      <c r="XE9" s="88"/>
      <c r="XF9" s="88"/>
      <c r="XG9" s="88"/>
      <c r="XH9" s="88"/>
      <c r="XI9" s="88"/>
      <c r="XJ9" s="88"/>
      <c r="XK9" s="88"/>
      <c r="XL9" s="88"/>
      <c r="XM9" s="88"/>
      <c r="XN9" s="88"/>
      <c r="XO9" s="88"/>
      <c r="XP9" s="88"/>
      <c r="XQ9" s="88"/>
      <c r="XR9" s="88"/>
      <c r="XS9" s="88"/>
      <c r="XT9" s="88"/>
      <c r="XU9" s="88"/>
      <c r="XV9" s="88"/>
      <c r="XW9" s="88"/>
      <c r="XX9" s="88"/>
      <c r="XY9" s="88"/>
      <c r="XZ9" s="88"/>
      <c r="YA9" s="88"/>
      <c r="YB9" s="88"/>
      <c r="YC9" s="88"/>
      <c r="YD9" s="88"/>
      <c r="YE9" s="88"/>
      <c r="YF9" s="88"/>
      <c r="YG9" s="88"/>
      <c r="YH9" s="88"/>
      <c r="YI9" s="88"/>
      <c r="YJ9" s="88"/>
      <c r="YK9" s="88"/>
      <c r="YL9" s="88"/>
      <c r="YM9" s="88"/>
      <c r="YN9" s="88"/>
      <c r="YO9" s="88"/>
      <c r="YP9" s="88"/>
      <c r="YQ9" s="88"/>
      <c r="YR9" s="88"/>
      <c r="YS9" s="88"/>
      <c r="YT9" s="88"/>
      <c r="YU9" s="88"/>
      <c r="YV9" s="88"/>
      <c r="YW9" s="88"/>
      <c r="YX9" s="88"/>
      <c r="YY9" s="88"/>
      <c r="YZ9" s="88"/>
      <c r="ZA9" s="88"/>
      <c r="ZB9" s="88"/>
      <c r="ZC9" s="88"/>
      <c r="ZD9" s="88"/>
      <c r="ZE9" s="88"/>
      <c r="ZF9" s="88"/>
      <c r="ZG9" s="88"/>
      <c r="ZH9" s="88"/>
      <c r="ZI9" s="88"/>
      <c r="ZJ9" s="88"/>
      <c r="ZK9" s="88"/>
      <c r="ZL9" s="88"/>
      <c r="ZM9" s="88"/>
      <c r="ZN9" s="88"/>
      <c r="ZO9" s="88"/>
      <c r="ZP9" s="88"/>
      <c r="ZQ9" s="88"/>
      <c r="ZR9" s="88"/>
      <c r="ZS9" s="88"/>
      <c r="ZT9" s="88"/>
      <c r="ZU9" s="88"/>
      <c r="ZV9" s="88"/>
      <c r="ZW9" s="88"/>
      <c r="ZX9" s="88"/>
      <c r="ZY9" s="88"/>
      <c r="ZZ9" s="88"/>
      <c r="AAA9" s="88"/>
      <c r="AAB9" s="88"/>
      <c r="AAC9" s="88"/>
      <c r="AAD9" s="88"/>
      <c r="AAE9" s="88"/>
      <c r="AAF9" s="88"/>
      <c r="AAG9" s="88"/>
      <c r="AAH9" s="88"/>
      <c r="AAI9" s="88"/>
      <c r="AAJ9" s="88"/>
      <c r="AAK9" s="88"/>
      <c r="AAL9" s="88"/>
      <c r="AAM9" s="88"/>
      <c r="AAN9" s="88"/>
      <c r="AAO9" s="88"/>
      <c r="AAP9" s="88"/>
      <c r="AAQ9" s="88"/>
      <c r="AAR9" s="88"/>
      <c r="AAS9" s="88"/>
      <c r="AAT9" s="88"/>
      <c r="AAU9" s="88"/>
      <c r="AAV9" s="88"/>
      <c r="AAW9" s="88"/>
      <c r="AAX9" s="88"/>
      <c r="AAY9" s="88"/>
      <c r="AAZ9" s="88"/>
      <c r="ABA9" s="88"/>
      <c r="ABB9" s="88"/>
      <c r="ABC9" s="88"/>
      <c r="ABD9" s="88"/>
      <c r="ABE9" s="88"/>
      <c r="ABF9" s="88"/>
      <c r="ABG9" s="88"/>
      <c r="ABH9" s="88"/>
      <c r="ABI9" s="88"/>
      <c r="ABJ9" s="88"/>
      <c r="ABK9" s="88"/>
      <c r="ABL9" s="88"/>
      <c r="ABM9" s="88"/>
      <c r="ABN9" s="88"/>
      <c r="ABO9" s="88"/>
      <c r="ABP9" s="88"/>
      <c r="ABQ9" s="88"/>
      <c r="ABR9" s="88"/>
      <c r="ABS9" s="88"/>
      <c r="ABT9" s="88"/>
      <c r="ABU9" s="88"/>
      <c r="ABV9" s="88"/>
      <c r="ABW9" s="88"/>
      <c r="ABX9" s="88"/>
      <c r="ABY9" s="88"/>
      <c r="ABZ9" s="88"/>
      <c r="ACA9" s="88"/>
      <c r="ACB9" s="88"/>
      <c r="ACC9" s="88"/>
      <c r="ACD9" s="88"/>
      <c r="ACE9" s="88"/>
      <c r="ACF9" s="88"/>
      <c r="ACG9" s="88"/>
      <c r="ACH9" s="88"/>
      <c r="ACI9" s="88"/>
      <c r="ACJ9" s="88"/>
      <c r="ACK9" s="88"/>
      <c r="ACL9" s="88"/>
      <c r="ACM9" s="88"/>
      <c r="ACN9" s="88"/>
      <c r="ACO9" s="88"/>
      <c r="ACP9" s="88"/>
      <c r="ACQ9" s="88"/>
      <c r="ACR9" s="88"/>
      <c r="ACS9" s="88"/>
      <c r="ACT9" s="88"/>
      <c r="ACU9" s="88"/>
      <c r="ACV9" s="88"/>
      <c r="ACW9" s="88"/>
      <c r="ACX9" s="88"/>
      <c r="ACY9" s="88"/>
      <c r="ACZ9" s="88"/>
      <c r="ADA9" s="88"/>
      <c r="ADB9" s="88"/>
      <c r="ADC9" s="88"/>
      <c r="ADD9" s="88"/>
      <c r="ADE9" s="88"/>
      <c r="ADF9" s="88"/>
      <c r="ADG9" s="88"/>
      <c r="ADH9" s="88"/>
      <c r="ADI9" s="88"/>
      <c r="ADJ9" s="88"/>
      <c r="ADK9" s="88"/>
      <c r="ADL9" s="88"/>
      <c r="ADM9" s="88"/>
      <c r="ADN9" s="88"/>
      <c r="ADO9" s="88"/>
      <c r="ADP9" s="88"/>
      <c r="ADQ9" s="88"/>
      <c r="ADR9" s="88"/>
      <c r="ADS9" s="88"/>
      <c r="ADT9" s="88"/>
      <c r="ADU9" s="88"/>
      <c r="ADV9" s="88"/>
      <c r="ADW9" s="88"/>
      <c r="ADX9" s="88"/>
      <c r="ADY9" s="88"/>
      <c r="ADZ9" s="88"/>
      <c r="AEA9" s="88"/>
      <c r="AEB9" s="88"/>
      <c r="AEC9" s="88"/>
      <c r="AED9" s="88"/>
      <c r="AEE9" s="88"/>
      <c r="AEF9" s="88"/>
      <c r="AEG9" s="88"/>
      <c r="AEH9" s="88"/>
      <c r="AEI9" s="88"/>
      <c r="AEJ9" s="88"/>
      <c r="AEK9" s="88"/>
      <c r="AEL9" s="88"/>
      <c r="AEM9" s="88"/>
      <c r="AEN9" s="88"/>
      <c r="AEO9" s="88"/>
      <c r="AEP9" s="88"/>
      <c r="AEQ9" s="88"/>
      <c r="AER9" s="88"/>
      <c r="AES9" s="88"/>
      <c r="AET9" s="88"/>
      <c r="AEU9" s="88"/>
      <c r="AEV9" s="88"/>
      <c r="AEW9" s="88"/>
      <c r="AEX9" s="88"/>
      <c r="AEY9" s="88"/>
      <c r="AEZ9" s="88"/>
      <c r="AFA9" s="88"/>
      <c r="AFB9" s="88"/>
      <c r="AFC9" s="88"/>
      <c r="AFD9" s="88"/>
      <c r="AFE9" s="88"/>
      <c r="AFF9" s="88"/>
      <c r="AFG9" s="88"/>
      <c r="AFH9" s="88"/>
      <c r="AFI9" s="88"/>
      <c r="AFJ9" s="88"/>
      <c r="AFK9" s="88"/>
      <c r="AFL9" s="88"/>
      <c r="AFM9" s="88"/>
      <c r="AFN9" s="88"/>
      <c r="AFO9" s="88"/>
      <c r="AFP9" s="88"/>
      <c r="AFQ9" s="88"/>
      <c r="AFR9" s="88"/>
      <c r="AFS9" s="88"/>
      <c r="AFT9" s="88"/>
      <c r="AFU9" s="88"/>
      <c r="AFV9" s="88"/>
      <c r="AFW9" s="88"/>
      <c r="AFX9" s="88"/>
      <c r="AFY9" s="88"/>
      <c r="AFZ9" s="88"/>
      <c r="AGA9" s="88"/>
      <c r="AGB9" s="88"/>
      <c r="AGC9" s="88"/>
      <c r="AGD9" s="88"/>
      <c r="AGE9" s="88"/>
      <c r="AGF9" s="88"/>
      <c r="AGG9" s="88"/>
      <c r="AGH9" s="88"/>
      <c r="AGI9" s="88"/>
      <c r="AGJ9" s="88"/>
      <c r="AGK9" s="88"/>
      <c r="AGL9" s="88"/>
      <c r="AGM9" s="88"/>
      <c r="AGN9" s="88"/>
      <c r="AGO9" s="88"/>
      <c r="AGP9" s="88"/>
      <c r="AGQ9" s="88"/>
      <c r="AGR9" s="88"/>
      <c r="AGS9" s="88"/>
      <c r="AGT9" s="88"/>
      <c r="AGU9" s="88"/>
      <c r="AGV9" s="88"/>
      <c r="AGW9" s="88"/>
      <c r="AGX9" s="88"/>
      <c r="AGY9" s="88"/>
      <c r="AGZ9" s="88"/>
      <c r="AHA9" s="88"/>
      <c r="AHB9" s="88"/>
      <c r="AHC9" s="88"/>
    </row>
    <row r="10" spans="1:887" x14ac:dyDescent="0.25">
      <c r="A10" s="93">
        <v>7</v>
      </c>
      <c r="B10" s="93" t="str">
        <f>VLOOKUP(A10,Compo!$G$2:$I$11,2,0)</f>
        <v>Khalil Ah</v>
      </c>
      <c r="C10" s="79">
        <f>VLOOKUP(A10,Compo!$G$2:$I$11,3,0)</f>
        <v>4.5857053510269115</v>
      </c>
      <c r="E10" s="93">
        <v>7</v>
      </c>
      <c r="F10" s="93" t="str">
        <f>VLOOKUP(E10,Compo!$G$2:$I$11,2,0)</f>
        <v>Khalil Ah</v>
      </c>
      <c r="G10" s="79">
        <f>VLOOKUP(E10,Compo!$G$2:$I$11,3,0)</f>
        <v>4.5857053510269115</v>
      </c>
      <c r="I10" s="93">
        <v>6</v>
      </c>
      <c r="J10" s="93" t="str">
        <f>VLOOKUP(I10,Compo!$G$2:$I$11,2,0)</f>
        <v>Fabien F</v>
      </c>
      <c r="K10" s="79">
        <f>VLOOKUP(I10,Compo!$G$2:$I$11,3,0)</f>
        <v>4.8640950443408162</v>
      </c>
      <c r="M10" s="93">
        <v>6</v>
      </c>
      <c r="N10" s="93" t="str">
        <f>VLOOKUP(M10,Compo!$G$2:$I$11,2,0)</f>
        <v>Fabien F</v>
      </c>
      <c r="O10" s="79">
        <f>VLOOKUP(M10,Compo!$G$2:$I$11,3,0)</f>
        <v>4.8640950443408162</v>
      </c>
      <c r="Q10" s="93">
        <v>6</v>
      </c>
      <c r="R10" s="93" t="str">
        <f>VLOOKUP(Q10,Compo!$G$2:$I$11,2,0)</f>
        <v>Fabien F</v>
      </c>
      <c r="S10" s="79">
        <f>VLOOKUP(Q10,Compo!$G$2:$I$11,3,0)</f>
        <v>4.8640950443408162</v>
      </c>
      <c r="U10" s="93">
        <v>6</v>
      </c>
      <c r="V10" s="93" t="str">
        <f>VLOOKUP(U10,Compo!$G$2:$I$11,2,0)</f>
        <v>Fabien F</v>
      </c>
      <c r="W10" s="79">
        <f>VLOOKUP(U10,Compo!$G$2:$I$11,3,0)</f>
        <v>4.8640950443408162</v>
      </c>
      <c r="Y10" s="93">
        <v>6</v>
      </c>
      <c r="Z10" s="93" t="str">
        <f>VLOOKUP(Y10,Compo!$G$2:$I$11,2,0)</f>
        <v>Fabien F</v>
      </c>
      <c r="AA10" s="79">
        <f>VLOOKUP(Y10,Compo!$G$2:$I$11,3,0)</f>
        <v>4.8640950443408162</v>
      </c>
      <c r="AB10" s="88"/>
      <c r="AC10" s="93">
        <v>7</v>
      </c>
      <c r="AD10" s="93" t="str">
        <f>VLOOKUP(AC10,Compo!$G$2:$I$11,2,0)</f>
        <v>Khalil Ah</v>
      </c>
      <c r="AE10" s="79">
        <f>VLOOKUP(AC10,Compo!$G$2:$I$11,3,0)</f>
        <v>4.5857053510269115</v>
      </c>
      <c r="AF10" s="88"/>
      <c r="AG10" s="93">
        <v>6</v>
      </c>
      <c r="AH10" s="93" t="str">
        <f>VLOOKUP(AG10,Compo!$G$2:$I$11,2,0)</f>
        <v>Fabien F</v>
      </c>
      <c r="AI10" s="79">
        <f>VLOOKUP(AG10,Compo!$G$2:$I$11,3,0)</f>
        <v>4.8640950443408162</v>
      </c>
      <c r="AJ10" s="88"/>
      <c r="AK10" s="93">
        <v>6</v>
      </c>
      <c r="AL10" s="93" t="str">
        <f>VLOOKUP(AK10,Compo!$G$2:$I$11,2,0)</f>
        <v>Fabien F</v>
      </c>
      <c r="AM10" s="79">
        <f>VLOOKUP(AK10,Compo!$G$2:$I$11,3,0)</f>
        <v>4.8640950443408162</v>
      </c>
      <c r="AN10" s="88"/>
      <c r="AO10" s="93">
        <v>6</v>
      </c>
      <c r="AP10" s="93" t="str">
        <f>VLOOKUP(AO10,Compo!$G$2:$I$11,2,0)</f>
        <v>Fabien F</v>
      </c>
      <c r="AQ10" s="79">
        <f>VLOOKUP(AO10,Compo!$G$2:$I$11,3,0)</f>
        <v>4.8640950443408162</v>
      </c>
      <c r="AR10" s="88"/>
      <c r="AS10" s="93">
        <v>6</v>
      </c>
      <c r="AT10" s="93" t="str">
        <f>VLOOKUP(AS10,Compo!$G$2:$I$11,2,0)</f>
        <v>Fabien F</v>
      </c>
      <c r="AU10" s="79">
        <f>VLOOKUP(AS10,Compo!$G$2:$I$11,3,0)</f>
        <v>4.8640950443408162</v>
      </c>
      <c r="AV10" s="88"/>
      <c r="AW10" s="93">
        <v>5</v>
      </c>
      <c r="AX10" s="93" t="str">
        <f>VLOOKUP(AW10,Compo!$G$2:$I$11,2,0)</f>
        <v>Patrice M</v>
      </c>
      <c r="AY10" s="79">
        <f>VLOOKUP(AW10,Compo!$G$2:$I$11,3,0)</f>
        <v>5.2805912432831033</v>
      </c>
      <c r="AZ10" s="88"/>
      <c r="BA10" s="148">
        <v>5</v>
      </c>
      <c r="BB10" s="149" t="str">
        <f>VLOOKUP(BA10,Compo!$G$2:$I$11,2,0)</f>
        <v>Patrice M</v>
      </c>
      <c r="BC10" s="143">
        <f>VLOOKUP(BA10,Compo!$G$2:$I$11,3,0)</f>
        <v>5.2805912432831033</v>
      </c>
      <c r="BD10" s="88"/>
      <c r="BE10" s="148">
        <v>5</v>
      </c>
      <c r="BF10" s="149" t="str">
        <f>VLOOKUP(BE10,Compo!$G$2:$I$11,2,0)</f>
        <v>Patrice M</v>
      </c>
      <c r="BG10" s="143">
        <f>VLOOKUP(BE10,Compo!$G$2:$I$11,3,0)</f>
        <v>5.2805912432831033</v>
      </c>
      <c r="BH10" s="88"/>
      <c r="BI10" s="148">
        <v>5</v>
      </c>
      <c r="BJ10" s="149" t="str">
        <f>VLOOKUP(BI10,Compo!$G$2:$I$11,2,0)</f>
        <v>Patrice M</v>
      </c>
      <c r="BK10" s="143">
        <f>VLOOKUP(BI10,Compo!$G$2:$I$11,3,0)</f>
        <v>5.2805912432831033</v>
      </c>
      <c r="BL10" s="88"/>
      <c r="BM10" s="148">
        <v>5</v>
      </c>
      <c r="BN10" s="149" t="str">
        <f>VLOOKUP(BM10,Compo!$G$2:$I$11,2,0)</f>
        <v>Patrice M</v>
      </c>
      <c r="BO10" s="143">
        <f>VLOOKUP(BM10,Compo!$G$2:$I$11,3,0)</f>
        <v>5.2805912432831033</v>
      </c>
      <c r="BP10" s="88"/>
      <c r="BQ10" s="148">
        <v>5</v>
      </c>
      <c r="BR10" s="149" t="str">
        <f>VLOOKUP(BQ10,Compo!$G$2:$I$11,2,0)</f>
        <v>Patrice M</v>
      </c>
      <c r="BS10" s="143">
        <f>VLOOKUP(BQ10,Compo!$G$2:$I$11,3,0)</f>
        <v>5.2805912432831033</v>
      </c>
      <c r="BT10" s="88"/>
      <c r="BU10" s="148">
        <v>5</v>
      </c>
      <c r="BV10" s="149" t="str">
        <f>VLOOKUP(BU10,Compo!$G$2:$I$11,2,0)</f>
        <v>Patrice M</v>
      </c>
      <c r="BW10" s="143">
        <f>VLOOKUP(BU10,Compo!$G$2:$I$11,3,0)</f>
        <v>5.2805912432831033</v>
      </c>
      <c r="BX10" s="88"/>
      <c r="BY10" s="148">
        <v>5</v>
      </c>
      <c r="BZ10" s="149" t="str">
        <f>VLOOKUP(BY10,Compo!$G$2:$I$11,2,0)</f>
        <v>Patrice M</v>
      </c>
      <c r="CA10" s="143">
        <f>VLOOKUP(BY10,Compo!$G$2:$I$11,3,0)</f>
        <v>5.2805912432831033</v>
      </c>
      <c r="CB10" s="88"/>
      <c r="CC10" s="148">
        <v>5</v>
      </c>
      <c r="CD10" s="149" t="str">
        <f>VLOOKUP(CC10,Compo!$G$2:$I$11,2,0)</f>
        <v>Patrice M</v>
      </c>
      <c r="CE10" s="143">
        <f>VLOOKUP(CC10,Compo!$G$2:$I$11,3,0)</f>
        <v>5.2805912432831033</v>
      </c>
      <c r="CF10" s="88"/>
      <c r="CG10" s="148">
        <v>5</v>
      </c>
      <c r="CH10" s="149" t="str">
        <f>VLOOKUP(CG10,Compo!$G$2:$I$11,2,0)</f>
        <v>Patrice M</v>
      </c>
      <c r="CI10" s="143">
        <f>VLOOKUP(CG10,Compo!$G$2:$I$11,3,0)</f>
        <v>5.2805912432831033</v>
      </c>
      <c r="CJ10" s="88"/>
      <c r="CK10" s="150">
        <v>7</v>
      </c>
      <c r="CL10" s="149" t="str">
        <f>VLOOKUP(CK10,Compo!$G$2:$I$11,2,0)</f>
        <v>Khalil Ah</v>
      </c>
      <c r="CM10" s="143">
        <f>VLOOKUP(CK10,Compo!$G$2:$I$11,3,0)</f>
        <v>4.5857053510269115</v>
      </c>
      <c r="CN10" s="88"/>
      <c r="CO10" s="150">
        <v>6</v>
      </c>
      <c r="CP10" s="149" t="str">
        <f>VLOOKUP(CO10,Compo!$G$2:$I$11,2,0)</f>
        <v>Fabien F</v>
      </c>
      <c r="CQ10" s="143">
        <f>VLOOKUP(CO10,Compo!$G$2:$I$11,3,0)</f>
        <v>4.8640950443408162</v>
      </c>
      <c r="CR10" s="88"/>
      <c r="CS10" s="150">
        <v>6</v>
      </c>
      <c r="CT10" s="149" t="str">
        <f>VLOOKUP(CS10,Compo!$G$2:$I$11,2,0)</f>
        <v>Fabien F</v>
      </c>
      <c r="CU10" s="143">
        <f>VLOOKUP(CS10,Compo!$G$2:$I$11,3,0)</f>
        <v>4.8640950443408162</v>
      </c>
      <c r="CV10" s="88"/>
      <c r="CW10" s="150">
        <v>6</v>
      </c>
      <c r="CX10" s="149" t="str">
        <f>VLOOKUP(CW10,Compo!$G$2:$I$11,2,0)</f>
        <v>Fabien F</v>
      </c>
      <c r="CY10" s="143">
        <f>VLOOKUP(CW10,Compo!$G$2:$I$11,3,0)</f>
        <v>4.8640950443408162</v>
      </c>
      <c r="CZ10" s="88"/>
      <c r="DA10" s="150">
        <v>6</v>
      </c>
      <c r="DB10" s="149" t="str">
        <f>VLOOKUP(DA10,Compo!$G$2:$I$11,2,0)</f>
        <v>Fabien F</v>
      </c>
      <c r="DC10" s="143">
        <f>VLOOKUP(DA10,Compo!$G$2:$I$11,3,0)</f>
        <v>4.8640950443408162</v>
      </c>
      <c r="DD10" s="88"/>
      <c r="DE10" s="150">
        <v>5</v>
      </c>
      <c r="DF10" s="149" t="str">
        <f>VLOOKUP(DE10,Compo!$G$2:$I$11,2,0)</f>
        <v>Patrice M</v>
      </c>
      <c r="DG10" s="143">
        <f>VLOOKUP(DE10,Compo!$G$2:$I$11,3,0)</f>
        <v>5.2805912432831033</v>
      </c>
      <c r="DH10" s="88"/>
      <c r="DI10" s="150">
        <v>5</v>
      </c>
      <c r="DJ10" s="149" t="str">
        <f>VLOOKUP(DI10,Compo!$G$2:$I$11,2,0)</f>
        <v>Patrice M</v>
      </c>
      <c r="DK10" s="143">
        <f>VLOOKUP(DI10,Compo!$G$2:$I$11,3,0)</f>
        <v>5.2805912432831033</v>
      </c>
      <c r="DL10" s="88"/>
      <c r="DM10" s="150">
        <v>5</v>
      </c>
      <c r="DN10" s="149" t="str">
        <f>VLOOKUP(DM10,Compo!$G$2:$I$11,2,0)</f>
        <v>Patrice M</v>
      </c>
      <c r="DO10" s="143">
        <f>VLOOKUP(DM10,Compo!$G$2:$I$11,3,0)</f>
        <v>5.2805912432831033</v>
      </c>
      <c r="DP10" s="88"/>
      <c r="DQ10" s="150">
        <v>5</v>
      </c>
      <c r="DR10" s="149" t="str">
        <f>VLOOKUP(DQ10,Compo!$G$2:$I$11,2,0)</f>
        <v>Patrice M</v>
      </c>
      <c r="DS10" s="143">
        <f>VLOOKUP(DQ10,Compo!$G$2:$I$11,3,0)</f>
        <v>5.2805912432831033</v>
      </c>
      <c r="DT10" s="88"/>
      <c r="DU10" s="150">
        <v>5</v>
      </c>
      <c r="DV10" s="149" t="str">
        <f>VLOOKUP(DU10,Compo!$G$2:$I$11,2,0)</f>
        <v>Patrice M</v>
      </c>
      <c r="DW10" s="143">
        <f>VLOOKUP(DU10,Compo!$G$2:$I$11,3,0)</f>
        <v>5.2805912432831033</v>
      </c>
      <c r="DX10" s="88"/>
      <c r="DY10" s="150">
        <v>5</v>
      </c>
      <c r="DZ10" s="149" t="str">
        <f>VLOOKUP(DY10,Compo!$G$2:$I$11,2,0)</f>
        <v>Patrice M</v>
      </c>
      <c r="EA10" s="143">
        <f>VLOOKUP(DY10,Compo!$G$2:$I$11,3,0)</f>
        <v>5.2805912432831033</v>
      </c>
      <c r="EB10" s="88"/>
      <c r="EC10" s="150">
        <v>5</v>
      </c>
      <c r="ED10" s="149" t="str">
        <f>VLOOKUP(EC10,Compo!$G$2:$I$11,2,0)</f>
        <v>Patrice M</v>
      </c>
      <c r="EE10" s="143">
        <f>VLOOKUP(EC10,Compo!$G$2:$I$11,3,0)</f>
        <v>5.2805912432831033</v>
      </c>
      <c r="EF10" s="88"/>
      <c r="EG10" s="150">
        <v>5</v>
      </c>
      <c r="EH10" s="149" t="str">
        <f>VLOOKUP(EG10,Compo!$G$2:$I$11,2,0)</f>
        <v>Patrice M</v>
      </c>
      <c r="EI10" s="143">
        <f>VLOOKUP(EG10,Compo!$G$2:$I$11,3,0)</f>
        <v>5.2805912432831033</v>
      </c>
      <c r="EJ10" s="88"/>
      <c r="EK10" s="150">
        <v>5</v>
      </c>
      <c r="EL10" s="149" t="str">
        <f>VLOOKUP(EK10,Compo!$G$2:$I$11,2,0)</f>
        <v>Patrice M</v>
      </c>
      <c r="EM10" s="143">
        <f>VLOOKUP(EK10,Compo!$G$2:$I$11,3,0)</f>
        <v>5.2805912432831033</v>
      </c>
      <c r="EN10" s="88"/>
      <c r="EO10" s="150">
        <v>5</v>
      </c>
      <c r="EP10" s="149" t="str">
        <f>VLOOKUP(EO10,Compo!$G$2:$I$11,2,0)</f>
        <v>Patrice M</v>
      </c>
      <c r="EQ10" s="143">
        <f>VLOOKUP(EO10,Compo!$G$2:$I$11,3,0)</f>
        <v>5.2805912432831033</v>
      </c>
      <c r="ER10" s="88"/>
      <c r="ES10" s="150">
        <v>4</v>
      </c>
      <c r="ET10" s="149" t="str">
        <f>VLOOKUP(ES10,Compo!$G$2:$I$11,2,0)</f>
        <v>Franck E</v>
      </c>
      <c r="EU10" s="143">
        <f>VLOOKUP(ES10,Compo!$G$2:$I$11,3,0)</f>
        <v>5.5127003141347872</v>
      </c>
      <c r="EV10" s="88"/>
      <c r="EW10" s="150">
        <v>4</v>
      </c>
      <c r="EX10" s="149" t="str">
        <f>VLOOKUP(EW10,Compo!$G$2:$I$11,2,0)</f>
        <v>Franck E</v>
      </c>
      <c r="EY10" s="143">
        <f>VLOOKUP(EW10,Compo!$G$2:$I$11,3,0)</f>
        <v>5.5127003141347872</v>
      </c>
      <c r="EZ10" s="88"/>
      <c r="FA10" s="150">
        <v>4</v>
      </c>
      <c r="FB10" s="149" t="str">
        <f>VLOOKUP(FA10,Compo!$G$2:$I$11,2,0)</f>
        <v>Franck E</v>
      </c>
      <c r="FC10" s="143">
        <f>VLOOKUP(FA10,Compo!$G$2:$I$11,3,0)</f>
        <v>5.5127003141347872</v>
      </c>
      <c r="FD10" s="88"/>
      <c r="FE10" s="150">
        <v>4</v>
      </c>
      <c r="FF10" s="149" t="str">
        <f>VLOOKUP(FE10,Compo!$G$2:$I$11,2,0)</f>
        <v>Franck E</v>
      </c>
      <c r="FG10" s="143">
        <f>VLOOKUP(FE10,Compo!$G$2:$I$11,3,0)</f>
        <v>5.5127003141347872</v>
      </c>
      <c r="FH10" s="88"/>
      <c r="FI10" s="150">
        <v>4</v>
      </c>
      <c r="FJ10" s="149" t="str">
        <f>VLOOKUP(FI10,Compo!$G$2:$I$11,2,0)</f>
        <v>Franck E</v>
      </c>
      <c r="FK10" s="143">
        <f>VLOOKUP(FI10,Compo!$G$2:$I$11,3,0)</f>
        <v>5.5127003141347872</v>
      </c>
      <c r="FL10" s="88"/>
      <c r="FM10" s="150">
        <v>4</v>
      </c>
      <c r="FN10" s="149" t="str">
        <f>VLOOKUP(FM10,Compo!$G$2:$I$11,2,0)</f>
        <v>Franck E</v>
      </c>
      <c r="FO10" s="143">
        <f>VLOOKUP(FM10,Compo!$G$2:$I$11,3,0)</f>
        <v>5.5127003141347872</v>
      </c>
      <c r="FP10" s="88"/>
      <c r="FQ10" s="150">
        <v>4</v>
      </c>
      <c r="FR10" s="149" t="str">
        <f>VLOOKUP(FQ10,Compo!$G$2:$I$11,2,0)</f>
        <v>Franck E</v>
      </c>
      <c r="FS10" s="143">
        <f>VLOOKUP(FQ10,Compo!$G$2:$I$11,3,0)</f>
        <v>5.5127003141347872</v>
      </c>
      <c r="FT10" s="88"/>
      <c r="FU10" s="150">
        <v>4</v>
      </c>
      <c r="FV10" s="149" t="str">
        <f>VLOOKUP(FU10,Compo!$G$2:$I$11,2,0)</f>
        <v>Franck E</v>
      </c>
      <c r="FW10" s="143">
        <f>VLOOKUP(FU10,Compo!$G$2:$I$11,3,0)</f>
        <v>5.5127003141347872</v>
      </c>
      <c r="FX10" s="88"/>
      <c r="FY10" s="150">
        <v>4</v>
      </c>
      <c r="FZ10" s="149" t="str">
        <f>VLOOKUP(FY10,Compo!$G$2:$I$11,2,0)</f>
        <v>Franck E</v>
      </c>
      <c r="GA10" s="143">
        <f>VLOOKUP(FY10,Compo!$G$2:$I$11,3,0)</f>
        <v>5.5127003141347872</v>
      </c>
      <c r="GB10" s="88"/>
      <c r="GC10" s="150">
        <v>4</v>
      </c>
      <c r="GD10" s="149" t="str">
        <f>VLOOKUP(GC10,Compo!$G$2:$I$11,2,0)</f>
        <v>Franck E</v>
      </c>
      <c r="GE10" s="143">
        <f>VLOOKUP(GC10,Compo!$G$2:$I$11,3,0)</f>
        <v>5.5127003141347872</v>
      </c>
      <c r="GF10" s="88"/>
      <c r="GG10" s="150">
        <v>4</v>
      </c>
      <c r="GH10" s="149" t="str">
        <f>VLOOKUP(GG10,Compo!$G$2:$I$11,2,0)</f>
        <v>Franck E</v>
      </c>
      <c r="GI10" s="143">
        <f>VLOOKUP(GG10,Compo!$G$2:$I$11,3,0)</f>
        <v>5.5127003141347872</v>
      </c>
      <c r="GJ10" s="88"/>
      <c r="GK10" s="150">
        <v>4</v>
      </c>
      <c r="GL10" s="149" t="str">
        <f>VLOOKUP(GK10,Compo!$G$2:$I$11,2,0)</f>
        <v>Franck E</v>
      </c>
      <c r="GM10" s="143">
        <f>VLOOKUP(GK10,Compo!$G$2:$I$11,3,0)</f>
        <v>5.5127003141347872</v>
      </c>
      <c r="GN10" s="88"/>
      <c r="GO10" s="150">
        <v>4</v>
      </c>
      <c r="GP10" s="149" t="str">
        <f>VLOOKUP(GO10,Compo!$G$2:$I$11,2,0)</f>
        <v>Franck E</v>
      </c>
      <c r="GQ10" s="143">
        <f>VLOOKUP(GO10,Compo!$G$2:$I$11,3,0)</f>
        <v>5.5127003141347872</v>
      </c>
      <c r="GR10" s="88"/>
      <c r="GS10" s="150">
        <v>4</v>
      </c>
      <c r="GT10" s="149" t="str">
        <f>VLOOKUP(GS10,Compo!$G$2:$I$11,2,0)</f>
        <v>Franck E</v>
      </c>
      <c r="GU10" s="143">
        <f>VLOOKUP(GS10,Compo!$G$2:$I$11,3,0)</f>
        <v>5.5127003141347872</v>
      </c>
      <c r="GV10" s="88"/>
      <c r="GW10" s="150">
        <v>4</v>
      </c>
      <c r="GX10" s="149" t="str">
        <f>VLOOKUP(GW10,Compo!$G$2:$I$11,2,0)</f>
        <v>Franck E</v>
      </c>
      <c r="GY10" s="143">
        <f>VLOOKUP(GW10,Compo!$G$2:$I$11,3,0)</f>
        <v>5.5127003141347872</v>
      </c>
      <c r="GZ10" s="88"/>
      <c r="HA10" s="150">
        <v>4</v>
      </c>
      <c r="HB10" s="149" t="str">
        <f>VLOOKUP(HA10,Compo!$G$2:$I$11,2,0)</f>
        <v>Franck E</v>
      </c>
      <c r="HC10" s="143">
        <f>VLOOKUP(HA10,Compo!$G$2:$I$11,3,0)</f>
        <v>5.5127003141347872</v>
      </c>
      <c r="HD10" s="88"/>
      <c r="HE10" s="150">
        <v>4</v>
      </c>
      <c r="HF10" s="149" t="str">
        <f>VLOOKUP(HE10,Compo!$G$2:$I$11,2,0)</f>
        <v>Franck E</v>
      </c>
      <c r="HG10" s="143">
        <f>VLOOKUP(HE10,Compo!$G$2:$I$11,3,0)</f>
        <v>5.5127003141347872</v>
      </c>
      <c r="HH10" s="88"/>
      <c r="HI10" s="150">
        <v>4</v>
      </c>
      <c r="HJ10" s="149" t="str">
        <f>VLOOKUP(HI10,Compo!$G$2:$I$11,2,0)</f>
        <v>Franck E</v>
      </c>
      <c r="HK10" s="143">
        <f>VLOOKUP(HI10,Compo!$G$2:$I$11,3,0)</f>
        <v>5.5127003141347872</v>
      </c>
      <c r="HL10" s="88"/>
      <c r="HM10" s="150">
        <v>7</v>
      </c>
      <c r="HN10" s="149" t="str">
        <f>VLOOKUP(HM10,Compo!$G$2:$I$11,2,0)</f>
        <v>Khalil Ah</v>
      </c>
      <c r="HO10" s="143">
        <f>VLOOKUP(HM10,Compo!$G$2:$I$11,3,0)</f>
        <v>4.5857053510269115</v>
      </c>
      <c r="HP10" s="88"/>
      <c r="HQ10" s="150">
        <v>6</v>
      </c>
      <c r="HR10" s="149" t="str">
        <f>VLOOKUP(HQ10,Compo!$G$2:$I$11,2,0)</f>
        <v>Fabien F</v>
      </c>
      <c r="HS10" s="143">
        <f>VLOOKUP(HQ10,Compo!$G$2:$I$11,3,0)</f>
        <v>4.8640950443408162</v>
      </c>
      <c r="HT10" s="88"/>
      <c r="HU10" s="150">
        <v>6</v>
      </c>
      <c r="HV10" s="149" t="str">
        <f>VLOOKUP(HU10,Compo!$G$2:$I$11,2,0)</f>
        <v>Fabien F</v>
      </c>
      <c r="HW10" s="143">
        <f>VLOOKUP(HU10,Compo!$G$2:$I$11,3,0)</f>
        <v>4.8640950443408162</v>
      </c>
      <c r="HX10" s="88"/>
      <c r="HY10" s="150">
        <v>6</v>
      </c>
      <c r="HZ10" s="149" t="str">
        <f>VLOOKUP(HY10,Compo!$G$2:$I$11,2,0)</f>
        <v>Fabien F</v>
      </c>
      <c r="IA10" s="143">
        <f>VLOOKUP(HY10,Compo!$G$2:$I$11,3,0)</f>
        <v>4.8640950443408162</v>
      </c>
      <c r="IB10" s="88"/>
      <c r="IC10" s="150">
        <v>6</v>
      </c>
      <c r="ID10" s="149" t="str">
        <f>VLOOKUP(IC10,Compo!$G$2:$I$11,2,0)</f>
        <v>Fabien F</v>
      </c>
      <c r="IE10" s="143">
        <f>VLOOKUP(IC10,Compo!$G$2:$I$11,3,0)</f>
        <v>4.8640950443408162</v>
      </c>
      <c r="IF10" s="88"/>
      <c r="IG10" s="150">
        <v>5</v>
      </c>
      <c r="IH10" s="149" t="str">
        <f>VLOOKUP(IG10,Compo!$G$2:$I$11,2,0)</f>
        <v>Patrice M</v>
      </c>
      <c r="II10" s="143">
        <f>VLOOKUP(IG10,Compo!$G$2:$I$11,3,0)</f>
        <v>5.2805912432831033</v>
      </c>
      <c r="IJ10" s="88"/>
      <c r="IK10" s="150">
        <v>5</v>
      </c>
      <c r="IL10" s="149" t="str">
        <f>VLOOKUP(IK10,Compo!$G$2:$I$11,2,0)</f>
        <v>Patrice M</v>
      </c>
      <c r="IM10" s="143">
        <f>VLOOKUP(IK10,Compo!$G$2:$I$11,3,0)</f>
        <v>5.2805912432831033</v>
      </c>
      <c r="IN10" s="88"/>
      <c r="IO10" s="150">
        <v>5</v>
      </c>
      <c r="IP10" s="149" t="str">
        <f>VLOOKUP(IO10,Compo!$G$2:$I$11,2,0)</f>
        <v>Patrice M</v>
      </c>
      <c r="IQ10" s="143">
        <f>VLOOKUP(IO10,Compo!$G$2:$I$11,3,0)</f>
        <v>5.2805912432831033</v>
      </c>
      <c r="IR10" s="88"/>
      <c r="IS10" s="150">
        <v>5</v>
      </c>
      <c r="IT10" s="149" t="str">
        <f>VLOOKUP(IS10,Compo!$G$2:$I$11,2,0)</f>
        <v>Patrice M</v>
      </c>
      <c r="IU10" s="143">
        <f>VLOOKUP(IS10,Compo!$G$2:$I$11,3,0)</f>
        <v>5.2805912432831033</v>
      </c>
      <c r="IV10" s="88"/>
      <c r="IW10" s="150">
        <v>5</v>
      </c>
      <c r="IX10" s="149" t="str">
        <f>VLOOKUP(IW10,Compo!$G$2:$I$11,2,0)</f>
        <v>Patrice M</v>
      </c>
      <c r="IY10" s="143">
        <f>VLOOKUP(IW10,Compo!$G$2:$I$11,3,0)</f>
        <v>5.2805912432831033</v>
      </c>
      <c r="IZ10" s="88"/>
      <c r="JA10" s="150">
        <v>5</v>
      </c>
      <c r="JB10" s="149" t="str">
        <f>VLOOKUP(JA10,Compo!$G$2:$I$11,2,0)</f>
        <v>Patrice M</v>
      </c>
      <c r="JC10" s="143">
        <f>VLOOKUP(JA10,Compo!$G$2:$I$11,3,0)</f>
        <v>5.2805912432831033</v>
      </c>
      <c r="JD10" s="88"/>
      <c r="JE10" s="150">
        <v>5</v>
      </c>
      <c r="JF10" s="149" t="str">
        <f>VLOOKUP(JE10,Compo!$G$2:$I$11,2,0)</f>
        <v>Patrice M</v>
      </c>
      <c r="JG10" s="143">
        <f>VLOOKUP(JE10,Compo!$G$2:$I$11,3,0)</f>
        <v>5.2805912432831033</v>
      </c>
      <c r="JH10" s="88"/>
      <c r="JI10" s="150">
        <v>5</v>
      </c>
      <c r="JJ10" s="149" t="str">
        <f>VLOOKUP(JI10,Compo!$G$2:$I$11,2,0)</f>
        <v>Patrice M</v>
      </c>
      <c r="JK10" s="143">
        <f>VLOOKUP(JI10,Compo!$G$2:$I$11,3,0)</f>
        <v>5.2805912432831033</v>
      </c>
      <c r="JL10" s="88"/>
      <c r="JM10" s="150">
        <v>5</v>
      </c>
      <c r="JN10" s="149" t="str">
        <f>VLOOKUP(JM10,Compo!$G$2:$I$11,2,0)</f>
        <v>Patrice M</v>
      </c>
      <c r="JO10" s="143">
        <f>VLOOKUP(JM10,Compo!$G$2:$I$11,3,0)</f>
        <v>5.2805912432831033</v>
      </c>
      <c r="JP10" s="88"/>
      <c r="JQ10" s="150">
        <v>5</v>
      </c>
      <c r="JR10" s="149" t="str">
        <f>VLOOKUP(JQ10,Compo!$G$2:$I$11,2,0)</f>
        <v>Patrice M</v>
      </c>
      <c r="JS10" s="143">
        <f>VLOOKUP(JQ10,Compo!$G$2:$I$11,3,0)</f>
        <v>5.2805912432831033</v>
      </c>
      <c r="JT10" s="88"/>
      <c r="JU10" s="150">
        <v>4</v>
      </c>
      <c r="JV10" s="149" t="str">
        <f>VLOOKUP(JU10,Compo!$G$2:$I$11,2,0)</f>
        <v>Franck E</v>
      </c>
      <c r="JW10" s="143">
        <f>VLOOKUP(JU10,Compo!$G$2:$I$11,3,0)</f>
        <v>5.5127003141347872</v>
      </c>
      <c r="JX10" s="88"/>
      <c r="JY10" s="150">
        <v>4</v>
      </c>
      <c r="JZ10" s="149" t="str">
        <f>VLOOKUP(JY10,Compo!$G$2:$I$11,2,0)</f>
        <v>Franck E</v>
      </c>
      <c r="KA10" s="143">
        <f>VLOOKUP(JY10,Compo!$G$2:$I$11,3,0)</f>
        <v>5.5127003141347872</v>
      </c>
      <c r="KB10" s="88"/>
      <c r="KC10" s="150">
        <v>4</v>
      </c>
      <c r="KD10" s="149" t="str">
        <f>VLOOKUP(KC10,Compo!$G$2:$I$11,2,0)</f>
        <v>Franck E</v>
      </c>
      <c r="KE10" s="143">
        <f>VLOOKUP(KC10,Compo!$G$2:$I$11,3,0)</f>
        <v>5.5127003141347872</v>
      </c>
      <c r="KF10" s="88"/>
      <c r="KG10" s="150">
        <v>4</v>
      </c>
      <c r="KH10" s="149" t="str">
        <f>VLOOKUP(KG10,Compo!$G$2:$I$11,2,0)</f>
        <v>Franck E</v>
      </c>
      <c r="KI10" s="143">
        <f>VLOOKUP(KG10,Compo!$G$2:$I$11,3,0)</f>
        <v>5.5127003141347872</v>
      </c>
      <c r="KJ10" s="88"/>
      <c r="KK10" s="150">
        <v>4</v>
      </c>
      <c r="KL10" s="149" t="str">
        <f>VLOOKUP(KK10,Compo!$G$2:$I$11,2,0)</f>
        <v>Franck E</v>
      </c>
      <c r="KM10" s="143">
        <f>VLOOKUP(KK10,Compo!$G$2:$I$11,3,0)</f>
        <v>5.5127003141347872</v>
      </c>
      <c r="KN10" s="88"/>
      <c r="KO10" s="150">
        <v>4</v>
      </c>
      <c r="KP10" s="149" t="str">
        <f>VLOOKUP(KO10,Compo!$G$2:$I$11,2,0)</f>
        <v>Franck E</v>
      </c>
      <c r="KQ10" s="143">
        <f>VLOOKUP(KO10,Compo!$G$2:$I$11,3,0)</f>
        <v>5.5127003141347872</v>
      </c>
      <c r="KR10" s="88"/>
      <c r="KS10" s="150">
        <v>4</v>
      </c>
      <c r="KT10" s="149" t="str">
        <f>VLOOKUP(KS10,Compo!$G$2:$I$11,2,0)</f>
        <v>Franck E</v>
      </c>
      <c r="KU10" s="143">
        <f>VLOOKUP(KS10,Compo!$G$2:$I$11,3,0)</f>
        <v>5.5127003141347872</v>
      </c>
      <c r="KV10" s="88"/>
      <c r="KW10" s="150">
        <v>4</v>
      </c>
      <c r="KX10" s="149" t="str">
        <f>VLOOKUP(KW10,Compo!$G$2:$I$11,2,0)</f>
        <v>Franck E</v>
      </c>
      <c r="KY10" s="143">
        <f>VLOOKUP(KW10,Compo!$G$2:$I$11,3,0)</f>
        <v>5.5127003141347872</v>
      </c>
      <c r="KZ10" s="88"/>
      <c r="LA10" s="150">
        <v>4</v>
      </c>
      <c r="LB10" s="149" t="str">
        <f>VLOOKUP(LA10,Compo!$G$2:$I$11,2,0)</f>
        <v>Franck E</v>
      </c>
      <c r="LC10" s="143">
        <f>VLOOKUP(LA10,Compo!$G$2:$I$11,3,0)</f>
        <v>5.5127003141347872</v>
      </c>
      <c r="LD10" s="88"/>
      <c r="LE10" s="150">
        <v>4</v>
      </c>
      <c r="LF10" s="149" t="str">
        <f>VLOOKUP(LE10,Compo!$G$2:$I$11,2,0)</f>
        <v>Franck E</v>
      </c>
      <c r="LG10" s="143">
        <f>VLOOKUP(LE10,Compo!$G$2:$I$11,3,0)</f>
        <v>5.5127003141347872</v>
      </c>
      <c r="LH10" s="88"/>
      <c r="LI10" s="150">
        <v>4</v>
      </c>
      <c r="LJ10" s="149" t="str">
        <f>VLOOKUP(LI10,Compo!$G$2:$I$11,2,0)</f>
        <v>Franck E</v>
      </c>
      <c r="LK10" s="143">
        <f>VLOOKUP(LI10,Compo!$G$2:$I$11,3,0)</f>
        <v>5.5127003141347872</v>
      </c>
      <c r="LL10" s="88"/>
      <c r="LM10" s="150">
        <v>4</v>
      </c>
      <c r="LN10" s="149" t="str">
        <f>VLOOKUP(LM10,Compo!$G$2:$I$11,2,0)</f>
        <v>Franck E</v>
      </c>
      <c r="LO10" s="143">
        <f>VLOOKUP(LM10,Compo!$G$2:$I$11,3,0)</f>
        <v>5.5127003141347872</v>
      </c>
      <c r="LP10" s="88"/>
      <c r="LQ10" s="150">
        <v>4</v>
      </c>
      <c r="LR10" s="149" t="str">
        <f>VLOOKUP(LQ10,Compo!$G$2:$I$11,2,0)</f>
        <v>Franck E</v>
      </c>
      <c r="LS10" s="143">
        <f>VLOOKUP(LQ10,Compo!$G$2:$I$11,3,0)</f>
        <v>5.5127003141347872</v>
      </c>
      <c r="LT10" s="88"/>
      <c r="LU10" s="150">
        <v>4</v>
      </c>
      <c r="LV10" s="149" t="str">
        <f>VLOOKUP(LU10,Compo!$G$2:$I$11,2,0)</f>
        <v>Franck E</v>
      </c>
      <c r="LW10" s="143">
        <f>VLOOKUP(LU10,Compo!$G$2:$I$11,3,0)</f>
        <v>5.5127003141347872</v>
      </c>
      <c r="LX10" s="88"/>
      <c r="LY10" s="150">
        <v>4</v>
      </c>
      <c r="LZ10" s="149" t="str">
        <f>VLOOKUP(LY10,Compo!$G$2:$I$11,2,0)</f>
        <v>Franck E</v>
      </c>
      <c r="MA10" s="143">
        <f>VLOOKUP(LY10,Compo!$G$2:$I$11,3,0)</f>
        <v>5.5127003141347872</v>
      </c>
      <c r="MB10" s="88"/>
      <c r="MC10" s="150">
        <v>4</v>
      </c>
      <c r="MD10" s="149" t="str">
        <f>VLOOKUP(MC10,Compo!$G$2:$I$11,2,0)</f>
        <v>Franck E</v>
      </c>
      <c r="ME10" s="143">
        <f>VLOOKUP(MC10,Compo!$G$2:$I$11,3,0)</f>
        <v>5.5127003141347872</v>
      </c>
      <c r="MF10" s="88"/>
      <c r="MG10" s="150">
        <v>4</v>
      </c>
      <c r="MH10" s="149" t="str">
        <f>VLOOKUP(MG10,Compo!$G$2:$I$11,2,0)</f>
        <v>Franck E</v>
      </c>
      <c r="MI10" s="143">
        <f>VLOOKUP(MG10,Compo!$G$2:$I$11,3,0)</f>
        <v>5.5127003141347872</v>
      </c>
      <c r="MJ10" s="88"/>
      <c r="MK10" s="150">
        <v>4</v>
      </c>
      <c r="ML10" s="149" t="str">
        <f>VLOOKUP(MK10,Compo!$G$2:$I$11,2,0)</f>
        <v>Franck E</v>
      </c>
      <c r="MM10" s="143">
        <f>VLOOKUP(MK10,Compo!$G$2:$I$11,3,0)</f>
        <v>5.5127003141347872</v>
      </c>
      <c r="MN10" s="88"/>
      <c r="MO10" s="150">
        <v>4</v>
      </c>
      <c r="MP10" s="149" t="str">
        <f>VLOOKUP(MO10,Compo!$G$2:$I$11,2,0)</f>
        <v>Franck E</v>
      </c>
      <c r="MQ10" s="143">
        <f>VLOOKUP(MO10,Compo!$G$2:$I$11,3,0)</f>
        <v>5.5127003141347872</v>
      </c>
      <c r="MR10" s="88"/>
      <c r="MS10" s="150">
        <v>4</v>
      </c>
      <c r="MT10" s="149" t="str">
        <f>VLOOKUP(MS10,Compo!$G$2:$I$11,2,0)</f>
        <v>Franck E</v>
      </c>
      <c r="MU10" s="143">
        <f>VLOOKUP(MS10,Compo!$G$2:$I$11,3,0)</f>
        <v>5.5127003141347872</v>
      </c>
      <c r="MV10" s="88"/>
      <c r="MW10" s="150">
        <v>3</v>
      </c>
      <c r="MX10" s="149" t="str">
        <f>VLOOKUP(MW10,Compo!$G$2:$I$11,2,0)</f>
        <v>Riad K</v>
      </c>
      <c r="MY10" s="143">
        <f>VLOOKUP(MW10,Compo!$G$2:$I$11,3,0)</f>
        <v>5.6256204917098298</v>
      </c>
      <c r="MZ10" s="88"/>
      <c r="NA10" s="150">
        <v>3</v>
      </c>
      <c r="NB10" s="149" t="str">
        <f>VLOOKUP(NA10,Compo!$G$2:$I$11,2,0)</f>
        <v>Riad K</v>
      </c>
      <c r="NC10" s="143">
        <f>VLOOKUP(NA10,Compo!$G$2:$I$11,3,0)</f>
        <v>5.6256204917098298</v>
      </c>
      <c r="ND10" s="88"/>
      <c r="NE10" s="150">
        <v>3</v>
      </c>
      <c r="NF10" s="149" t="str">
        <f>VLOOKUP(NE10,Compo!$G$2:$I$11,2,0)</f>
        <v>Riad K</v>
      </c>
      <c r="NG10" s="143">
        <f>VLOOKUP(NE10,Compo!$G$2:$I$11,3,0)</f>
        <v>5.6256204917098298</v>
      </c>
      <c r="NH10" s="88"/>
      <c r="NI10" s="150">
        <v>3</v>
      </c>
      <c r="NJ10" s="149" t="str">
        <f>VLOOKUP(NI10,Compo!$G$2:$I$11,2,0)</f>
        <v>Riad K</v>
      </c>
      <c r="NK10" s="143">
        <f>VLOOKUP(NI10,Compo!$G$2:$I$11,3,0)</f>
        <v>5.6256204917098298</v>
      </c>
      <c r="NL10" s="88"/>
      <c r="NM10" s="150">
        <v>3</v>
      </c>
      <c r="NN10" s="149" t="str">
        <f>VLOOKUP(NM10,Compo!$G$2:$I$11,2,0)</f>
        <v>Riad K</v>
      </c>
      <c r="NO10" s="143">
        <f>VLOOKUP(NM10,Compo!$G$2:$I$11,3,0)</f>
        <v>5.6256204917098298</v>
      </c>
      <c r="NP10" s="88"/>
      <c r="NQ10" s="150">
        <v>3</v>
      </c>
      <c r="NR10" s="149" t="str">
        <f>VLOOKUP(NQ10,Compo!$G$2:$I$11,2,0)</f>
        <v>Riad K</v>
      </c>
      <c r="NS10" s="143">
        <f>VLOOKUP(NQ10,Compo!$G$2:$I$11,3,0)</f>
        <v>5.6256204917098298</v>
      </c>
      <c r="NT10" s="88"/>
      <c r="NU10" s="150">
        <v>3</v>
      </c>
      <c r="NV10" s="149" t="str">
        <f>VLOOKUP(NU10,Compo!$G$2:$I$11,2,0)</f>
        <v>Riad K</v>
      </c>
      <c r="NW10" s="143">
        <f>VLOOKUP(NU10,Compo!$G$2:$I$11,3,0)</f>
        <v>5.6256204917098298</v>
      </c>
      <c r="NX10" s="88"/>
      <c r="NY10" s="150">
        <v>3</v>
      </c>
      <c r="NZ10" s="149" t="str">
        <f>VLOOKUP(NY10,Compo!$G$2:$I$11,2,0)</f>
        <v>Riad K</v>
      </c>
      <c r="OA10" s="143">
        <f>VLOOKUP(NY10,Compo!$G$2:$I$11,3,0)</f>
        <v>5.6256204917098298</v>
      </c>
      <c r="OB10" s="88"/>
      <c r="OC10" s="150">
        <v>3</v>
      </c>
      <c r="OD10" s="149" t="str">
        <f>VLOOKUP(OC10,Compo!$G$2:$I$11,2,0)</f>
        <v>Riad K</v>
      </c>
      <c r="OE10" s="143">
        <f>VLOOKUP(OC10,Compo!$G$2:$I$11,3,0)</f>
        <v>5.6256204917098298</v>
      </c>
      <c r="OF10" s="88"/>
      <c r="OG10" s="150">
        <v>3</v>
      </c>
      <c r="OH10" s="149" t="str">
        <f>VLOOKUP(OG10,Compo!$G$2:$I$11,2,0)</f>
        <v>Riad K</v>
      </c>
      <c r="OI10" s="143">
        <f>VLOOKUP(OG10,Compo!$G$2:$I$11,3,0)</f>
        <v>5.6256204917098298</v>
      </c>
      <c r="OJ10" s="88"/>
      <c r="OK10" s="150">
        <v>3</v>
      </c>
      <c r="OL10" s="149" t="str">
        <f>VLOOKUP(OK10,Compo!$G$2:$I$11,2,0)</f>
        <v>Riad K</v>
      </c>
      <c r="OM10" s="143">
        <f>VLOOKUP(OK10,Compo!$G$2:$I$11,3,0)</f>
        <v>5.6256204917098298</v>
      </c>
      <c r="ON10" s="88"/>
      <c r="OO10" s="150">
        <v>3</v>
      </c>
      <c r="OP10" s="149" t="str">
        <f>VLOOKUP(OO10,Compo!$G$2:$I$11,2,0)</f>
        <v>Riad K</v>
      </c>
      <c r="OQ10" s="143">
        <f>VLOOKUP(OO10,Compo!$G$2:$I$11,3,0)</f>
        <v>5.6256204917098298</v>
      </c>
      <c r="OR10" s="88"/>
      <c r="OS10" s="150">
        <v>3</v>
      </c>
      <c r="OT10" s="149" t="str">
        <f>VLOOKUP(OS10,Compo!$G$2:$I$11,2,0)</f>
        <v>Riad K</v>
      </c>
      <c r="OU10" s="143">
        <f>VLOOKUP(OS10,Compo!$G$2:$I$11,3,0)</f>
        <v>5.6256204917098298</v>
      </c>
      <c r="OV10" s="88"/>
      <c r="OW10" s="150">
        <v>3</v>
      </c>
      <c r="OX10" s="149" t="str">
        <f>VLOOKUP(OW10,Compo!$G$2:$I$11,2,0)</f>
        <v>Riad K</v>
      </c>
      <c r="OY10" s="143">
        <f>VLOOKUP(OW10,Compo!$G$2:$I$11,3,0)</f>
        <v>5.6256204917098298</v>
      </c>
      <c r="OZ10" s="88"/>
      <c r="PA10" s="150">
        <v>3</v>
      </c>
      <c r="PB10" s="149" t="str">
        <f>VLOOKUP(PA10,Compo!$G$2:$I$11,2,0)</f>
        <v>Riad K</v>
      </c>
      <c r="PC10" s="143">
        <f>VLOOKUP(PA10,Compo!$G$2:$I$11,3,0)</f>
        <v>5.6256204917098298</v>
      </c>
      <c r="PD10" s="88"/>
      <c r="PE10" s="150">
        <v>3</v>
      </c>
      <c r="PF10" s="149" t="str">
        <f>VLOOKUP(PE10,Compo!$G$2:$I$11,2,0)</f>
        <v>Riad K</v>
      </c>
      <c r="PG10" s="143">
        <f>VLOOKUP(PE10,Compo!$G$2:$I$11,3,0)</f>
        <v>5.6256204917098298</v>
      </c>
      <c r="PH10" s="88"/>
      <c r="PI10" s="150">
        <v>3</v>
      </c>
      <c r="PJ10" s="149" t="str">
        <f>VLOOKUP(PI10,Compo!$G$2:$I$11,2,0)</f>
        <v>Riad K</v>
      </c>
      <c r="PK10" s="143">
        <f>VLOOKUP(PI10,Compo!$G$2:$I$11,3,0)</f>
        <v>5.6256204917098298</v>
      </c>
      <c r="PL10" s="88"/>
      <c r="PM10" s="150">
        <v>3</v>
      </c>
      <c r="PN10" s="149" t="str">
        <f>VLOOKUP(PM10,Compo!$G$2:$I$11,2,0)</f>
        <v>Riad K</v>
      </c>
      <c r="PO10" s="143">
        <f>VLOOKUP(PM10,Compo!$G$2:$I$11,3,0)</f>
        <v>5.6256204917098298</v>
      </c>
      <c r="PP10" s="88"/>
      <c r="PQ10" s="150">
        <v>3</v>
      </c>
      <c r="PR10" s="149" t="str">
        <f>VLOOKUP(PQ10,Compo!$G$2:$I$11,2,0)</f>
        <v>Riad K</v>
      </c>
      <c r="PS10" s="143">
        <f>VLOOKUP(PQ10,Compo!$G$2:$I$11,3,0)</f>
        <v>5.6256204917098298</v>
      </c>
      <c r="PT10" s="88"/>
      <c r="PU10" s="150">
        <v>3</v>
      </c>
      <c r="PV10" s="149" t="str">
        <f>VLOOKUP(PU10,Compo!$G$2:$I$11,2,0)</f>
        <v>Riad K</v>
      </c>
      <c r="PW10" s="143">
        <f>VLOOKUP(PU10,Compo!$G$2:$I$11,3,0)</f>
        <v>5.6256204917098298</v>
      </c>
      <c r="PX10" s="88"/>
      <c r="PY10" s="150">
        <v>3</v>
      </c>
      <c r="PZ10" s="149" t="str">
        <f>VLOOKUP(PY10,Compo!$G$2:$I$11,2,0)</f>
        <v>Riad K</v>
      </c>
      <c r="QA10" s="143">
        <f>VLOOKUP(PY10,Compo!$G$2:$I$11,3,0)</f>
        <v>5.6256204917098298</v>
      </c>
      <c r="QB10" s="88"/>
      <c r="QC10" s="150">
        <v>3</v>
      </c>
      <c r="QD10" s="149" t="str">
        <f>VLOOKUP(QC10,Compo!$G$2:$I$11,2,0)</f>
        <v>Riad K</v>
      </c>
      <c r="QE10" s="143">
        <f>VLOOKUP(QC10,Compo!$G$2:$I$11,3,0)</f>
        <v>5.6256204917098298</v>
      </c>
      <c r="QF10" s="88"/>
      <c r="QG10" s="150">
        <v>3</v>
      </c>
      <c r="QH10" s="149" t="str">
        <f>VLOOKUP(QG10,Compo!$G$2:$I$11,2,0)</f>
        <v>Riad K</v>
      </c>
      <c r="QI10" s="143">
        <f>VLOOKUP(QG10,Compo!$G$2:$I$11,3,0)</f>
        <v>5.6256204917098298</v>
      </c>
      <c r="QJ10" s="88"/>
      <c r="QK10" s="150">
        <v>3</v>
      </c>
      <c r="QL10" s="149" t="str">
        <f>VLOOKUP(QK10,Compo!$G$2:$I$11,2,0)</f>
        <v>Riad K</v>
      </c>
      <c r="QM10" s="143">
        <f>VLOOKUP(QK10,Compo!$G$2:$I$11,3,0)</f>
        <v>5.6256204917098298</v>
      </c>
      <c r="QN10" s="88"/>
      <c r="QO10" s="150">
        <v>3</v>
      </c>
      <c r="QP10" s="149" t="str">
        <f>VLOOKUP(QO10,Compo!$G$2:$I$11,2,0)</f>
        <v>Riad K</v>
      </c>
      <c r="QQ10" s="143">
        <f>VLOOKUP(QO10,Compo!$G$2:$I$11,3,0)</f>
        <v>5.6256204917098298</v>
      </c>
      <c r="QR10" s="88"/>
      <c r="QS10" s="150">
        <v>3</v>
      </c>
      <c r="QT10" s="149" t="str">
        <f>VLOOKUP(QS10,Compo!$G$2:$I$11,2,0)</f>
        <v>Riad K</v>
      </c>
      <c r="QU10" s="143">
        <f>VLOOKUP(QS10,Compo!$G$2:$I$11,3,0)</f>
        <v>5.6256204917098298</v>
      </c>
      <c r="QV10" s="88"/>
      <c r="QW10" s="150">
        <v>3</v>
      </c>
      <c r="QX10" s="149" t="str">
        <f>VLOOKUP(QW10,Compo!$G$2:$I$11,2,0)</f>
        <v>Riad K</v>
      </c>
      <c r="QY10" s="143">
        <f>VLOOKUP(QW10,Compo!$G$2:$I$11,3,0)</f>
        <v>5.6256204917098298</v>
      </c>
      <c r="QZ10" s="88"/>
      <c r="RA10" s="150">
        <v>3</v>
      </c>
      <c r="RB10" s="149" t="str">
        <f>VLOOKUP(RA10,Compo!$G$2:$I$11,2,0)</f>
        <v>Riad K</v>
      </c>
      <c r="RC10" s="143">
        <f>VLOOKUP(RA10,Compo!$G$2:$I$11,3,0)</f>
        <v>5.6256204917098298</v>
      </c>
      <c r="RD10" s="88"/>
      <c r="RE10" s="150">
        <v>3</v>
      </c>
      <c r="RF10" s="149" t="str">
        <f>VLOOKUP(RE10,Compo!$G$2:$I$11,2,0)</f>
        <v>Riad K</v>
      </c>
      <c r="RG10" s="143">
        <f>VLOOKUP(RE10,Compo!$G$2:$I$11,3,0)</f>
        <v>5.6256204917098298</v>
      </c>
      <c r="RH10" s="88"/>
      <c r="RI10" s="150">
        <v>3</v>
      </c>
      <c r="RJ10" s="149" t="str">
        <f>VLOOKUP(RI10,Compo!$G$2:$I$11,2,0)</f>
        <v>Riad K</v>
      </c>
      <c r="RK10" s="143">
        <f>VLOOKUP(RI10,Compo!$G$2:$I$11,3,0)</f>
        <v>5.6256204917098298</v>
      </c>
      <c r="RL10" s="88"/>
      <c r="RM10" s="150">
        <v>3</v>
      </c>
      <c r="RN10" s="149" t="str">
        <f>VLOOKUP(RM10,Compo!$G$2:$I$11,2,0)</f>
        <v>Riad K</v>
      </c>
      <c r="RO10" s="143">
        <f>VLOOKUP(RM10,Compo!$G$2:$I$11,3,0)</f>
        <v>5.6256204917098298</v>
      </c>
      <c r="RP10" s="88"/>
      <c r="RQ10" s="150">
        <v>3</v>
      </c>
      <c r="RR10" s="149" t="str">
        <f>VLOOKUP(RQ10,Compo!$G$2:$I$11,2,0)</f>
        <v>Riad K</v>
      </c>
      <c r="RS10" s="143">
        <f>VLOOKUP(RQ10,Compo!$G$2:$I$11,3,0)</f>
        <v>5.6256204917098298</v>
      </c>
      <c r="RT10" s="88"/>
      <c r="RU10" s="150">
        <v>3</v>
      </c>
      <c r="RV10" s="149" t="str">
        <f>VLOOKUP(RU10,Compo!$G$2:$I$11,2,0)</f>
        <v>Riad K</v>
      </c>
      <c r="RW10" s="143">
        <f>VLOOKUP(RU10,Compo!$G$2:$I$11,3,0)</f>
        <v>5.6256204917098298</v>
      </c>
      <c r="RX10" s="88"/>
      <c r="RY10" s="150">
        <v>3</v>
      </c>
      <c r="RZ10" s="149" t="str">
        <f>VLOOKUP(RY10,Compo!$G$2:$I$11,2,0)</f>
        <v>Riad K</v>
      </c>
      <c r="SA10" s="143">
        <f>VLOOKUP(RY10,Compo!$G$2:$I$11,3,0)</f>
        <v>5.6256204917098298</v>
      </c>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row>
    <row r="11" spans="1:887" x14ac:dyDescent="0.25">
      <c r="A11" s="93">
        <v>8</v>
      </c>
      <c r="B11" s="93" t="str">
        <f>VLOOKUP(A11,Compo!$G$2:$I$11,2,0)</f>
        <v>Charef D</v>
      </c>
      <c r="C11" s="79">
        <f>VLOOKUP(A11,Compo!$G$2:$I$11,3,0)</f>
        <v>4.2408580214022118</v>
      </c>
      <c r="E11" s="93">
        <v>8</v>
      </c>
      <c r="F11" s="93" t="str">
        <f>VLOOKUP(E11,Compo!$G$2:$I$11,2,0)</f>
        <v>Charef D</v>
      </c>
      <c r="G11" s="79">
        <f>VLOOKUP(E11,Compo!$G$2:$I$11,3,0)</f>
        <v>4.2408580214022118</v>
      </c>
      <c r="I11" s="93">
        <v>8</v>
      </c>
      <c r="J11" s="93" t="str">
        <f>VLOOKUP(I11,Compo!$G$2:$I$11,2,0)</f>
        <v>Charef D</v>
      </c>
      <c r="K11" s="79">
        <f>VLOOKUP(I11,Compo!$G$2:$I$11,3,0)</f>
        <v>4.2408580214022118</v>
      </c>
      <c r="M11" s="93">
        <v>7</v>
      </c>
      <c r="N11" s="93" t="str">
        <f>VLOOKUP(M11,Compo!$G$2:$I$11,2,0)</f>
        <v>Khalil Ah</v>
      </c>
      <c r="O11" s="79">
        <f>VLOOKUP(M11,Compo!$G$2:$I$11,3,0)</f>
        <v>4.5857053510269115</v>
      </c>
      <c r="Q11" s="93">
        <v>7</v>
      </c>
      <c r="R11" s="93" t="str">
        <f>VLOOKUP(Q11,Compo!$G$2:$I$11,2,0)</f>
        <v>Khalil Ah</v>
      </c>
      <c r="S11" s="79">
        <f>VLOOKUP(Q11,Compo!$G$2:$I$11,3,0)</f>
        <v>4.5857053510269115</v>
      </c>
      <c r="U11" s="93">
        <v>7</v>
      </c>
      <c r="V11" s="93" t="str">
        <f>VLOOKUP(U11,Compo!$G$2:$I$11,2,0)</f>
        <v>Khalil Ah</v>
      </c>
      <c r="W11" s="79">
        <f>VLOOKUP(U11,Compo!$G$2:$I$11,3,0)</f>
        <v>4.5857053510269115</v>
      </c>
      <c r="Y11" s="93">
        <v>7</v>
      </c>
      <c r="Z11" s="93" t="str">
        <f>VLOOKUP(Y11,Compo!$G$2:$I$11,2,0)</f>
        <v>Khalil Ah</v>
      </c>
      <c r="AA11" s="79">
        <f>VLOOKUP(Y11,Compo!$G$2:$I$11,3,0)</f>
        <v>4.5857053510269115</v>
      </c>
      <c r="AB11" s="88"/>
      <c r="AC11" s="93">
        <v>8</v>
      </c>
      <c r="AD11" s="93" t="str">
        <f>VLOOKUP(AC11,Compo!$G$2:$I$11,2,0)</f>
        <v>Charef D</v>
      </c>
      <c r="AE11" s="79">
        <f>VLOOKUP(AC11,Compo!$G$2:$I$11,3,0)</f>
        <v>4.2408580214022118</v>
      </c>
      <c r="AF11" s="88"/>
      <c r="AG11" s="93">
        <v>8</v>
      </c>
      <c r="AH11" s="93" t="str">
        <f>VLOOKUP(AG11,Compo!$G$2:$I$11,2,0)</f>
        <v>Charef D</v>
      </c>
      <c r="AI11" s="79">
        <f>VLOOKUP(AG11,Compo!$G$2:$I$11,3,0)</f>
        <v>4.2408580214022118</v>
      </c>
      <c r="AJ11" s="88"/>
      <c r="AK11" s="93">
        <v>7</v>
      </c>
      <c r="AL11" s="93" t="str">
        <f>VLOOKUP(AK11,Compo!$G$2:$I$11,2,0)</f>
        <v>Khalil Ah</v>
      </c>
      <c r="AM11" s="79">
        <f>VLOOKUP(AK11,Compo!$G$2:$I$11,3,0)</f>
        <v>4.5857053510269115</v>
      </c>
      <c r="AN11" s="88"/>
      <c r="AO11" s="93">
        <v>7</v>
      </c>
      <c r="AP11" s="93" t="str">
        <f>VLOOKUP(AO11,Compo!$G$2:$I$11,2,0)</f>
        <v>Khalil Ah</v>
      </c>
      <c r="AQ11" s="79">
        <f>VLOOKUP(AO11,Compo!$G$2:$I$11,3,0)</f>
        <v>4.5857053510269115</v>
      </c>
      <c r="AR11" s="88"/>
      <c r="AS11" s="93">
        <v>7</v>
      </c>
      <c r="AT11" s="93" t="str">
        <f>VLOOKUP(AS11,Compo!$G$2:$I$11,2,0)</f>
        <v>Khalil Ah</v>
      </c>
      <c r="AU11" s="79">
        <f>VLOOKUP(AS11,Compo!$G$2:$I$11,3,0)</f>
        <v>4.5857053510269115</v>
      </c>
      <c r="AV11" s="88"/>
      <c r="AW11" s="93">
        <v>8</v>
      </c>
      <c r="AX11" s="93" t="str">
        <f>VLOOKUP(AW11,Compo!$G$2:$I$11,2,0)</f>
        <v>Charef D</v>
      </c>
      <c r="AY11" s="79">
        <f>VLOOKUP(AW11,Compo!$G$2:$I$11,3,0)</f>
        <v>4.2408580214022118</v>
      </c>
      <c r="AZ11" s="88"/>
      <c r="BA11" s="150">
        <v>7</v>
      </c>
      <c r="BB11" s="149" t="str">
        <f>VLOOKUP(BA11,Compo!$G$2:$I$11,2,0)</f>
        <v>Khalil Ah</v>
      </c>
      <c r="BC11" s="143">
        <f>VLOOKUP(BA11,Compo!$G$2:$I$11,3,0)</f>
        <v>4.5857053510269115</v>
      </c>
      <c r="BD11" s="88"/>
      <c r="BE11" s="150">
        <v>7</v>
      </c>
      <c r="BF11" s="149" t="str">
        <f>VLOOKUP(BE11,Compo!$G$2:$I$11,2,0)</f>
        <v>Khalil Ah</v>
      </c>
      <c r="BG11" s="143">
        <f>VLOOKUP(BE11,Compo!$G$2:$I$11,3,0)</f>
        <v>4.5857053510269115</v>
      </c>
      <c r="BH11" s="88"/>
      <c r="BI11" s="150">
        <v>7</v>
      </c>
      <c r="BJ11" s="149" t="str">
        <f>VLOOKUP(BI11,Compo!$G$2:$I$11,2,0)</f>
        <v>Khalil Ah</v>
      </c>
      <c r="BK11" s="143">
        <f>VLOOKUP(BI11,Compo!$G$2:$I$11,3,0)</f>
        <v>4.5857053510269115</v>
      </c>
      <c r="BL11" s="88"/>
      <c r="BM11" s="150">
        <v>6</v>
      </c>
      <c r="BN11" s="149" t="str">
        <f>VLOOKUP(BM11,Compo!$G$2:$I$11,2,0)</f>
        <v>Fabien F</v>
      </c>
      <c r="BO11" s="143">
        <f>VLOOKUP(BM11,Compo!$G$2:$I$11,3,0)</f>
        <v>4.8640950443408162</v>
      </c>
      <c r="BP11" s="88"/>
      <c r="BQ11" s="150">
        <v>6</v>
      </c>
      <c r="BR11" s="149" t="str">
        <f>VLOOKUP(BQ11,Compo!$G$2:$I$11,2,0)</f>
        <v>Fabien F</v>
      </c>
      <c r="BS11" s="143">
        <f>VLOOKUP(BQ11,Compo!$G$2:$I$11,3,0)</f>
        <v>4.8640950443408162</v>
      </c>
      <c r="BT11" s="88"/>
      <c r="BU11" s="150">
        <v>6</v>
      </c>
      <c r="BV11" s="149" t="str">
        <f>VLOOKUP(BU11,Compo!$G$2:$I$11,2,0)</f>
        <v>Fabien F</v>
      </c>
      <c r="BW11" s="143">
        <f>VLOOKUP(BU11,Compo!$G$2:$I$11,3,0)</f>
        <v>4.8640950443408162</v>
      </c>
      <c r="BX11" s="88"/>
      <c r="BY11" s="150">
        <v>6</v>
      </c>
      <c r="BZ11" s="149" t="str">
        <f>VLOOKUP(BY11,Compo!$G$2:$I$11,2,0)</f>
        <v>Fabien F</v>
      </c>
      <c r="CA11" s="143">
        <f>VLOOKUP(BY11,Compo!$G$2:$I$11,3,0)</f>
        <v>4.8640950443408162</v>
      </c>
      <c r="CB11" s="88"/>
      <c r="CC11" s="150">
        <v>6</v>
      </c>
      <c r="CD11" s="149" t="str">
        <f>VLOOKUP(CC11,Compo!$G$2:$I$11,2,0)</f>
        <v>Fabien F</v>
      </c>
      <c r="CE11" s="143">
        <f>VLOOKUP(CC11,Compo!$G$2:$I$11,3,0)</f>
        <v>4.8640950443408162</v>
      </c>
      <c r="CF11" s="88"/>
      <c r="CG11" s="150">
        <v>6</v>
      </c>
      <c r="CH11" s="149" t="str">
        <f>VLOOKUP(CG11,Compo!$G$2:$I$11,2,0)</f>
        <v>Fabien F</v>
      </c>
      <c r="CI11" s="143">
        <f>VLOOKUP(CG11,Compo!$G$2:$I$11,3,0)</f>
        <v>4.8640950443408162</v>
      </c>
      <c r="CJ11" s="88"/>
      <c r="CK11" s="150">
        <v>8</v>
      </c>
      <c r="CL11" s="149" t="str">
        <f>VLOOKUP(CK11,Compo!$G$2:$I$11,2,0)</f>
        <v>Charef D</v>
      </c>
      <c r="CM11" s="143">
        <f>VLOOKUP(CK11,Compo!$G$2:$I$11,3,0)</f>
        <v>4.2408580214022118</v>
      </c>
      <c r="CN11" s="88"/>
      <c r="CO11" s="150">
        <v>8</v>
      </c>
      <c r="CP11" s="149" t="str">
        <f>VLOOKUP(CO11,Compo!$G$2:$I$11,2,0)</f>
        <v>Charef D</v>
      </c>
      <c r="CQ11" s="143">
        <f>VLOOKUP(CO11,Compo!$G$2:$I$11,3,0)</f>
        <v>4.2408580214022118</v>
      </c>
      <c r="CR11" s="88"/>
      <c r="CS11" s="150">
        <v>7</v>
      </c>
      <c r="CT11" s="149" t="str">
        <f>VLOOKUP(CS11,Compo!$G$2:$I$11,2,0)</f>
        <v>Khalil Ah</v>
      </c>
      <c r="CU11" s="143">
        <f>VLOOKUP(CS11,Compo!$G$2:$I$11,3,0)</f>
        <v>4.5857053510269115</v>
      </c>
      <c r="CV11" s="88"/>
      <c r="CW11" s="150">
        <v>7</v>
      </c>
      <c r="CX11" s="149" t="str">
        <f>VLOOKUP(CW11,Compo!$G$2:$I$11,2,0)</f>
        <v>Khalil Ah</v>
      </c>
      <c r="CY11" s="143">
        <f>VLOOKUP(CW11,Compo!$G$2:$I$11,3,0)</f>
        <v>4.5857053510269115</v>
      </c>
      <c r="CZ11" s="88"/>
      <c r="DA11" s="150">
        <v>7</v>
      </c>
      <c r="DB11" s="149" t="str">
        <f>VLOOKUP(DA11,Compo!$G$2:$I$11,2,0)</f>
        <v>Khalil Ah</v>
      </c>
      <c r="DC11" s="143">
        <f>VLOOKUP(DA11,Compo!$G$2:$I$11,3,0)</f>
        <v>4.5857053510269115</v>
      </c>
      <c r="DD11" s="88"/>
      <c r="DE11" s="150">
        <v>8</v>
      </c>
      <c r="DF11" s="149" t="str">
        <f>VLOOKUP(DE11,Compo!$G$2:$I$11,2,0)</f>
        <v>Charef D</v>
      </c>
      <c r="DG11" s="143">
        <f>VLOOKUP(DE11,Compo!$G$2:$I$11,3,0)</f>
        <v>4.2408580214022118</v>
      </c>
      <c r="DH11" s="88"/>
      <c r="DI11" s="150">
        <v>7</v>
      </c>
      <c r="DJ11" s="149" t="str">
        <f>VLOOKUP(DI11,Compo!$G$2:$I$11,2,0)</f>
        <v>Khalil Ah</v>
      </c>
      <c r="DK11" s="143">
        <f>VLOOKUP(DI11,Compo!$G$2:$I$11,3,0)</f>
        <v>4.5857053510269115</v>
      </c>
      <c r="DL11" s="88"/>
      <c r="DM11" s="150">
        <v>7</v>
      </c>
      <c r="DN11" s="149" t="str">
        <f>VLOOKUP(DM11,Compo!$G$2:$I$11,2,0)</f>
        <v>Khalil Ah</v>
      </c>
      <c r="DO11" s="143">
        <f>VLOOKUP(DM11,Compo!$G$2:$I$11,3,0)</f>
        <v>4.5857053510269115</v>
      </c>
      <c r="DP11" s="88"/>
      <c r="DQ11" s="150">
        <v>7</v>
      </c>
      <c r="DR11" s="149" t="str">
        <f>VLOOKUP(DQ11,Compo!$G$2:$I$11,2,0)</f>
        <v>Khalil Ah</v>
      </c>
      <c r="DS11" s="143">
        <f>VLOOKUP(DQ11,Compo!$G$2:$I$11,3,0)</f>
        <v>4.5857053510269115</v>
      </c>
      <c r="DT11" s="88"/>
      <c r="DU11" s="150">
        <v>6</v>
      </c>
      <c r="DV11" s="149" t="str">
        <f>VLOOKUP(DU11,Compo!$G$2:$I$11,2,0)</f>
        <v>Fabien F</v>
      </c>
      <c r="DW11" s="143">
        <f>VLOOKUP(DU11,Compo!$G$2:$I$11,3,0)</f>
        <v>4.8640950443408162</v>
      </c>
      <c r="DX11" s="88"/>
      <c r="DY11" s="150">
        <v>6</v>
      </c>
      <c r="DZ11" s="149" t="str">
        <f>VLOOKUP(DY11,Compo!$G$2:$I$11,2,0)</f>
        <v>Fabien F</v>
      </c>
      <c r="EA11" s="143">
        <f>VLOOKUP(DY11,Compo!$G$2:$I$11,3,0)</f>
        <v>4.8640950443408162</v>
      </c>
      <c r="EB11" s="88"/>
      <c r="EC11" s="150">
        <v>6</v>
      </c>
      <c r="ED11" s="149" t="str">
        <f>VLOOKUP(EC11,Compo!$G$2:$I$11,2,0)</f>
        <v>Fabien F</v>
      </c>
      <c r="EE11" s="143">
        <f>VLOOKUP(EC11,Compo!$G$2:$I$11,3,0)</f>
        <v>4.8640950443408162</v>
      </c>
      <c r="EF11" s="88"/>
      <c r="EG11" s="150">
        <v>6</v>
      </c>
      <c r="EH11" s="149" t="str">
        <f>VLOOKUP(EG11,Compo!$G$2:$I$11,2,0)</f>
        <v>Fabien F</v>
      </c>
      <c r="EI11" s="143">
        <f>VLOOKUP(EG11,Compo!$G$2:$I$11,3,0)</f>
        <v>4.8640950443408162</v>
      </c>
      <c r="EJ11" s="88"/>
      <c r="EK11" s="150">
        <v>6</v>
      </c>
      <c r="EL11" s="149" t="str">
        <f>VLOOKUP(EK11,Compo!$G$2:$I$11,2,0)</f>
        <v>Fabien F</v>
      </c>
      <c r="EM11" s="143">
        <f>VLOOKUP(EK11,Compo!$G$2:$I$11,3,0)</f>
        <v>4.8640950443408162</v>
      </c>
      <c r="EN11" s="88"/>
      <c r="EO11" s="150">
        <v>6</v>
      </c>
      <c r="EP11" s="149" t="str">
        <f>VLOOKUP(EO11,Compo!$G$2:$I$11,2,0)</f>
        <v>Fabien F</v>
      </c>
      <c r="EQ11" s="143">
        <f>VLOOKUP(EO11,Compo!$G$2:$I$11,3,0)</f>
        <v>4.8640950443408162</v>
      </c>
      <c r="ER11" s="88"/>
      <c r="ES11" s="150">
        <v>8</v>
      </c>
      <c r="ET11" s="149" t="str">
        <f>VLOOKUP(ES11,Compo!$G$2:$I$11,2,0)</f>
        <v>Charef D</v>
      </c>
      <c r="EU11" s="143">
        <f>VLOOKUP(ES11,Compo!$G$2:$I$11,3,0)</f>
        <v>4.2408580214022118</v>
      </c>
      <c r="EV11" s="88"/>
      <c r="EW11" s="150">
        <v>7</v>
      </c>
      <c r="EX11" s="149" t="str">
        <f>VLOOKUP(EW11,Compo!$G$2:$I$11,2,0)</f>
        <v>Khalil Ah</v>
      </c>
      <c r="EY11" s="143">
        <f>VLOOKUP(EW11,Compo!$G$2:$I$11,3,0)</f>
        <v>4.5857053510269115</v>
      </c>
      <c r="EZ11" s="88"/>
      <c r="FA11" s="150">
        <v>7</v>
      </c>
      <c r="FB11" s="149" t="str">
        <f>VLOOKUP(FA11,Compo!$G$2:$I$11,2,0)</f>
        <v>Khalil Ah</v>
      </c>
      <c r="FC11" s="143">
        <f>VLOOKUP(FA11,Compo!$G$2:$I$11,3,0)</f>
        <v>4.5857053510269115</v>
      </c>
      <c r="FD11" s="88"/>
      <c r="FE11" s="150">
        <v>7</v>
      </c>
      <c r="FF11" s="149" t="str">
        <f>VLOOKUP(FE11,Compo!$G$2:$I$11,2,0)</f>
        <v>Khalil Ah</v>
      </c>
      <c r="FG11" s="143">
        <f>VLOOKUP(FE11,Compo!$G$2:$I$11,3,0)</f>
        <v>4.5857053510269115</v>
      </c>
      <c r="FH11" s="88"/>
      <c r="FI11" s="150">
        <v>6</v>
      </c>
      <c r="FJ11" s="149" t="str">
        <f>VLOOKUP(FI11,Compo!$G$2:$I$11,2,0)</f>
        <v>Fabien F</v>
      </c>
      <c r="FK11" s="143">
        <f>VLOOKUP(FI11,Compo!$G$2:$I$11,3,0)</f>
        <v>4.8640950443408162</v>
      </c>
      <c r="FL11" s="88"/>
      <c r="FM11" s="150">
        <v>6</v>
      </c>
      <c r="FN11" s="149" t="str">
        <f>VLOOKUP(FM11,Compo!$G$2:$I$11,2,0)</f>
        <v>Fabien F</v>
      </c>
      <c r="FO11" s="143">
        <f>VLOOKUP(FM11,Compo!$G$2:$I$11,3,0)</f>
        <v>4.8640950443408162</v>
      </c>
      <c r="FP11" s="88"/>
      <c r="FQ11" s="150">
        <v>6</v>
      </c>
      <c r="FR11" s="149" t="str">
        <f>VLOOKUP(FQ11,Compo!$G$2:$I$11,2,0)</f>
        <v>Fabien F</v>
      </c>
      <c r="FS11" s="143">
        <f>VLOOKUP(FQ11,Compo!$G$2:$I$11,3,0)</f>
        <v>4.8640950443408162</v>
      </c>
      <c r="FT11" s="88"/>
      <c r="FU11" s="150">
        <v>6</v>
      </c>
      <c r="FV11" s="149" t="str">
        <f>VLOOKUP(FU11,Compo!$G$2:$I$11,2,0)</f>
        <v>Fabien F</v>
      </c>
      <c r="FW11" s="143">
        <f>VLOOKUP(FU11,Compo!$G$2:$I$11,3,0)</f>
        <v>4.8640950443408162</v>
      </c>
      <c r="FX11" s="88"/>
      <c r="FY11" s="150">
        <v>6</v>
      </c>
      <c r="FZ11" s="149" t="str">
        <f>VLOOKUP(FY11,Compo!$G$2:$I$11,2,0)</f>
        <v>Fabien F</v>
      </c>
      <c r="GA11" s="143">
        <f>VLOOKUP(FY11,Compo!$G$2:$I$11,3,0)</f>
        <v>4.8640950443408162</v>
      </c>
      <c r="GB11" s="88"/>
      <c r="GC11" s="150">
        <v>6</v>
      </c>
      <c r="GD11" s="149" t="str">
        <f>VLOOKUP(GC11,Compo!$G$2:$I$11,2,0)</f>
        <v>Fabien F</v>
      </c>
      <c r="GE11" s="143">
        <f>VLOOKUP(GC11,Compo!$G$2:$I$11,3,0)</f>
        <v>4.8640950443408162</v>
      </c>
      <c r="GF11" s="88"/>
      <c r="GG11" s="150">
        <v>5</v>
      </c>
      <c r="GH11" s="149" t="str">
        <f>VLOOKUP(GG11,Compo!$G$2:$I$11,2,0)</f>
        <v>Patrice M</v>
      </c>
      <c r="GI11" s="143">
        <f>VLOOKUP(GG11,Compo!$G$2:$I$11,3,0)</f>
        <v>5.2805912432831033</v>
      </c>
      <c r="GJ11" s="88"/>
      <c r="GK11" s="150">
        <v>5</v>
      </c>
      <c r="GL11" s="149" t="str">
        <f>VLOOKUP(GK11,Compo!$G$2:$I$11,2,0)</f>
        <v>Patrice M</v>
      </c>
      <c r="GM11" s="143">
        <f>VLOOKUP(GK11,Compo!$G$2:$I$11,3,0)</f>
        <v>5.2805912432831033</v>
      </c>
      <c r="GN11" s="88"/>
      <c r="GO11" s="150">
        <v>5</v>
      </c>
      <c r="GP11" s="149" t="str">
        <f>VLOOKUP(GO11,Compo!$G$2:$I$11,2,0)</f>
        <v>Patrice M</v>
      </c>
      <c r="GQ11" s="143">
        <f>VLOOKUP(GO11,Compo!$G$2:$I$11,3,0)</f>
        <v>5.2805912432831033</v>
      </c>
      <c r="GR11" s="88"/>
      <c r="GS11" s="150">
        <v>5</v>
      </c>
      <c r="GT11" s="149" t="str">
        <f>VLOOKUP(GS11,Compo!$G$2:$I$11,2,0)</f>
        <v>Patrice M</v>
      </c>
      <c r="GU11" s="143">
        <f>VLOOKUP(GS11,Compo!$G$2:$I$11,3,0)</f>
        <v>5.2805912432831033</v>
      </c>
      <c r="GV11" s="88"/>
      <c r="GW11" s="150">
        <v>5</v>
      </c>
      <c r="GX11" s="149" t="str">
        <f>VLOOKUP(GW11,Compo!$G$2:$I$11,2,0)</f>
        <v>Patrice M</v>
      </c>
      <c r="GY11" s="143">
        <f>VLOOKUP(GW11,Compo!$G$2:$I$11,3,0)</f>
        <v>5.2805912432831033</v>
      </c>
      <c r="GZ11" s="88"/>
      <c r="HA11" s="150">
        <v>5</v>
      </c>
      <c r="HB11" s="149" t="str">
        <f>VLOOKUP(HA11,Compo!$G$2:$I$11,2,0)</f>
        <v>Patrice M</v>
      </c>
      <c r="HC11" s="143">
        <f>VLOOKUP(HA11,Compo!$G$2:$I$11,3,0)</f>
        <v>5.2805912432831033</v>
      </c>
      <c r="HD11" s="88"/>
      <c r="HE11" s="150">
        <v>5</v>
      </c>
      <c r="HF11" s="149" t="str">
        <f>VLOOKUP(HE11,Compo!$G$2:$I$11,2,0)</f>
        <v>Patrice M</v>
      </c>
      <c r="HG11" s="143">
        <f>VLOOKUP(HE11,Compo!$G$2:$I$11,3,0)</f>
        <v>5.2805912432831033</v>
      </c>
      <c r="HH11" s="88"/>
      <c r="HI11" s="150">
        <v>5</v>
      </c>
      <c r="HJ11" s="149" t="str">
        <f>VLOOKUP(HI11,Compo!$G$2:$I$11,2,0)</f>
        <v>Patrice M</v>
      </c>
      <c r="HK11" s="143">
        <f>VLOOKUP(HI11,Compo!$G$2:$I$11,3,0)</f>
        <v>5.2805912432831033</v>
      </c>
      <c r="HL11" s="88"/>
      <c r="HM11" s="150">
        <v>8</v>
      </c>
      <c r="HN11" s="149" t="str">
        <f>VLOOKUP(HM11,Compo!$G$2:$I$11,2,0)</f>
        <v>Charef D</v>
      </c>
      <c r="HO11" s="143">
        <f>VLOOKUP(HM11,Compo!$G$2:$I$11,3,0)</f>
        <v>4.2408580214022118</v>
      </c>
      <c r="HP11" s="88"/>
      <c r="HQ11" s="150">
        <v>8</v>
      </c>
      <c r="HR11" s="149" t="str">
        <f>VLOOKUP(HQ11,Compo!$G$2:$I$11,2,0)</f>
        <v>Charef D</v>
      </c>
      <c r="HS11" s="143">
        <f>VLOOKUP(HQ11,Compo!$G$2:$I$11,3,0)</f>
        <v>4.2408580214022118</v>
      </c>
      <c r="HT11" s="88"/>
      <c r="HU11" s="150">
        <v>7</v>
      </c>
      <c r="HV11" s="149" t="str">
        <f>VLOOKUP(HU11,Compo!$G$2:$I$11,2,0)</f>
        <v>Khalil Ah</v>
      </c>
      <c r="HW11" s="143">
        <f>VLOOKUP(HU11,Compo!$G$2:$I$11,3,0)</f>
        <v>4.5857053510269115</v>
      </c>
      <c r="HX11" s="88"/>
      <c r="HY11" s="150">
        <v>7</v>
      </c>
      <c r="HZ11" s="149" t="str">
        <f>VLOOKUP(HY11,Compo!$G$2:$I$11,2,0)</f>
        <v>Khalil Ah</v>
      </c>
      <c r="IA11" s="143">
        <f>VLOOKUP(HY11,Compo!$G$2:$I$11,3,0)</f>
        <v>4.5857053510269115</v>
      </c>
      <c r="IB11" s="88"/>
      <c r="IC11" s="150">
        <v>7</v>
      </c>
      <c r="ID11" s="149" t="str">
        <f>VLOOKUP(IC11,Compo!$G$2:$I$11,2,0)</f>
        <v>Khalil Ah</v>
      </c>
      <c r="IE11" s="143">
        <f>VLOOKUP(IC11,Compo!$G$2:$I$11,3,0)</f>
        <v>4.5857053510269115</v>
      </c>
      <c r="IF11" s="88"/>
      <c r="IG11" s="150">
        <v>8</v>
      </c>
      <c r="IH11" s="149" t="str">
        <f>VLOOKUP(IG11,Compo!$G$2:$I$11,2,0)</f>
        <v>Charef D</v>
      </c>
      <c r="II11" s="143">
        <f>VLOOKUP(IG11,Compo!$G$2:$I$11,3,0)</f>
        <v>4.2408580214022118</v>
      </c>
      <c r="IJ11" s="88"/>
      <c r="IK11" s="150">
        <v>7</v>
      </c>
      <c r="IL11" s="149" t="str">
        <f>VLOOKUP(IK11,Compo!$G$2:$I$11,2,0)</f>
        <v>Khalil Ah</v>
      </c>
      <c r="IM11" s="143">
        <f>VLOOKUP(IK11,Compo!$G$2:$I$11,3,0)</f>
        <v>4.5857053510269115</v>
      </c>
      <c r="IN11" s="88"/>
      <c r="IO11" s="150">
        <v>7</v>
      </c>
      <c r="IP11" s="149" t="str">
        <f>VLOOKUP(IO11,Compo!$G$2:$I$11,2,0)</f>
        <v>Khalil Ah</v>
      </c>
      <c r="IQ11" s="143">
        <f>VLOOKUP(IO11,Compo!$G$2:$I$11,3,0)</f>
        <v>4.5857053510269115</v>
      </c>
      <c r="IR11" s="88"/>
      <c r="IS11" s="150">
        <v>7</v>
      </c>
      <c r="IT11" s="149" t="str">
        <f>VLOOKUP(IS11,Compo!$G$2:$I$11,2,0)</f>
        <v>Khalil Ah</v>
      </c>
      <c r="IU11" s="143">
        <f>VLOOKUP(IS11,Compo!$G$2:$I$11,3,0)</f>
        <v>4.5857053510269115</v>
      </c>
      <c r="IV11" s="88"/>
      <c r="IW11" s="150">
        <v>6</v>
      </c>
      <c r="IX11" s="149" t="str">
        <f>VLOOKUP(IW11,Compo!$G$2:$I$11,2,0)</f>
        <v>Fabien F</v>
      </c>
      <c r="IY11" s="143">
        <f>VLOOKUP(IW11,Compo!$G$2:$I$11,3,0)</f>
        <v>4.8640950443408162</v>
      </c>
      <c r="IZ11" s="88"/>
      <c r="JA11" s="150">
        <v>6</v>
      </c>
      <c r="JB11" s="149" t="str">
        <f>VLOOKUP(JA11,Compo!$G$2:$I$11,2,0)</f>
        <v>Fabien F</v>
      </c>
      <c r="JC11" s="143">
        <f>VLOOKUP(JA11,Compo!$G$2:$I$11,3,0)</f>
        <v>4.8640950443408162</v>
      </c>
      <c r="JD11" s="88"/>
      <c r="JE11" s="150">
        <v>6</v>
      </c>
      <c r="JF11" s="149" t="str">
        <f>VLOOKUP(JE11,Compo!$G$2:$I$11,2,0)</f>
        <v>Fabien F</v>
      </c>
      <c r="JG11" s="143">
        <f>VLOOKUP(JE11,Compo!$G$2:$I$11,3,0)</f>
        <v>4.8640950443408162</v>
      </c>
      <c r="JH11" s="88"/>
      <c r="JI11" s="150">
        <v>6</v>
      </c>
      <c r="JJ11" s="149" t="str">
        <f>VLOOKUP(JI11,Compo!$G$2:$I$11,2,0)</f>
        <v>Fabien F</v>
      </c>
      <c r="JK11" s="143">
        <f>VLOOKUP(JI11,Compo!$G$2:$I$11,3,0)</f>
        <v>4.8640950443408162</v>
      </c>
      <c r="JL11" s="88"/>
      <c r="JM11" s="150">
        <v>6</v>
      </c>
      <c r="JN11" s="149" t="str">
        <f>VLOOKUP(JM11,Compo!$G$2:$I$11,2,0)</f>
        <v>Fabien F</v>
      </c>
      <c r="JO11" s="143">
        <f>VLOOKUP(JM11,Compo!$G$2:$I$11,3,0)</f>
        <v>4.8640950443408162</v>
      </c>
      <c r="JP11" s="88"/>
      <c r="JQ11" s="150">
        <v>6</v>
      </c>
      <c r="JR11" s="149" t="str">
        <f>VLOOKUP(JQ11,Compo!$G$2:$I$11,2,0)</f>
        <v>Fabien F</v>
      </c>
      <c r="JS11" s="143">
        <f>VLOOKUP(JQ11,Compo!$G$2:$I$11,3,0)</f>
        <v>4.8640950443408162</v>
      </c>
      <c r="JT11" s="88"/>
      <c r="JU11" s="150">
        <v>8</v>
      </c>
      <c r="JV11" s="149" t="str">
        <f>VLOOKUP(JU11,Compo!$G$2:$I$11,2,0)</f>
        <v>Charef D</v>
      </c>
      <c r="JW11" s="143">
        <f>VLOOKUP(JU11,Compo!$G$2:$I$11,3,0)</f>
        <v>4.2408580214022118</v>
      </c>
      <c r="JX11" s="88"/>
      <c r="JY11" s="150">
        <v>7</v>
      </c>
      <c r="JZ11" s="149" t="str">
        <f>VLOOKUP(JY11,Compo!$G$2:$I$11,2,0)</f>
        <v>Khalil Ah</v>
      </c>
      <c r="KA11" s="143">
        <f>VLOOKUP(JY11,Compo!$G$2:$I$11,3,0)</f>
        <v>4.5857053510269115</v>
      </c>
      <c r="KB11" s="88"/>
      <c r="KC11" s="150">
        <v>7</v>
      </c>
      <c r="KD11" s="149" t="str">
        <f>VLOOKUP(KC11,Compo!$G$2:$I$11,2,0)</f>
        <v>Khalil Ah</v>
      </c>
      <c r="KE11" s="143">
        <f>VLOOKUP(KC11,Compo!$G$2:$I$11,3,0)</f>
        <v>4.5857053510269115</v>
      </c>
      <c r="KF11" s="88"/>
      <c r="KG11" s="150">
        <v>7</v>
      </c>
      <c r="KH11" s="149" t="str">
        <f>VLOOKUP(KG11,Compo!$G$2:$I$11,2,0)</f>
        <v>Khalil Ah</v>
      </c>
      <c r="KI11" s="143">
        <f>VLOOKUP(KG11,Compo!$G$2:$I$11,3,0)</f>
        <v>4.5857053510269115</v>
      </c>
      <c r="KJ11" s="88"/>
      <c r="KK11" s="150">
        <v>6</v>
      </c>
      <c r="KL11" s="149" t="str">
        <f>VLOOKUP(KK11,Compo!$G$2:$I$11,2,0)</f>
        <v>Fabien F</v>
      </c>
      <c r="KM11" s="143">
        <f>VLOOKUP(KK11,Compo!$G$2:$I$11,3,0)</f>
        <v>4.8640950443408162</v>
      </c>
      <c r="KN11" s="88"/>
      <c r="KO11" s="150">
        <v>6</v>
      </c>
      <c r="KP11" s="149" t="str">
        <f>VLOOKUP(KO11,Compo!$G$2:$I$11,2,0)</f>
        <v>Fabien F</v>
      </c>
      <c r="KQ11" s="143">
        <f>VLOOKUP(KO11,Compo!$G$2:$I$11,3,0)</f>
        <v>4.8640950443408162</v>
      </c>
      <c r="KR11" s="88"/>
      <c r="KS11" s="150">
        <v>6</v>
      </c>
      <c r="KT11" s="149" t="str">
        <f>VLOOKUP(KS11,Compo!$G$2:$I$11,2,0)</f>
        <v>Fabien F</v>
      </c>
      <c r="KU11" s="143">
        <f>VLOOKUP(KS11,Compo!$G$2:$I$11,3,0)</f>
        <v>4.8640950443408162</v>
      </c>
      <c r="KV11" s="88"/>
      <c r="KW11" s="150">
        <v>6</v>
      </c>
      <c r="KX11" s="149" t="str">
        <f>VLOOKUP(KW11,Compo!$G$2:$I$11,2,0)</f>
        <v>Fabien F</v>
      </c>
      <c r="KY11" s="143">
        <f>VLOOKUP(KW11,Compo!$G$2:$I$11,3,0)</f>
        <v>4.8640950443408162</v>
      </c>
      <c r="KZ11" s="88"/>
      <c r="LA11" s="150">
        <v>6</v>
      </c>
      <c r="LB11" s="149" t="str">
        <f>VLOOKUP(LA11,Compo!$G$2:$I$11,2,0)</f>
        <v>Fabien F</v>
      </c>
      <c r="LC11" s="143">
        <f>VLOOKUP(LA11,Compo!$G$2:$I$11,3,0)</f>
        <v>4.8640950443408162</v>
      </c>
      <c r="LD11" s="88"/>
      <c r="LE11" s="150">
        <v>6</v>
      </c>
      <c r="LF11" s="149" t="str">
        <f>VLOOKUP(LE11,Compo!$G$2:$I$11,2,0)</f>
        <v>Fabien F</v>
      </c>
      <c r="LG11" s="143">
        <f>VLOOKUP(LE11,Compo!$G$2:$I$11,3,0)</f>
        <v>4.8640950443408162</v>
      </c>
      <c r="LH11" s="88"/>
      <c r="LI11" s="150">
        <v>5</v>
      </c>
      <c r="LJ11" s="149" t="str">
        <f>VLOOKUP(LI11,Compo!$G$2:$I$11,2,0)</f>
        <v>Patrice M</v>
      </c>
      <c r="LK11" s="143">
        <f>VLOOKUP(LI11,Compo!$G$2:$I$11,3,0)</f>
        <v>5.2805912432831033</v>
      </c>
      <c r="LL11" s="88"/>
      <c r="LM11" s="150">
        <v>5</v>
      </c>
      <c r="LN11" s="149" t="str">
        <f>VLOOKUP(LM11,Compo!$G$2:$I$11,2,0)</f>
        <v>Patrice M</v>
      </c>
      <c r="LO11" s="143">
        <f>VLOOKUP(LM11,Compo!$G$2:$I$11,3,0)</f>
        <v>5.2805912432831033</v>
      </c>
      <c r="LP11" s="88"/>
      <c r="LQ11" s="150">
        <v>5</v>
      </c>
      <c r="LR11" s="149" t="str">
        <f>VLOOKUP(LQ11,Compo!$G$2:$I$11,2,0)</f>
        <v>Patrice M</v>
      </c>
      <c r="LS11" s="143">
        <f>VLOOKUP(LQ11,Compo!$G$2:$I$11,3,0)</f>
        <v>5.2805912432831033</v>
      </c>
      <c r="LT11" s="88"/>
      <c r="LU11" s="150">
        <v>5</v>
      </c>
      <c r="LV11" s="149" t="str">
        <f>VLOOKUP(LU11,Compo!$G$2:$I$11,2,0)</f>
        <v>Patrice M</v>
      </c>
      <c r="LW11" s="143">
        <f>VLOOKUP(LU11,Compo!$G$2:$I$11,3,0)</f>
        <v>5.2805912432831033</v>
      </c>
      <c r="LX11" s="88"/>
      <c r="LY11" s="150">
        <v>5</v>
      </c>
      <c r="LZ11" s="149" t="str">
        <f>VLOOKUP(LY11,Compo!$G$2:$I$11,2,0)</f>
        <v>Patrice M</v>
      </c>
      <c r="MA11" s="143">
        <f>VLOOKUP(LY11,Compo!$G$2:$I$11,3,0)</f>
        <v>5.2805912432831033</v>
      </c>
      <c r="MB11" s="88"/>
      <c r="MC11" s="150">
        <v>5</v>
      </c>
      <c r="MD11" s="149" t="str">
        <f>VLOOKUP(MC11,Compo!$G$2:$I$11,2,0)</f>
        <v>Patrice M</v>
      </c>
      <c r="ME11" s="143">
        <f>VLOOKUP(MC11,Compo!$G$2:$I$11,3,0)</f>
        <v>5.2805912432831033</v>
      </c>
      <c r="MF11" s="88"/>
      <c r="MG11" s="150">
        <v>5</v>
      </c>
      <c r="MH11" s="149" t="str">
        <f>VLOOKUP(MG11,Compo!$G$2:$I$11,2,0)</f>
        <v>Patrice M</v>
      </c>
      <c r="MI11" s="143">
        <f>VLOOKUP(MG11,Compo!$G$2:$I$11,3,0)</f>
        <v>5.2805912432831033</v>
      </c>
      <c r="MJ11" s="88"/>
      <c r="MK11" s="150">
        <v>5</v>
      </c>
      <c r="ML11" s="149" t="str">
        <f>VLOOKUP(MK11,Compo!$G$2:$I$11,2,0)</f>
        <v>Patrice M</v>
      </c>
      <c r="MM11" s="143">
        <f>VLOOKUP(MK11,Compo!$G$2:$I$11,3,0)</f>
        <v>5.2805912432831033</v>
      </c>
      <c r="MN11" s="88"/>
      <c r="MO11" s="150">
        <v>5</v>
      </c>
      <c r="MP11" s="149" t="str">
        <f>VLOOKUP(MO11,Compo!$G$2:$I$11,2,0)</f>
        <v>Patrice M</v>
      </c>
      <c r="MQ11" s="143">
        <f>VLOOKUP(MO11,Compo!$G$2:$I$11,3,0)</f>
        <v>5.2805912432831033</v>
      </c>
      <c r="MR11" s="88"/>
      <c r="MS11" s="150">
        <v>5</v>
      </c>
      <c r="MT11" s="149" t="str">
        <f>VLOOKUP(MS11,Compo!$G$2:$I$11,2,0)</f>
        <v>Patrice M</v>
      </c>
      <c r="MU11" s="143">
        <f>VLOOKUP(MS11,Compo!$G$2:$I$11,3,0)</f>
        <v>5.2805912432831033</v>
      </c>
      <c r="MV11" s="88"/>
      <c r="MW11" s="150">
        <v>8</v>
      </c>
      <c r="MX11" s="149" t="str">
        <f>VLOOKUP(MW11,Compo!$G$2:$I$11,2,0)</f>
        <v>Charef D</v>
      </c>
      <c r="MY11" s="143">
        <f>VLOOKUP(MW11,Compo!$G$2:$I$11,3,0)</f>
        <v>4.2408580214022118</v>
      </c>
      <c r="MZ11" s="88"/>
      <c r="NA11" s="150">
        <v>7</v>
      </c>
      <c r="NB11" s="149" t="str">
        <f>VLOOKUP(NA11,Compo!$G$2:$I$11,2,0)</f>
        <v>Khalil Ah</v>
      </c>
      <c r="NC11" s="143">
        <f>VLOOKUP(NA11,Compo!$G$2:$I$11,3,0)</f>
        <v>4.5857053510269115</v>
      </c>
      <c r="ND11" s="88"/>
      <c r="NE11" s="150">
        <v>7</v>
      </c>
      <c r="NF11" s="149" t="str">
        <f>VLOOKUP(NE11,Compo!$G$2:$I$11,2,0)</f>
        <v>Khalil Ah</v>
      </c>
      <c r="NG11" s="143">
        <f>VLOOKUP(NE11,Compo!$G$2:$I$11,3,0)</f>
        <v>4.5857053510269115</v>
      </c>
      <c r="NH11" s="88"/>
      <c r="NI11" s="150">
        <v>7</v>
      </c>
      <c r="NJ11" s="149" t="str">
        <f>VLOOKUP(NI11,Compo!$G$2:$I$11,2,0)</f>
        <v>Khalil Ah</v>
      </c>
      <c r="NK11" s="143">
        <f>VLOOKUP(NI11,Compo!$G$2:$I$11,3,0)</f>
        <v>4.5857053510269115</v>
      </c>
      <c r="NL11" s="88"/>
      <c r="NM11" s="150">
        <v>6</v>
      </c>
      <c r="NN11" s="149" t="str">
        <f>VLOOKUP(NM11,Compo!$G$2:$I$11,2,0)</f>
        <v>Fabien F</v>
      </c>
      <c r="NO11" s="143">
        <f>VLOOKUP(NM11,Compo!$G$2:$I$11,3,0)</f>
        <v>4.8640950443408162</v>
      </c>
      <c r="NP11" s="88"/>
      <c r="NQ11" s="150">
        <v>6</v>
      </c>
      <c r="NR11" s="149" t="str">
        <f>VLOOKUP(NQ11,Compo!$G$2:$I$11,2,0)</f>
        <v>Fabien F</v>
      </c>
      <c r="NS11" s="143">
        <f>VLOOKUP(NQ11,Compo!$G$2:$I$11,3,0)</f>
        <v>4.8640950443408162</v>
      </c>
      <c r="NT11" s="88"/>
      <c r="NU11" s="150">
        <v>6</v>
      </c>
      <c r="NV11" s="149" t="str">
        <f>VLOOKUP(NU11,Compo!$G$2:$I$11,2,0)</f>
        <v>Fabien F</v>
      </c>
      <c r="NW11" s="143">
        <f>VLOOKUP(NU11,Compo!$G$2:$I$11,3,0)</f>
        <v>4.8640950443408162</v>
      </c>
      <c r="NX11" s="88"/>
      <c r="NY11" s="150">
        <v>6</v>
      </c>
      <c r="NZ11" s="149" t="str">
        <f>VLOOKUP(NY11,Compo!$G$2:$I$11,2,0)</f>
        <v>Fabien F</v>
      </c>
      <c r="OA11" s="143">
        <f>VLOOKUP(NY11,Compo!$G$2:$I$11,3,0)</f>
        <v>4.8640950443408162</v>
      </c>
      <c r="OB11" s="88"/>
      <c r="OC11" s="150">
        <v>6</v>
      </c>
      <c r="OD11" s="149" t="str">
        <f>VLOOKUP(OC11,Compo!$G$2:$I$11,2,0)</f>
        <v>Fabien F</v>
      </c>
      <c r="OE11" s="143">
        <f>VLOOKUP(OC11,Compo!$G$2:$I$11,3,0)</f>
        <v>4.8640950443408162</v>
      </c>
      <c r="OF11" s="88"/>
      <c r="OG11" s="150">
        <v>6</v>
      </c>
      <c r="OH11" s="149" t="str">
        <f>VLOOKUP(OG11,Compo!$G$2:$I$11,2,0)</f>
        <v>Fabien F</v>
      </c>
      <c r="OI11" s="143">
        <f>VLOOKUP(OG11,Compo!$G$2:$I$11,3,0)</f>
        <v>4.8640950443408162</v>
      </c>
      <c r="OJ11" s="88"/>
      <c r="OK11" s="150">
        <v>5</v>
      </c>
      <c r="OL11" s="149" t="str">
        <f>VLOOKUP(OK11,Compo!$G$2:$I$11,2,0)</f>
        <v>Patrice M</v>
      </c>
      <c r="OM11" s="143">
        <f>VLOOKUP(OK11,Compo!$G$2:$I$11,3,0)</f>
        <v>5.2805912432831033</v>
      </c>
      <c r="ON11" s="88"/>
      <c r="OO11" s="150">
        <v>5</v>
      </c>
      <c r="OP11" s="149" t="str">
        <f>VLOOKUP(OO11,Compo!$G$2:$I$11,2,0)</f>
        <v>Patrice M</v>
      </c>
      <c r="OQ11" s="143">
        <f>VLOOKUP(OO11,Compo!$G$2:$I$11,3,0)</f>
        <v>5.2805912432831033</v>
      </c>
      <c r="OR11" s="88"/>
      <c r="OS11" s="150">
        <v>5</v>
      </c>
      <c r="OT11" s="149" t="str">
        <f>VLOOKUP(OS11,Compo!$G$2:$I$11,2,0)</f>
        <v>Patrice M</v>
      </c>
      <c r="OU11" s="143">
        <f>VLOOKUP(OS11,Compo!$G$2:$I$11,3,0)</f>
        <v>5.2805912432831033</v>
      </c>
      <c r="OV11" s="88"/>
      <c r="OW11" s="150">
        <v>5</v>
      </c>
      <c r="OX11" s="149" t="str">
        <f>VLOOKUP(OW11,Compo!$G$2:$I$11,2,0)</f>
        <v>Patrice M</v>
      </c>
      <c r="OY11" s="143">
        <f>VLOOKUP(OW11,Compo!$G$2:$I$11,3,0)</f>
        <v>5.2805912432831033</v>
      </c>
      <c r="OZ11" s="88"/>
      <c r="PA11" s="150">
        <v>5</v>
      </c>
      <c r="PB11" s="149" t="str">
        <f>VLOOKUP(PA11,Compo!$G$2:$I$11,2,0)</f>
        <v>Patrice M</v>
      </c>
      <c r="PC11" s="143">
        <f>VLOOKUP(PA11,Compo!$G$2:$I$11,3,0)</f>
        <v>5.2805912432831033</v>
      </c>
      <c r="PD11" s="88"/>
      <c r="PE11" s="150">
        <v>5</v>
      </c>
      <c r="PF11" s="149" t="str">
        <f>VLOOKUP(PE11,Compo!$G$2:$I$11,2,0)</f>
        <v>Patrice M</v>
      </c>
      <c r="PG11" s="143">
        <f>VLOOKUP(PE11,Compo!$G$2:$I$11,3,0)</f>
        <v>5.2805912432831033</v>
      </c>
      <c r="PH11" s="88"/>
      <c r="PI11" s="150">
        <v>5</v>
      </c>
      <c r="PJ11" s="149" t="str">
        <f>VLOOKUP(PI11,Compo!$G$2:$I$11,2,0)</f>
        <v>Patrice M</v>
      </c>
      <c r="PK11" s="143">
        <f>VLOOKUP(PI11,Compo!$G$2:$I$11,3,0)</f>
        <v>5.2805912432831033</v>
      </c>
      <c r="PL11" s="88"/>
      <c r="PM11" s="150">
        <v>5</v>
      </c>
      <c r="PN11" s="149" t="str">
        <f>VLOOKUP(PM11,Compo!$G$2:$I$11,2,0)</f>
        <v>Patrice M</v>
      </c>
      <c r="PO11" s="143">
        <f>VLOOKUP(PM11,Compo!$G$2:$I$11,3,0)</f>
        <v>5.2805912432831033</v>
      </c>
      <c r="PP11" s="88"/>
      <c r="PQ11" s="150">
        <v>4</v>
      </c>
      <c r="PR11" s="149" t="str">
        <f>VLOOKUP(PQ11,Compo!$G$2:$I$11,2,0)</f>
        <v>Franck E</v>
      </c>
      <c r="PS11" s="143">
        <f>VLOOKUP(PQ11,Compo!$G$2:$I$11,3,0)</f>
        <v>5.5127003141347872</v>
      </c>
      <c r="PT11" s="88"/>
      <c r="PU11" s="150">
        <v>4</v>
      </c>
      <c r="PV11" s="149" t="str">
        <f>VLOOKUP(PU11,Compo!$G$2:$I$11,2,0)</f>
        <v>Franck E</v>
      </c>
      <c r="PW11" s="143">
        <f>VLOOKUP(PU11,Compo!$G$2:$I$11,3,0)</f>
        <v>5.5127003141347872</v>
      </c>
      <c r="PX11" s="88"/>
      <c r="PY11" s="150">
        <v>4</v>
      </c>
      <c r="PZ11" s="149" t="str">
        <f>VLOOKUP(PY11,Compo!$G$2:$I$11,2,0)</f>
        <v>Franck E</v>
      </c>
      <c r="QA11" s="143">
        <f>VLOOKUP(PY11,Compo!$G$2:$I$11,3,0)</f>
        <v>5.5127003141347872</v>
      </c>
      <c r="QB11" s="88"/>
      <c r="QC11" s="150">
        <v>4</v>
      </c>
      <c r="QD11" s="149" t="str">
        <f>VLOOKUP(QC11,Compo!$G$2:$I$11,2,0)</f>
        <v>Franck E</v>
      </c>
      <c r="QE11" s="143">
        <f>VLOOKUP(QC11,Compo!$G$2:$I$11,3,0)</f>
        <v>5.5127003141347872</v>
      </c>
      <c r="QF11" s="88"/>
      <c r="QG11" s="150">
        <v>4</v>
      </c>
      <c r="QH11" s="149" t="str">
        <f>VLOOKUP(QG11,Compo!$G$2:$I$11,2,0)</f>
        <v>Franck E</v>
      </c>
      <c r="QI11" s="143">
        <f>VLOOKUP(QG11,Compo!$G$2:$I$11,3,0)</f>
        <v>5.5127003141347872</v>
      </c>
      <c r="QJ11" s="88"/>
      <c r="QK11" s="150">
        <v>4</v>
      </c>
      <c r="QL11" s="149" t="str">
        <f>VLOOKUP(QK11,Compo!$G$2:$I$11,2,0)</f>
        <v>Franck E</v>
      </c>
      <c r="QM11" s="143">
        <f>VLOOKUP(QK11,Compo!$G$2:$I$11,3,0)</f>
        <v>5.5127003141347872</v>
      </c>
      <c r="QN11" s="88"/>
      <c r="QO11" s="150">
        <v>4</v>
      </c>
      <c r="QP11" s="149" t="str">
        <f>VLOOKUP(QO11,Compo!$G$2:$I$11,2,0)</f>
        <v>Franck E</v>
      </c>
      <c r="QQ11" s="143">
        <f>VLOOKUP(QO11,Compo!$G$2:$I$11,3,0)</f>
        <v>5.5127003141347872</v>
      </c>
      <c r="QR11" s="88"/>
      <c r="QS11" s="150">
        <v>4</v>
      </c>
      <c r="QT11" s="149" t="str">
        <f>VLOOKUP(QS11,Compo!$G$2:$I$11,2,0)</f>
        <v>Franck E</v>
      </c>
      <c r="QU11" s="143">
        <f>VLOOKUP(QS11,Compo!$G$2:$I$11,3,0)</f>
        <v>5.5127003141347872</v>
      </c>
      <c r="QV11" s="88"/>
      <c r="QW11" s="150">
        <v>4</v>
      </c>
      <c r="QX11" s="149" t="str">
        <f>VLOOKUP(QW11,Compo!$G$2:$I$11,2,0)</f>
        <v>Franck E</v>
      </c>
      <c r="QY11" s="143">
        <f>VLOOKUP(QW11,Compo!$G$2:$I$11,3,0)</f>
        <v>5.5127003141347872</v>
      </c>
      <c r="QZ11" s="88"/>
      <c r="RA11" s="150">
        <v>4</v>
      </c>
      <c r="RB11" s="149" t="str">
        <f>VLOOKUP(RA11,Compo!$G$2:$I$11,2,0)</f>
        <v>Franck E</v>
      </c>
      <c r="RC11" s="143">
        <f>VLOOKUP(RA11,Compo!$G$2:$I$11,3,0)</f>
        <v>5.5127003141347872</v>
      </c>
      <c r="RD11" s="88"/>
      <c r="RE11" s="150">
        <v>4</v>
      </c>
      <c r="RF11" s="149" t="str">
        <f>VLOOKUP(RE11,Compo!$G$2:$I$11,2,0)</f>
        <v>Franck E</v>
      </c>
      <c r="RG11" s="143">
        <f>VLOOKUP(RE11,Compo!$G$2:$I$11,3,0)</f>
        <v>5.5127003141347872</v>
      </c>
      <c r="RH11" s="88"/>
      <c r="RI11" s="150">
        <v>4</v>
      </c>
      <c r="RJ11" s="149" t="str">
        <f>VLOOKUP(RI11,Compo!$G$2:$I$11,2,0)</f>
        <v>Franck E</v>
      </c>
      <c r="RK11" s="143">
        <f>VLOOKUP(RI11,Compo!$G$2:$I$11,3,0)</f>
        <v>5.5127003141347872</v>
      </c>
      <c r="RL11" s="88"/>
      <c r="RM11" s="150">
        <v>4</v>
      </c>
      <c r="RN11" s="149" t="str">
        <f>VLOOKUP(RM11,Compo!$G$2:$I$11,2,0)</f>
        <v>Franck E</v>
      </c>
      <c r="RO11" s="143">
        <f>VLOOKUP(RM11,Compo!$G$2:$I$11,3,0)</f>
        <v>5.5127003141347872</v>
      </c>
      <c r="RP11" s="88"/>
      <c r="RQ11" s="150">
        <v>4</v>
      </c>
      <c r="RR11" s="149" t="str">
        <f>VLOOKUP(RQ11,Compo!$G$2:$I$11,2,0)</f>
        <v>Franck E</v>
      </c>
      <c r="RS11" s="143">
        <f>VLOOKUP(RQ11,Compo!$G$2:$I$11,3,0)</f>
        <v>5.5127003141347872</v>
      </c>
      <c r="RT11" s="88"/>
      <c r="RU11" s="150">
        <v>4</v>
      </c>
      <c r="RV11" s="149" t="str">
        <f>VLOOKUP(RU11,Compo!$G$2:$I$11,2,0)</f>
        <v>Franck E</v>
      </c>
      <c r="RW11" s="143">
        <f>VLOOKUP(RU11,Compo!$G$2:$I$11,3,0)</f>
        <v>5.5127003141347872</v>
      </c>
      <c r="RX11" s="88"/>
      <c r="RY11" s="150">
        <v>4</v>
      </c>
      <c r="RZ11" s="149" t="str">
        <f>VLOOKUP(RY11,Compo!$G$2:$I$11,2,0)</f>
        <v>Franck E</v>
      </c>
      <c r="SA11" s="143">
        <f>VLOOKUP(RY11,Compo!$G$2:$I$11,3,0)</f>
        <v>5.5127003141347872</v>
      </c>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row>
    <row r="12" spans="1:887" x14ac:dyDescent="0.25">
      <c r="A12" s="93">
        <v>9</v>
      </c>
      <c r="B12" s="93" t="str">
        <f>VLOOKUP(A12,Compo!$G$2:$I$11,2,0)</f>
        <v>Sylvain R</v>
      </c>
      <c r="C12" s="79">
        <f>VLOOKUP(A12,Compo!$G$2:$I$11,3,0)</f>
        <v>4.0371104105800732</v>
      </c>
      <c r="E12" s="93">
        <v>9</v>
      </c>
      <c r="F12" s="93" t="str">
        <f>VLOOKUP(E12,Compo!$G$2:$I$11,2,0)</f>
        <v>Sylvain R</v>
      </c>
      <c r="G12" s="79">
        <f>VLOOKUP(E12,Compo!$G$2:$I$11,3,0)</f>
        <v>4.0371104105800732</v>
      </c>
      <c r="I12" s="93">
        <v>9</v>
      </c>
      <c r="J12" s="93" t="str">
        <f>VLOOKUP(I12,Compo!$G$2:$I$11,2,0)</f>
        <v>Sylvain R</v>
      </c>
      <c r="K12" s="79">
        <f>VLOOKUP(I12,Compo!$G$2:$I$11,3,0)</f>
        <v>4.0371104105800732</v>
      </c>
      <c r="M12" s="93">
        <v>9</v>
      </c>
      <c r="N12" s="93" t="str">
        <f>VLOOKUP(M12,Compo!$G$2:$I$11,2,0)</f>
        <v>Sylvain R</v>
      </c>
      <c r="O12" s="79">
        <f>VLOOKUP(M12,Compo!$G$2:$I$11,3,0)</f>
        <v>4.0371104105800732</v>
      </c>
      <c r="Q12" s="93">
        <v>8</v>
      </c>
      <c r="R12" s="93" t="str">
        <f>VLOOKUP(Q12,Compo!$G$2:$I$11,2,0)</f>
        <v>Charef D</v>
      </c>
      <c r="S12" s="79">
        <f>VLOOKUP(Q12,Compo!$G$2:$I$11,3,0)</f>
        <v>4.2408580214022118</v>
      </c>
      <c r="U12" s="93">
        <v>8</v>
      </c>
      <c r="V12" s="93" t="str">
        <f>VLOOKUP(U12,Compo!$G$2:$I$11,2,0)</f>
        <v>Charef D</v>
      </c>
      <c r="W12" s="79">
        <f>VLOOKUP(U12,Compo!$G$2:$I$11,3,0)</f>
        <v>4.2408580214022118</v>
      </c>
      <c r="Y12" s="93">
        <v>8</v>
      </c>
      <c r="Z12" s="93" t="str">
        <f>VLOOKUP(Y12,Compo!$G$2:$I$11,2,0)</f>
        <v>Charef D</v>
      </c>
      <c r="AA12" s="79">
        <f>VLOOKUP(Y12,Compo!$G$2:$I$11,3,0)</f>
        <v>4.2408580214022118</v>
      </c>
      <c r="AB12" s="88"/>
      <c r="AC12" s="93">
        <v>9</v>
      </c>
      <c r="AD12" s="93" t="str">
        <f>VLOOKUP(AC12,Compo!$G$2:$I$11,2,0)</f>
        <v>Sylvain R</v>
      </c>
      <c r="AE12" s="79">
        <f>VLOOKUP(AC12,Compo!$G$2:$I$11,3,0)</f>
        <v>4.0371104105800732</v>
      </c>
      <c r="AF12" s="88"/>
      <c r="AG12" s="93">
        <v>9</v>
      </c>
      <c r="AH12" s="93" t="str">
        <f>VLOOKUP(AG12,Compo!$G$2:$I$11,2,0)</f>
        <v>Sylvain R</v>
      </c>
      <c r="AI12" s="79">
        <f>VLOOKUP(AG12,Compo!$G$2:$I$11,3,0)</f>
        <v>4.0371104105800732</v>
      </c>
      <c r="AJ12" s="88"/>
      <c r="AK12" s="93">
        <v>9</v>
      </c>
      <c r="AL12" s="93" t="str">
        <f>VLOOKUP(AK12,Compo!$G$2:$I$11,2,0)</f>
        <v>Sylvain R</v>
      </c>
      <c r="AM12" s="79">
        <f>VLOOKUP(AK12,Compo!$G$2:$I$11,3,0)</f>
        <v>4.0371104105800732</v>
      </c>
      <c r="AN12" s="88"/>
      <c r="AO12" s="93">
        <v>8</v>
      </c>
      <c r="AP12" s="93" t="str">
        <f>VLOOKUP(AO12,Compo!$G$2:$I$11,2,0)</f>
        <v>Charef D</v>
      </c>
      <c r="AQ12" s="79">
        <f>VLOOKUP(AO12,Compo!$G$2:$I$11,3,0)</f>
        <v>4.2408580214022118</v>
      </c>
      <c r="AR12" s="88"/>
      <c r="AS12" s="93">
        <v>8</v>
      </c>
      <c r="AT12" s="93" t="str">
        <f>VLOOKUP(AS12,Compo!$G$2:$I$11,2,0)</f>
        <v>Charef D</v>
      </c>
      <c r="AU12" s="79">
        <f>VLOOKUP(AS12,Compo!$G$2:$I$11,3,0)</f>
        <v>4.2408580214022118</v>
      </c>
      <c r="AV12" s="88"/>
      <c r="AW12" s="93">
        <v>9</v>
      </c>
      <c r="AX12" s="93" t="str">
        <f>VLOOKUP(AW12,Compo!$G$2:$I$11,2,0)</f>
        <v>Sylvain R</v>
      </c>
      <c r="AY12" s="79">
        <f>VLOOKUP(AW12,Compo!$G$2:$I$11,3,0)</f>
        <v>4.0371104105800732</v>
      </c>
      <c r="AZ12" s="88"/>
      <c r="BA12" s="148">
        <v>9</v>
      </c>
      <c r="BB12" s="149" t="str">
        <f>VLOOKUP(BA12,Compo!$G$2:$I$11,2,0)</f>
        <v>Sylvain R</v>
      </c>
      <c r="BC12" s="143">
        <f>VLOOKUP(BA12,Compo!$G$2:$I$11,3,0)</f>
        <v>4.0371104105800732</v>
      </c>
      <c r="BD12" s="88"/>
      <c r="BE12" s="150">
        <v>8</v>
      </c>
      <c r="BF12" s="149" t="str">
        <f>VLOOKUP(BE12,Compo!$G$2:$I$11,2,0)</f>
        <v>Charef D</v>
      </c>
      <c r="BG12" s="143">
        <f>VLOOKUP(BE12,Compo!$G$2:$I$11,3,0)</f>
        <v>4.2408580214022118</v>
      </c>
      <c r="BH12" s="88"/>
      <c r="BI12" s="150">
        <v>8</v>
      </c>
      <c r="BJ12" s="149" t="str">
        <f>VLOOKUP(BI12,Compo!$G$2:$I$11,2,0)</f>
        <v>Charef D</v>
      </c>
      <c r="BK12" s="143">
        <f>VLOOKUP(BI12,Compo!$G$2:$I$11,3,0)</f>
        <v>4.2408580214022118</v>
      </c>
      <c r="BL12" s="88"/>
      <c r="BM12" s="150">
        <v>9</v>
      </c>
      <c r="BN12" s="149" t="str">
        <f>VLOOKUP(BM12,Compo!$G$2:$I$11,2,0)</f>
        <v>Sylvain R</v>
      </c>
      <c r="BO12" s="143">
        <f>VLOOKUP(BM12,Compo!$G$2:$I$11,3,0)</f>
        <v>4.0371104105800732</v>
      </c>
      <c r="BP12" s="88"/>
      <c r="BQ12" s="150">
        <v>8</v>
      </c>
      <c r="BR12" s="149" t="str">
        <f>VLOOKUP(BQ12,Compo!$G$2:$I$11,2,0)</f>
        <v>Charef D</v>
      </c>
      <c r="BS12" s="143">
        <f>VLOOKUP(BQ12,Compo!$G$2:$I$11,3,0)</f>
        <v>4.2408580214022118</v>
      </c>
      <c r="BT12" s="88"/>
      <c r="BU12" s="150">
        <v>8</v>
      </c>
      <c r="BV12" s="149" t="str">
        <f>VLOOKUP(BU12,Compo!$G$2:$I$11,2,0)</f>
        <v>Charef D</v>
      </c>
      <c r="BW12" s="143">
        <f>VLOOKUP(BU12,Compo!$G$2:$I$11,3,0)</f>
        <v>4.2408580214022118</v>
      </c>
      <c r="BX12" s="88"/>
      <c r="BY12" s="150">
        <v>7</v>
      </c>
      <c r="BZ12" s="149" t="str">
        <f>VLOOKUP(BY12,Compo!$G$2:$I$11,2,0)</f>
        <v>Khalil Ah</v>
      </c>
      <c r="CA12" s="143">
        <f>VLOOKUP(BY12,Compo!$G$2:$I$11,3,0)</f>
        <v>4.5857053510269115</v>
      </c>
      <c r="CB12" s="88"/>
      <c r="CC12" s="150">
        <v>7</v>
      </c>
      <c r="CD12" s="149" t="str">
        <f>VLOOKUP(CC12,Compo!$G$2:$I$11,2,0)</f>
        <v>Khalil Ah</v>
      </c>
      <c r="CE12" s="143">
        <f>VLOOKUP(CC12,Compo!$G$2:$I$11,3,0)</f>
        <v>4.5857053510269115</v>
      </c>
      <c r="CF12" s="88"/>
      <c r="CG12" s="150">
        <v>7</v>
      </c>
      <c r="CH12" s="149" t="str">
        <f>VLOOKUP(CG12,Compo!$G$2:$I$11,2,0)</f>
        <v>Khalil Ah</v>
      </c>
      <c r="CI12" s="143">
        <f>VLOOKUP(CG12,Compo!$G$2:$I$11,3,0)</f>
        <v>4.5857053510269115</v>
      </c>
      <c r="CJ12" s="88"/>
      <c r="CK12" s="150">
        <v>9</v>
      </c>
      <c r="CL12" s="149" t="str">
        <f>VLOOKUP(CK12,Compo!$G$2:$I$11,2,0)</f>
        <v>Sylvain R</v>
      </c>
      <c r="CM12" s="143">
        <f>VLOOKUP(CK12,Compo!$G$2:$I$11,3,0)</f>
        <v>4.0371104105800732</v>
      </c>
      <c r="CN12" s="88"/>
      <c r="CO12" s="150">
        <v>9</v>
      </c>
      <c r="CP12" s="149" t="str">
        <f>VLOOKUP(CO12,Compo!$G$2:$I$11,2,0)</f>
        <v>Sylvain R</v>
      </c>
      <c r="CQ12" s="143">
        <f>VLOOKUP(CO12,Compo!$G$2:$I$11,3,0)</f>
        <v>4.0371104105800732</v>
      </c>
      <c r="CR12" s="88"/>
      <c r="CS12" s="150">
        <v>9</v>
      </c>
      <c r="CT12" s="149" t="str">
        <f>VLOOKUP(CS12,Compo!$G$2:$I$11,2,0)</f>
        <v>Sylvain R</v>
      </c>
      <c r="CU12" s="143">
        <f>VLOOKUP(CS12,Compo!$G$2:$I$11,3,0)</f>
        <v>4.0371104105800732</v>
      </c>
      <c r="CV12" s="88"/>
      <c r="CW12" s="150">
        <v>8</v>
      </c>
      <c r="CX12" s="149" t="str">
        <f>VLOOKUP(CW12,Compo!$G$2:$I$11,2,0)</f>
        <v>Charef D</v>
      </c>
      <c r="CY12" s="143">
        <f>VLOOKUP(CW12,Compo!$G$2:$I$11,3,0)</f>
        <v>4.2408580214022118</v>
      </c>
      <c r="CZ12" s="88"/>
      <c r="DA12" s="150">
        <v>8</v>
      </c>
      <c r="DB12" s="149" t="str">
        <f>VLOOKUP(DA12,Compo!$G$2:$I$11,2,0)</f>
        <v>Charef D</v>
      </c>
      <c r="DC12" s="143">
        <f>VLOOKUP(DA12,Compo!$G$2:$I$11,3,0)</f>
        <v>4.2408580214022118</v>
      </c>
      <c r="DD12" s="88"/>
      <c r="DE12" s="150">
        <v>9</v>
      </c>
      <c r="DF12" s="149" t="str">
        <f>VLOOKUP(DE12,Compo!$G$2:$I$11,2,0)</f>
        <v>Sylvain R</v>
      </c>
      <c r="DG12" s="143">
        <f>VLOOKUP(DE12,Compo!$G$2:$I$11,3,0)</f>
        <v>4.0371104105800732</v>
      </c>
      <c r="DH12" s="88"/>
      <c r="DI12" s="150">
        <v>9</v>
      </c>
      <c r="DJ12" s="149" t="str">
        <f>VLOOKUP(DI12,Compo!$G$2:$I$11,2,0)</f>
        <v>Sylvain R</v>
      </c>
      <c r="DK12" s="143">
        <f>VLOOKUP(DI12,Compo!$G$2:$I$11,3,0)</f>
        <v>4.0371104105800732</v>
      </c>
      <c r="DL12" s="88"/>
      <c r="DM12" s="150">
        <v>8</v>
      </c>
      <c r="DN12" s="149" t="str">
        <f>VLOOKUP(DM12,Compo!$G$2:$I$11,2,0)</f>
        <v>Charef D</v>
      </c>
      <c r="DO12" s="143">
        <f>VLOOKUP(DM12,Compo!$G$2:$I$11,3,0)</f>
        <v>4.2408580214022118</v>
      </c>
      <c r="DP12" s="88"/>
      <c r="DQ12" s="150">
        <v>8</v>
      </c>
      <c r="DR12" s="149" t="str">
        <f>VLOOKUP(DQ12,Compo!$G$2:$I$11,2,0)</f>
        <v>Charef D</v>
      </c>
      <c r="DS12" s="143">
        <f>VLOOKUP(DQ12,Compo!$G$2:$I$11,3,0)</f>
        <v>4.2408580214022118</v>
      </c>
      <c r="DT12" s="88"/>
      <c r="DU12" s="150">
        <v>9</v>
      </c>
      <c r="DV12" s="149" t="str">
        <f>VLOOKUP(DU12,Compo!$G$2:$I$11,2,0)</f>
        <v>Sylvain R</v>
      </c>
      <c r="DW12" s="143">
        <f>VLOOKUP(DU12,Compo!$G$2:$I$11,3,0)</f>
        <v>4.0371104105800732</v>
      </c>
      <c r="DX12" s="88"/>
      <c r="DY12" s="150">
        <v>8</v>
      </c>
      <c r="DZ12" s="149" t="str">
        <f>VLOOKUP(DY12,Compo!$G$2:$I$11,2,0)</f>
        <v>Charef D</v>
      </c>
      <c r="EA12" s="143">
        <f>VLOOKUP(DY12,Compo!$G$2:$I$11,3,0)</f>
        <v>4.2408580214022118</v>
      </c>
      <c r="EB12" s="88"/>
      <c r="EC12" s="150">
        <v>8</v>
      </c>
      <c r="ED12" s="149" t="str">
        <f>VLOOKUP(EC12,Compo!$G$2:$I$11,2,0)</f>
        <v>Charef D</v>
      </c>
      <c r="EE12" s="143">
        <f>VLOOKUP(EC12,Compo!$G$2:$I$11,3,0)</f>
        <v>4.2408580214022118</v>
      </c>
      <c r="EF12" s="88"/>
      <c r="EG12" s="150">
        <v>7</v>
      </c>
      <c r="EH12" s="149" t="str">
        <f>VLOOKUP(EG12,Compo!$G$2:$I$11,2,0)</f>
        <v>Khalil Ah</v>
      </c>
      <c r="EI12" s="143">
        <f>VLOOKUP(EG12,Compo!$G$2:$I$11,3,0)</f>
        <v>4.5857053510269115</v>
      </c>
      <c r="EJ12" s="88"/>
      <c r="EK12" s="150">
        <v>7</v>
      </c>
      <c r="EL12" s="149" t="str">
        <f>VLOOKUP(EK12,Compo!$G$2:$I$11,2,0)</f>
        <v>Khalil Ah</v>
      </c>
      <c r="EM12" s="143">
        <f>VLOOKUP(EK12,Compo!$G$2:$I$11,3,0)</f>
        <v>4.5857053510269115</v>
      </c>
      <c r="EN12" s="88"/>
      <c r="EO12" s="150">
        <v>7</v>
      </c>
      <c r="EP12" s="149" t="str">
        <f>VLOOKUP(EO12,Compo!$G$2:$I$11,2,0)</f>
        <v>Khalil Ah</v>
      </c>
      <c r="EQ12" s="143">
        <f>VLOOKUP(EO12,Compo!$G$2:$I$11,3,0)</f>
        <v>4.5857053510269115</v>
      </c>
      <c r="ER12" s="88"/>
      <c r="ES12" s="150">
        <v>9</v>
      </c>
      <c r="ET12" s="149" t="str">
        <f>VLOOKUP(ES12,Compo!$G$2:$I$11,2,0)</f>
        <v>Sylvain R</v>
      </c>
      <c r="EU12" s="143">
        <f>VLOOKUP(ES12,Compo!$G$2:$I$11,3,0)</f>
        <v>4.0371104105800732</v>
      </c>
      <c r="EV12" s="88"/>
      <c r="EW12" s="150">
        <v>9</v>
      </c>
      <c r="EX12" s="149" t="str">
        <f>VLOOKUP(EW12,Compo!$G$2:$I$11,2,0)</f>
        <v>Sylvain R</v>
      </c>
      <c r="EY12" s="143">
        <f>VLOOKUP(EW12,Compo!$G$2:$I$11,3,0)</f>
        <v>4.0371104105800732</v>
      </c>
      <c r="EZ12" s="88"/>
      <c r="FA12" s="150">
        <v>8</v>
      </c>
      <c r="FB12" s="149" t="str">
        <f>VLOOKUP(FA12,Compo!$G$2:$I$11,2,0)</f>
        <v>Charef D</v>
      </c>
      <c r="FC12" s="143">
        <f>VLOOKUP(FA12,Compo!$G$2:$I$11,3,0)</f>
        <v>4.2408580214022118</v>
      </c>
      <c r="FD12" s="88"/>
      <c r="FE12" s="150">
        <v>8</v>
      </c>
      <c r="FF12" s="149" t="str">
        <f>VLOOKUP(FE12,Compo!$G$2:$I$11,2,0)</f>
        <v>Charef D</v>
      </c>
      <c r="FG12" s="143">
        <f>VLOOKUP(FE12,Compo!$G$2:$I$11,3,0)</f>
        <v>4.2408580214022118</v>
      </c>
      <c r="FH12" s="88"/>
      <c r="FI12" s="150">
        <v>9</v>
      </c>
      <c r="FJ12" s="149" t="str">
        <f>VLOOKUP(FI12,Compo!$G$2:$I$11,2,0)</f>
        <v>Sylvain R</v>
      </c>
      <c r="FK12" s="143">
        <f>VLOOKUP(FI12,Compo!$G$2:$I$11,3,0)</f>
        <v>4.0371104105800732</v>
      </c>
      <c r="FL12" s="88"/>
      <c r="FM12" s="150">
        <v>8</v>
      </c>
      <c r="FN12" s="149" t="str">
        <f>VLOOKUP(FM12,Compo!$G$2:$I$11,2,0)</f>
        <v>Charef D</v>
      </c>
      <c r="FO12" s="143">
        <f>VLOOKUP(FM12,Compo!$G$2:$I$11,3,0)</f>
        <v>4.2408580214022118</v>
      </c>
      <c r="FP12" s="88"/>
      <c r="FQ12" s="150">
        <v>8</v>
      </c>
      <c r="FR12" s="149" t="str">
        <f>VLOOKUP(FQ12,Compo!$G$2:$I$11,2,0)</f>
        <v>Charef D</v>
      </c>
      <c r="FS12" s="143">
        <f>VLOOKUP(FQ12,Compo!$G$2:$I$11,3,0)</f>
        <v>4.2408580214022118</v>
      </c>
      <c r="FT12" s="88"/>
      <c r="FU12" s="150">
        <v>7</v>
      </c>
      <c r="FV12" s="149" t="str">
        <f>VLOOKUP(FU12,Compo!$G$2:$I$11,2,0)</f>
        <v>Khalil Ah</v>
      </c>
      <c r="FW12" s="143">
        <f>VLOOKUP(FU12,Compo!$G$2:$I$11,3,0)</f>
        <v>4.5857053510269115</v>
      </c>
      <c r="FX12" s="88"/>
      <c r="FY12" s="150">
        <v>7</v>
      </c>
      <c r="FZ12" s="149" t="str">
        <f>VLOOKUP(FY12,Compo!$G$2:$I$11,2,0)</f>
        <v>Khalil Ah</v>
      </c>
      <c r="GA12" s="143">
        <f>VLOOKUP(FY12,Compo!$G$2:$I$11,3,0)</f>
        <v>4.5857053510269115</v>
      </c>
      <c r="GB12" s="88"/>
      <c r="GC12" s="150">
        <v>7</v>
      </c>
      <c r="GD12" s="149" t="str">
        <f>VLOOKUP(GC12,Compo!$G$2:$I$11,2,0)</f>
        <v>Khalil Ah</v>
      </c>
      <c r="GE12" s="143">
        <f>VLOOKUP(GC12,Compo!$G$2:$I$11,3,0)</f>
        <v>4.5857053510269115</v>
      </c>
      <c r="GF12" s="88"/>
      <c r="GG12" s="150">
        <v>9</v>
      </c>
      <c r="GH12" s="149" t="str">
        <f>VLOOKUP(GG12,Compo!$G$2:$I$11,2,0)</f>
        <v>Sylvain R</v>
      </c>
      <c r="GI12" s="143">
        <f>VLOOKUP(GG12,Compo!$G$2:$I$11,3,0)</f>
        <v>4.0371104105800732</v>
      </c>
      <c r="GJ12" s="88"/>
      <c r="GK12" s="150">
        <v>7</v>
      </c>
      <c r="GL12" s="149" t="str">
        <f>VLOOKUP(GK12,Compo!$G$2:$I$11,2,0)</f>
        <v>Khalil Ah</v>
      </c>
      <c r="GM12" s="143">
        <f>VLOOKUP(GK12,Compo!$G$2:$I$11,3,0)</f>
        <v>4.5857053510269115</v>
      </c>
      <c r="GN12" s="88"/>
      <c r="GO12" s="150">
        <v>7</v>
      </c>
      <c r="GP12" s="149" t="str">
        <f>VLOOKUP(GO12,Compo!$G$2:$I$11,2,0)</f>
        <v>Khalil Ah</v>
      </c>
      <c r="GQ12" s="143">
        <f>VLOOKUP(GO12,Compo!$G$2:$I$11,3,0)</f>
        <v>4.5857053510269115</v>
      </c>
      <c r="GR12" s="88"/>
      <c r="GS12" s="150">
        <v>7</v>
      </c>
      <c r="GT12" s="149" t="str">
        <f>VLOOKUP(GS12,Compo!$G$2:$I$11,2,0)</f>
        <v>Khalil Ah</v>
      </c>
      <c r="GU12" s="143">
        <f>VLOOKUP(GS12,Compo!$G$2:$I$11,3,0)</f>
        <v>4.5857053510269115</v>
      </c>
      <c r="GV12" s="88"/>
      <c r="GW12" s="150">
        <v>6</v>
      </c>
      <c r="GX12" s="149" t="str">
        <f>VLOOKUP(GW12,Compo!$G$2:$I$11,2,0)</f>
        <v>Fabien F</v>
      </c>
      <c r="GY12" s="143">
        <f>VLOOKUP(GW12,Compo!$G$2:$I$11,3,0)</f>
        <v>4.8640950443408162</v>
      </c>
      <c r="GZ12" s="88"/>
      <c r="HA12" s="150">
        <v>6</v>
      </c>
      <c r="HB12" s="149" t="str">
        <f>VLOOKUP(HA12,Compo!$G$2:$I$11,2,0)</f>
        <v>Fabien F</v>
      </c>
      <c r="HC12" s="143">
        <f>VLOOKUP(HA12,Compo!$G$2:$I$11,3,0)</f>
        <v>4.8640950443408162</v>
      </c>
      <c r="HD12" s="88"/>
      <c r="HE12" s="150">
        <v>6</v>
      </c>
      <c r="HF12" s="149" t="str">
        <f>VLOOKUP(HE12,Compo!$G$2:$I$11,2,0)</f>
        <v>Fabien F</v>
      </c>
      <c r="HG12" s="143">
        <f>VLOOKUP(HE12,Compo!$G$2:$I$11,3,0)</f>
        <v>4.8640950443408162</v>
      </c>
      <c r="HH12" s="88"/>
      <c r="HI12" s="150">
        <v>6</v>
      </c>
      <c r="HJ12" s="149" t="str">
        <f>VLOOKUP(HI12,Compo!$G$2:$I$11,2,0)</f>
        <v>Fabien F</v>
      </c>
      <c r="HK12" s="143">
        <f>VLOOKUP(HI12,Compo!$G$2:$I$11,3,0)</f>
        <v>4.8640950443408162</v>
      </c>
      <c r="HL12" s="88"/>
      <c r="HM12" s="150">
        <v>9</v>
      </c>
      <c r="HN12" s="149" t="str">
        <f>VLOOKUP(HM12,Compo!$G$2:$I$11,2,0)</f>
        <v>Sylvain R</v>
      </c>
      <c r="HO12" s="143">
        <f>VLOOKUP(HM12,Compo!$G$2:$I$11,3,0)</f>
        <v>4.0371104105800732</v>
      </c>
      <c r="HP12" s="88"/>
      <c r="HQ12" s="150">
        <v>9</v>
      </c>
      <c r="HR12" s="149" t="str">
        <f>VLOOKUP(HQ12,Compo!$G$2:$I$11,2,0)</f>
        <v>Sylvain R</v>
      </c>
      <c r="HS12" s="143">
        <f>VLOOKUP(HQ12,Compo!$G$2:$I$11,3,0)</f>
        <v>4.0371104105800732</v>
      </c>
      <c r="HT12" s="88"/>
      <c r="HU12" s="150">
        <v>9</v>
      </c>
      <c r="HV12" s="149" t="str">
        <f>VLOOKUP(HU12,Compo!$G$2:$I$11,2,0)</f>
        <v>Sylvain R</v>
      </c>
      <c r="HW12" s="143">
        <f>VLOOKUP(HU12,Compo!$G$2:$I$11,3,0)</f>
        <v>4.0371104105800732</v>
      </c>
      <c r="HX12" s="88"/>
      <c r="HY12" s="150">
        <v>8</v>
      </c>
      <c r="HZ12" s="149" t="str">
        <f>VLOOKUP(HY12,Compo!$G$2:$I$11,2,0)</f>
        <v>Charef D</v>
      </c>
      <c r="IA12" s="143">
        <f>VLOOKUP(HY12,Compo!$G$2:$I$11,3,0)</f>
        <v>4.2408580214022118</v>
      </c>
      <c r="IB12" s="88"/>
      <c r="IC12" s="150">
        <v>8</v>
      </c>
      <c r="ID12" s="149" t="str">
        <f>VLOOKUP(IC12,Compo!$G$2:$I$11,2,0)</f>
        <v>Charef D</v>
      </c>
      <c r="IE12" s="143">
        <f>VLOOKUP(IC12,Compo!$G$2:$I$11,3,0)</f>
        <v>4.2408580214022118</v>
      </c>
      <c r="IF12" s="88"/>
      <c r="IG12" s="150">
        <v>9</v>
      </c>
      <c r="IH12" s="149" t="str">
        <f>VLOOKUP(IG12,Compo!$G$2:$I$11,2,0)</f>
        <v>Sylvain R</v>
      </c>
      <c r="II12" s="143">
        <f>VLOOKUP(IG12,Compo!$G$2:$I$11,3,0)</f>
        <v>4.0371104105800732</v>
      </c>
      <c r="IJ12" s="88"/>
      <c r="IK12" s="150">
        <v>9</v>
      </c>
      <c r="IL12" s="149" t="str">
        <f>VLOOKUP(IK12,Compo!$G$2:$I$11,2,0)</f>
        <v>Sylvain R</v>
      </c>
      <c r="IM12" s="143">
        <f>VLOOKUP(IK12,Compo!$G$2:$I$11,3,0)</f>
        <v>4.0371104105800732</v>
      </c>
      <c r="IN12" s="88"/>
      <c r="IO12" s="150">
        <v>8</v>
      </c>
      <c r="IP12" s="149" t="str">
        <f>VLOOKUP(IO12,Compo!$G$2:$I$11,2,0)</f>
        <v>Charef D</v>
      </c>
      <c r="IQ12" s="143">
        <f>VLOOKUP(IO12,Compo!$G$2:$I$11,3,0)</f>
        <v>4.2408580214022118</v>
      </c>
      <c r="IR12" s="88"/>
      <c r="IS12" s="150">
        <v>8</v>
      </c>
      <c r="IT12" s="149" t="str">
        <f>VLOOKUP(IS12,Compo!$G$2:$I$11,2,0)</f>
        <v>Charef D</v>
      </c>
      <c r="IU12" s="143">
        <f>VLOOKUP(IS12,Compo!$G$2:$I$11,3,0)</f>
        <v>4.2408580214022118</v>
      </c>
      <c r="IV12" s="88"/>
      <c r="IW12" s="150">
        <v>9</v>
      </c>
      <c r="IX12" s="149" t="str">
        <f>VLOOKUP(IW12,Compo!$G$2:$I$11,2,0)</f>
        <v>Sylvain R</v>
      </c>
      <c r="IY12" s="143">
        <f>VLOOKUP(IW12,Compo!$G$2:$I$11,3,0)</f>
        <v>4.0371104105800732</v>
      </c>
      <c r="IZ12" s="88"/>
      <c r="JA12" s="150">
        <v>8</v>
      </c>
      <c r="JB12" s="149" t="str">
        <f>VLOOKUP(JA12,Compo!$G$2:$I$11,2,0)</f>
        <v>Charef D</v>
      </c>
      <c r="JC12" s="143">
        <f>VLOOKUP(JA12,Compo!$G$2:$I$11,3,0)</f>
        <v>4.2408580214022118</v>
      </c>
      <c r="JD12" s="88"/>
      <c r="JE12" s="150">
        <v>8</v>
      </c>
      <c r="JF12" s="149" t="str">
        <f>VLOOKUP(JE12,Compo!$G$2:$I$11,2,0)</f>
        <v>Charef D</v>
      </c>
      <c r="JG12" s="143">
        <f>VLOOKUP(JE12,Compo!$G$2:$I$11,3,0)</f>
        <v>4.2408580214022118</v>
      </c>
      <c r="JH12" s="88"/>
      <c r="JI12" s="150">
        <v>7</v>
      </c>
      <c r="JJ12" s="149" t="str">
        <f>VLOOKUP(JI12,Compo!$G$2:$I$11,2,0)</f>
        <v>Khalil Ah</v>
      </c>
      <c r="JK12" s="143">
        <f>VLOOKUP(JI12,Compo!$G$2:$I$11,3,0)</f>
        <v>4.5857053510269115</v>
      </c>
      <c r="JL12" s="88"/>
      <c r="JM12" s="150">
        <v>7</v>
      </c>
      <c r="JN12" s="149" t="str">
        <f>VLOOKUP(JM12,Compo!$G$2:$I$11,2,0)</f>
        <v>Khalil Ah</v>
      </c>
      <c r="JO12" s="143">
        <f>VLOOKUP(JM12,Compo!$G$2:$I$11,3,0)</f>
        <v>4.5857053510269115</v>
      </c>
      <c r="JP12" s="88"/>
      <c r="JQ12" s="150">
        <v>7</v>
      </c>
      <c r="JR12" s="149" t="str">
        <f>VLOOKUP(JQ12,Compo!$G$2:$I$11,2,0)</f>
        <v>Khalil Ah</v>
      </c>
      <c r="JS12" s="143">
        <f>VLOOKUP(JQ12,Compo!$G$2:$I$11,3,0)</f>
        <v>4.5857053510269115</v>
      </c>
      <c r="JT12" s="88"/>
      <c r="JU12" s="150">
        <v>9</v>
      </c>
      <c r="JV12" s="149" t="str">
        <f>VLOOKUP(JU12,Compo!$G$2:$I$11,2,0)</f>
        <v>Sylvain R</v>
      </c>
      <c r="JW12" s="143">
        <f>VLOOKUP(JU12,Compo!$G$2:$I$11,3,0)</f>
        <v>4.0371104105800732</v>
      </c>
      <c r="JX12" s="88"/>
      <c r="JY12" s="150">
        <v>9</v>
      </c>
      <c r="JZ12" s="149" t="str">
        <f>VLOOKUP(JY12,Compo!$G$2:$I$11,2,0)</f>
        <v>Sylvain R</v>
      </c>
      <c r="KA12" s="143">
        <f>VLOOKUP(JY12,Compo!$G$2:$I$11,3,0)</f>
        <v>4.0371104105800732</v>
      </c>
      <c r="KB12" s="88"/>
      <c r="KC12" s="150">
        <v>8</v>
      </c>
      <c r="KD12" s="149" t="str">
        <f>VLOOKUP(KC12,Compo!$G$2:$I$11,2,0)</f>
        <v>Charef D</v>
      </c>
      <c r="KE12" s="143">
        <f>VLOOKUP(KC12,Compo!$G$2:$I$11,3,0)</f>
        <v>4.2408580214022118</v>
      </c>
      <c r="KF12" s="88"/>
      <c r="KG12" s="150">
        <v>8</v>
      </c>
      <c r="KH12" s="149" t="str">
        <f>VLOOKUP(KG12,Compo!$G$2:$I$11,2,0)</f>
        <v>Charef D</v>
      </c>
      <c r="KI12" s="143">
        <f>VLOOKUP(KG12,Compo!$G$2:$I$11,3,0)</f>
        <v>4.2408580214022118</v>
      </c>
      <c r="KJ12" s="88"/>
      <c r="KK12" s="150">
        <v>9</v>
      </c>
      <c r="KL12" s="149" t="str">
        <f>VLOOKUP(KK12,Compo!$G$2:$I$11,2,0)</f>
        <v>Sylvain R</v>
      </c>
      <c r="KM12" s="143">
        <f>VLOOKUP(KK12,Compo!$G$2:$I$11,3,0)</f>
        <v>4.0371104105800732</v>
      </c>
      <c r="KN12" s="88"/>
      <c r="KO12" s="150">
        <v>8</v>
      </c>
      <c r="KP12" s="149" t="str">
        <f>VLOOKUP(KO12,Compo!$G$2:$I$11,2,0)</f>
        <v>Charef D</v>
      </c>
      <c r="KQ12" s="143">
        <f>VLOOKUP(KO12,Compo!$G$2:$I$11,3,0)</f>
        <v>4.2408580214022118</v>
      </c>
      <c r="KR12" s="88"/>
      <c r="KS12" s="150">
        <v>8</v>
      </c>
      <c r="KT12" s="149" t="str">
        <f>VLOOKUP(KS12,Compo!$G$2:$I$11,2,0)</f>
        <v>Charef D</v>
      </c>
      <c r="KU12" s="143">
        <f>VLOOKUP(KS12,Compo!$G$2:$I$11,3,0)</f>
        <v>4.2408580214022118</v>
      </c>
      <c r="KV12" s="88"/>
      <c r="KW12" s="150">
        <v>7</v>
      </c>
      <c r="KX12" s="149" t="str">
        <f>VLOOKUP(KW12,Compo!$G$2:$I$11,2,0)</f>
        <v>Khalil Ah</v>
      </c>
      <c r="KY12" s="143">
        <f>VLOOKUP(KW12,Compo!$G$2:$I$11,3,0)</f>
        <v>4.5857053510269115</v>
      </c>
      <c r="KZ12" s="88"/>
      <c r="LA12" s="150">
        <v>7</v>
      </c>
      <c r="LB12" s="149" t="str">
        <f>VLOOKUP(LA12,Compo!$G$2:$I$11,2,0)</f>
        <v>Khalil Ah</v>
      </c>
      <c r="LC12" s="143">
        <f>VLOOKUP(LA12,Compo!$G$2:$I$11,3,0)</f>
        <v>4.5857053510269115</v>
      </c>
      <c r="LD12" s="88"/>
      <c r="LE12" s="150">
        <v>7</v>
      </c>
      <c r="LF12" s="149" t="str">
        <f>VLOOKUP(LE12,Compo!$G$2:$I$11,2,0)</f>
        <v>Khalil Ah</v>
      </c>
      <c r="LG12" s="143">
        <f>VLOOKUP(LE12,Compo!$G$2:$I$11,3,0)</f>
        <v>4.5857053510269115</v>
      </c>
      <c r="LH12" s="88"/>
      <c r="LI12" s="150">
        <v>9</v>
      </c>
      <c r="LJ12" s="149" t="str">
        <f>VLOOKUP(LI12,Compo!$G$2:$I$11,2,0)</f>
        <v>Sylvain R</v>
      </c>
      <c r="LK12" s="143">
        <f>VLOOKUP(LI12,Compo!$G$2:$I$11,3,0)</f>
        <v>4.0371104105800732</v>
      </c>
      <c r="LL12" s="88"/>
      <c r="LM12" s="150">
        <v>8</v>
      </c>
      <c r="LN12" s="149" t="str">
        <f>VLOOKUP(LM12,Compo!$G$2:$I$11,2,0)</f>
        <v>Charef D</v>
      </c>
      <c r="LO12" s="143">
        <f>VLOOKUP(LM12,Compo!$G$2:$I$11,3,0)</f>
        <v>4.2408580214022118</v>
      </c>
      <c r="LP12" s="88"/>
      <c r="LQ12" s="150">
        <v>8</v>
      </c>
      <c r="LR12" s="149" t="str">
        <f>VLOOKUP(LQ12,Compo!$G$2:$I$11,2,0)</f>
        <v>Charef D</v>
      </c>
      <c r="LS12" s="143">
        <f>VLOOKUP(LQ12,Compo!$G$2:$I$11,3,0)</f>
        <v>4.2408580214022118</v>
      </c>
      <c r="LT12" s="88"/>
      <c r="LU12" s="150">
        <v>7</v>
      </c>
      <c r="LV12" s="149" t="str">
        <f>VLOOKUP(LU12,Compo!$G$2:$I$11,2,0)</f>
        <v>Khalil Ah</v>
      </c>
      <c r="LW12" s="143">
        <f>VLOOKUP(LU12,Compo!$G$2:$I$11,3,0)</f>
        <v>4.5857053510269115</v>
      </c>
      <c r="LX12" s="88"/>
      <c r="LY12" s="150">
        <v>7</v>
      </c>
      <c r="LZ12" s="149" t="str">
        <f>VLOOKUP(LY12,Compo!$G$2:$I$11,2,0)</f>
        <v>Khalil Ah</v>
      </c>
      <c r="MA12" s="143">
        <f>VLOOKUP(LY12,Compo!$G$2:$I$11,3,0)</f>
        <v>4.5857053510269115</v>
      </c>
      <c r="MB12" s="88"/>
      <c r="MC12" s="150">
        <v>7</v>
      </c>
      <c r="MD12" s="149" t="str">
        <f>VLOOKUP(MC12,Compo!$G$2:$I$11,2,0)</f>
        <v>Khalil Ah</v>
      </c>
      <c r="ME12" s="143">
        <f>VLOOKUP(MC12,Compo!$G$2:$I$11,3,0)</f>
        <v>4.5857053510269115</v>
      </c>
      <c r="MF12" s="88"/>
      <c r="MG12" s="150">
        <v>6</v>
      </c>
      <c r="MH12" s="149" t="str">
        <f>VLOOKUP(MG12,Compo!$G$2:$I$11,2,0)</f>
        <v>Fabien F</v>
      </c>
      <c r="MI12" s="143">
        <f>VLOOKUP(MG12,Compo!$G$2:$I$11,3,0)</f>
        <v>4.8640950443408162</v>
      </c>
      <c r="MJ12" s="88"/>
      <c r="MK12" s="150">
        <v>6</v>
      </c>
      <c r="ML12" s="149" t="str">
        <f>VLOOKUP(MK12,Compo!$G$2:$I$11,2,0)</f>
        <v>Fabien F</v>
      </c>
      <c r="MM12" s="143">
        <f>VLOOKUP(MK12,Compo!$G$2:$I$11,3,0)</f>
        <v>4.8640950443408162</v>
      </c>
      <c r="MN12" s="88"/>
      <c r="MO12" s="150">
        <v>6</v>
      </c>
      <c r="MP12" s="149" t="str">
        <f>VLOOKUP(MO12,Compo!$G$2:$I$11,2,0)</f>
        <v>Fabien F</v>
      </c>
      <c r="MQ12" s="143">
        <f>VLOOKUP(MO12,Compo!$G$2:$I$11,3,0)</f>
        <v>4.8640950443408162</v>
      </c>
      <c r="MR12" s="88"/>
      <c r="MS12" s="150">
        <v>6</v>
      </c>
      <c r="MT12" s="149" t="str">
        <f>VLOOKUP(MS12,Compo!$G$2:$I$11,2,0)</f>
        <v>Fabien F</v>
      </c>
      <c r="MU12" s="143">
        <f>VLOOKUP(MS12,Compo!$G$2:$I$11,3,0)</f>
        <v>4.8640950443408162</v>
      </c>
      <c r="MV12" s="88"/>
      <c r="MW12" s="150">
        <v>9</v>
      </c>
      <c r="MX12" s="149" t="str">
        <f>VLOOKUP(MW12,Compo!$G$2:$I$11,2,0)</f>
        <v>Sylvain R</v>
      </c>
      <c r="MY12" s="143">
        <f>VLOOKUP(MW12,Compo!$G$2:$I$11,3,0)</f>
        <v>4.0371104105800732</v>
      </c>
      <c r="MZ12" s="88"/>
      <c r="NA12" s="150">
        <v>9</v>
      </c>
      <c r="NB12" s="149" t="str">
        <f>VLOOKUP(NA12,Compo!$G$2:$I$11,2,0)</f>
        <v>Sylvain R</v>
      </c>
      <c r="NC12" s="143">
        <f>VLOOKUP(NA12,Compo!$G$2:$I$11,3,0)</f>
        <v>4.0371104105800732</v>
      </c>
      <c r="ND12" s="88"/>
      <c r="NE12" s="150">
        <v>8</v>
      </c>
      <c r="NF12" s="149" t="str">
        <f>VLOOKUP(NE12,Compo!$G$2:$I$11,2,0)</f>
        <v>Charef D</v>
      </c>
      <c r="NG12" s="143">
        <f>VLOOKUP(NE12,Compo!$G$2:$I$11,3,0)</f>
        <v>4.2408580214022118</v>
      </c>
      <c r="NH12" s="88"/>
      <c r="NI12" s="150">
        <v>8</v>
      </c>
      <c r="NJ12" s="149" t="str">
        <f>VLOOKUP(NI12,Compo!$G$2:$I$11,2,0)</f>
        <v>Charef D</v>
      </c>
      <c r="NK12" s="143">
        <f>VLOOKUP(NI12,Compo!$G$2:$I$11,3,0)</f>
        <v>4.2408580214022118</v>
      </c>
      <c r="NL12" s="88"/>
      <c r="NM12" s="150">
        <v>9</v>
      </c>
      <c r="NN12" s="149" t="str">
        <f>VLOOKUP(NM12,Compo!$G$2:$I$11,2,0)</f>
        <v>Sylvain R</v>
      </c>
      <c r="NO12" s="143">
        <f>VLOOKUP(NM12,Compo!$G$2:$I$11,3,0)</f>
        <v>4.0371104105800732</v>
      </c>
      <c r="NP12" s="88"/>
      <c r="NQ12" s="150">
        <v>8</v>
      </c>
      <c r="NR12" s="149" t="str">
        <f>VLOOKUP(NQ12,Compo!$G$2:$I$11,2,0)</f>
        <v>Charef D</v>
      </c>
      <c r="NS12" s="143">
        <f>VLOOKUP(NQ12,Compo!$G$2:$I$11,3,0)</f>
        <v>4.2408580214022118</v>
      </c>
      <c r="NT12" s="88"/>
      <c r="NU12" s="150">
        <v>8</v>
      </c>
      <c r="NV12" s="149" t="str">
        <f>VLOOKUP(NU12,Compo!$G$2:$I$11,2,0)</f>
        <v>Charef D</v>
      </c>
      <c r="NW12" s="143">
        <f>VLOOKUP(NU12,Compo!$G$2:$I$11,3,0)</f>
        <v>4.2408580214022118</v>
      </c>
      <c r="NX12" s="88"/>
      <c r="NY12" s="150">
        <v>7</v>
      </c>
      <c r="NZ12" s="149" t="str">
        <f>VLOOKUP(NY12,Compo!$G$2:$I$11,2,0)</f>
        <v>Khalil Ah</v>
      </c>
      <c r="OA12" s="143">
        <f>VLOOKUP(NY12,Compo!$G$2:$I$11,3,0)</f>
        <v>4.5857053510269115</v>
      </c>
      <c r="OB12" s="88"/>
      <c r="OC12" s="150">
        <v>7</v>
      </c>
      <c r="OD12" s="149" t="str">
        <f>VLOOKUP(OC12,Compo!$G$2:$I$11,2,0)</f>
        <v>Khalil Ah</v>
      </c>
      <c r="OE12" s="143">
        <f>VLOOKUP(OC12,Compo!$G$2:$I$11,3,0)</f>
        <v>4.5857053510269115</v>
      </c>
      <c r="OF12" s="88"/>
      <c r="OG12" s="150">
        <v>7</v>
      </c>
      <c r="OH12" s="149" t="str">
        <f>VLOOKUP(OG12,Compo!$G$2:$I$11,2,0)</f>
        <v>Khalil Ah</v>
      </c>
      <c r="OI12" s="143">
        <f>VLOOKUP(OG12,Compo!$G$2:$I$11,3,0)</f>
        <v>4.5857053510269115</v>
      </c>
      <c r="OJ12" s="88"/>
      <c r="OK12" s="150">
        <v>9</v>
      </c>
      <c r="OL12" s="149" t="str">
        <f>VLOOKUP(OK12,Compo!$G$2:$I$11,2,0)</f>
        <v>Sylvain R</v>
      </c>
      <c r="OM12" s="143">
        <f>VLOOKUP(OK12,Compo!$G$2:$I$11,3,0)</f>
        <v>4.0371104105800732</v>
      </c>
      <c r="ON12" s="88"/>
      <c r="OO12" s="150">
        <v>7</v>
      </c>
      <c r="OP12" s="149" t="str">
        <f>VLOOKUP(OO12,Compo!$G$2:$I$11,2,0)</f>
        <v>Khalil Ah</v>
      </c>
      <c r="OQ12" s="143">
        <f>VLOOKUP(OO12,Compo!$G$2:$I$11,3,0)</f>
        <v>4.5857053510269115</v>
      </c>
      <c r="OR12" s="88"/>
      <c r="OS12" s="150">
        <v>7</v>
      </c>
      <c r="OT12" s="149" t="str">
        <f>VLOOKUP(OS12,Compo!$G$2:$I$11,2,0)</f>
        <v>Khalil Ah</v>
      </c>
      <c r="OU12" s="143">
        <f>VLOOKUP(OS12,Compo!$G$2:$I$11,3,0)</f>
        <v>4.5857053510269115</v>
      </c>
      <c r="OV12" s="88"/>
      <c r="OW12" s="150">
        <v>7</v>
      </c>
      <c r="OX12" s="149" t="str">
        <f>VLOOKUP(OW12,Compo!$G$2:$I$11,2,0)</f>
        <v>Khalil Ah</v>
      </c>
      <c r="OY12" s="143">
        <f>VLOOKUP(OW12,Compo!$G$2:$I$11,3,0)</f>
        <v>4.5857053510269115</v>
      </c>
      <c r="OZ12" s="88"/>
      <c r="PA12" s="150">
        <v>6</v>
      </c>
      <c r="PB12" s="149" t="str">
        <f>VLOOKUP(PA12,Compo!$G$2:$I$11,2,0)</f>
        <v>Fabien F</v>
      </c>
      <c r="PC12" s="143">
        <f>VLOOKUP(PA12,Compo!$G$2:$I$11,3,0)</f>
        <v>4.8640950443408162</v>
      </c>
      <c r="PD12" s="88"/>
      <c r="PE12" s="150">
        <v>6</v>
      </c>
      <c r="PF12" s="149" t="str">
        <f>VLOOKUP(PE12,Compo!$G$2:$I$11,2,0)</f>
        <v>Fabien F</v>
      </c>
      <c r="PG12" s="143">
        <f>VLOOKUP(PE12,Compo!$G$2:$I$11,3,0)</f>
        <v>4.8640950443408162</v>
      </c>
      <c r="PH12" s="88"/>
      <c r="PI12" s="150">
        <v>6</v>
      </c>
      <c r="PJ12" s="149" t="str">
        <f>VLOOKUP(PI12,Compo!$G$2:$I$11,2,0)</f>
        <v>Fabien F</v>
      </c>
      <c r="PK12" s="143">
        <f>VLOOKUP(PI12,Compo!$G$2:$I$11,3,0)</f>
        <v>4.8640950443408162</v>
      </c>
      <c r="PL12" s="88"/>
      <c r="PM12" s="150">
        <v>6</v>
      </c>
      <c r="PN12" s="149" t="str">
        <f>VLOOKUP(PM12,Compo!$G$2:$I$11,2,0)</f>
        <v>Fabien F</v>
      </c>
      <c r="PO12" s="143">
        <f>VLOOKUP(PM12,Compo!$G$2:$I$11,3,0)</f>
        <v>4.8640950443408162</v>
      </c>
      <c r="PP12" s="88"/>
      <c r="PQ12" s="150">
        <v>9</v>
      </c>
      <c r="PR12" s="149" t="str">
        <f>VLOOKUP(PQ12,Compo!$G$2:$I$11,2,0)</f>
        <v>Sylvain R</v>
      </c>
      <c r="PS12" s="143">
        <f>VLOOKUP(PQ12,Compo!$G$2:$I$11,3,0)</f>
        <v>4.0371104105800732</v>
      </c>
      <c r="PT12" s="88"/>
      <c r="PU12" s="150">
        <v>8</v>
      </c>
      <c r="PV12" s="149" t="str">
        <f>VLOOKUP(PU12,Compo!$G$2:$I$11,2,0)</f>
        <v>Charef D</v>
      </c>
      <c r="PW12" s="143">
        <f>VLOOKUP(PU12,Compo!$G$2:$I$11,3,0)</f>
        <v>4.2408580214022118</v>
      </c>
      <c r="PX12" s="88"/>
      <c r="PY12" s="150">
        <v>8</v>
      </c>
      <c r="PZ12" s="149" t="str">
        <f>VLOOKUP(PY12,Compo!$G$2:$I$11,2,0)</f>
        <v>Charef D</v>
      </c>
      <c r="QA12" s="143">
        <f>VLOOKUP(PY12,Compo!$G$2:$I$11,3,0)</f>
        <v>4.2408580214022118</v>
      </c>
      <c r="QB12" s="88"/>
      <c r="QC12" s="150">
        <v>7</v>
      </c>
      <c r="QD12" s="149" t="str">
        <f>VLOOKUP(QC12,Compo!$G$2:$I$11,2,0)</f>
        <v>Khalil Ah</v>
      </c>
      <c r="QE12" s="143">
        <f>VLOOKUP(QC12,Compo!$G$2:$I$11,3,0)</f>
        <v>4.5857053510269115</v>
      </c>
      <c r="QF12" s="88"/>
      <c r="QG12" s="150">
        <v>7</v>
      </c>
      <c r="QH12" s="149" t="str">
        <f>VLOOKUP(QG12,Compo!$G$2:$I$11,2,0)</f>
        <v>Khalil Ah</v>
      </c>
      <c r="QI12" s="143">
        <f>VLOOKUP(QG12,Compo!$G$2:$I$11,3,0)</f>
        <v>4.5857053510269115</v>
      </c>
      <c r="QJ12" s="88"/>
      <c r="QK12" s="150">
        <v>7</v>
      </c>
      <c r="QL12" s="149" t="str">
        <f>VLOOKUP(QK12,Compo!$G$2:$I$11,2,0)</f>
        <v>Khalil Ah</v>
      </c>
      <c r="QM12" s="143">
        <f>VLOOKUP(QK12,Compo!$G$2:$I$11,3,0)</f>
        <v>4.5857053510269115</v>
      </c>
      <c r="QN12" s="88"/>
      <c r="QO12" s="150">
        <v>6</v>
      </c>
      <c r="QP12" s="149" t="str">
        <f>VLOOKUP(QO12,Compo!$G$2:$I$11,2,0)</f>
        <v>Fabien F</v>
      </c>
      <c r="QQ12" s="143">
        <f>VLOOKUP(QO12,Compo!$G$2:$I$11,3,0)</f>
        <v>4.8640950443408162</v>
      </c>
      <c r="QR12" s="88"/>
      <c r="QS12" s="150">
        <v>6</v>
      </c>
      <c r="QT12" s="149" t="str">
        <f>VLOOKUP(QS12,Compo!$G$2:$I$11,2,0)</f>
        <v>Fabien F</v>
      </c>
      <c r="QU12" s="143">
        <f>VLOOKUP(QS12,Compo!$G$2:$I$11,3,0)</f>
        <v>4.8640950443408162</v>
      </c>
      <c r="QV12" s="88"/>
      <c r="QW12" s="150">
        <v>6</v>
      </c>
      <c r="QX12" s="149" t="str">
        <f>VLOOKUP(QW12,Compo!$G$2:$I$11,2,0)</f>
        <v>Fabien F</v>
      </c>
      <c r="QY12" s="143">
        <f>VLOOKUP(QW12,Compo!$G$2:$I$11,3,0)</f>
        <v>4.8640950443408162</v>
      </c>
      <c r="QZ12" s="88"/>
      <c r="RA12" s="150">
        <v>6</v>
      </c>
      <c r="RB12" s="149" t="str">
        <f>VLOOKUP(RA12,Compo!$G$2:$I$11,2,0)</f>
        <v>Fabien F</v>
      </c>
      <c r="RC12" s="143">
        <f>VLOOKUP(RA12,Compo!$G$2:$I$11,3,0)</f>
        <v>4.8640950443408162</v>
      </c>
      <c r="RD12" s="88"/>
      <c r="RE12" s="150">
        <v>6</v>
      </c>
      <c r="RF12" s="149" t="str">
        <f>VLOOKUP(RE12,Compo!$G$2:$I$11,2,0)</f>
        <v>Fabien F</v>
      </c>
      <c r="RG12" s="143">
        <f>VLOOKUP(RE12,Compo!$G$2:$I$11,3,0)</f>
        <v>4.8640950443408162</v>
      </c>
      <c r="RH12" s="88"/>
      <c r="RI12" s="150">
        <v>5</v>
      </c>
      <c r="RJ12" s="149" t="str">
        <f>VLOOKUP(RI12,Compo!$G$2:$I$11,2,0)</f>
        <v>Patrice M</v>
      </c>
      <c r="RK12" s="143">
        <f>VLOOKUP(RI12,Compo!$G$2:$I$11,3,0)</f>
        <v>5.2805912432831033</v>
      </c>
      <c r="RL12" s="88"/>
      <c r="RM12" s="150">
        <v>5</v>
      </c>
      <c r="RN12" s="149" t="str">
        <f>VLOOKUP(RM12,Compo!$G$2:$I$11,2,0)</f>
        <v>Patrice M</v>
      </c>
      <c r="RO12" s="143">
        <f>VLOOKUP(RM12,Compo!$G$2:$I$11,3,0)</f>
        <v>5.2805912432831033</v>
      </c>
      <c r="RP12" s="88"/>
      <c r="RQ12" s="150">
        <v>5</v>
      </c>
      <c r="RR12" s="149" t="str">
        <f>VLOOKUP(RQ12,Compo!$G$2:$I$11,2,0)</f>
        <v>Patrice M</v>
      </c>
      <c r="RS12" s="143">
        <f>VLOOKUP(RQ12,Compo!$G$2:$I$11,3,0)</f>
        <v>5.2805912432831033</v>
      </c>
      <c r="RT12" s="88"/>
      <c r="RU12" s="150">
        <v>5</v>
      </c>
      <c r="RV12" s="149" t="str">
        <f>VLOOKUP(RU12,Compo!$G$2:$I$11,2,0)</f>
        <v>Patrice M</v>
      </c>
      <c r="RW12" s="143">
        <f>VLOOKUP(RU12,Compo!$G$2:$I$11,3,0)</f>
        <v>5.2805912432831033</v>
      </c>
      <c r="RX12" s="88"/>
      <c r="RY12" s="150">
        <v>5</v>
      </c>
      <c r="RZ12" s="149" t="str">
        <f>VLOOKUP(RY12,Compo!$G$2:$I$11,2,0)</f>
        <v>Patrice M</v>
      </c>
      <c r="SA12" s="143">
        <f>VLOOKUP(RY12,Compo!$G$2:$I$11,3,0)</f>
        <v>5.2805912432831033</v>
      </c>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row>
    <row r="13" spans="1:887" x14ac:dyDescent="0.25">
      <c r="A13" s="98">
        <v>10</v>
      </c>
      <c r="B13" s="98" t="str">
        <f>VLOOKUP(A13,Compo!$G$2:$I$11,2,0)</f>
        <v>FXB</v>
      </c>
      <c r="C13" s="79">
        <f>VLOOKUP(A13,Compo!$G$2:$I$11,3,0)</f>
        <v>3.1834754832604206</v>
      </c>
      <c r="E13" s="98">
        <v>10</v>
      </c>
      <c r="F13" s="98" t="str">
        <f>VLOOKUP(E13,Compo!$G$2:$I$11,2,0)</f>
        <v>FXB</v>
      </c>
      <c r="G13" s="79">
        <f>VLOOKUP(E13,Compo!$G$2:$I$11,3,0)</f>
        <v>3.1834754832604206</v>
      </c>
      <c r="I13" s="98">
        <v>10</v>
      </c>
      <c r="J13" s="98" t="str">
        <f>VLOOKUP(I13,Compo!$G$2:$I$11,2,0)</f>
        <v>FXB</v>
      </c>
      <c r="K13" s="79">
        <f>VLOOKUP(I13,Compo!$G$2:$I$11,3,0)</f>
        <v>3.1834754832604206</v>
      </c>
      <c r="M13" s="98">
        <v>10</v>
      </c>
      <c r="N13" s="98" t="str">
        <f>VLOOKUP(M13,Compo!$G$2:$I$11,2,0)</f>
        <v>FXB</v>
      </c>
      <c r="O13" s="79">
        <f>VLOOKUP(M13,Compo!$G$2:$I$11,3,0)</f>
        <v>3.1834754832604206</v>
      </c>
      <c r="Q13" s="98">
        <v>10</v>
      </c>
      <c r="R13" s="98" t="str">
        <f>VLOOKUP(Q13,Compo!$G$2:$I$11,2,0)</f>
        <v>FXB</v>
      </c>
      <c r="S13" s="79">
        <f>VLOOKUP(Q13,Compo!$G$2:$I$11,3,0)</f>
        <v>3.1834754832604206</v>
      </c>
      <c r="U13" s="98">
        <v>10</v>
      </c>
      <c r="V13" s="98" t="str">
        <f>VLOOKUP(U13,Compo!$G$2:$I$11,2,0)</f>
        <v>FXB</v>
      </c>
      <c r="W13" s="79">
        <f>VLOOKUP(U13,Compo!$G$2:$I$11,3,0)</f>
        <v>3.1834754832604206</v>
      </c>
      <c r="Y13" s="98">
        <v>9</v>
      </c>
      <c r="Z13" s="98" t="str">
        <f>VLOOKUP(Y13,Compo!$G$2:$I$11,2,0)</f>
        <v>Sylvain R</v>
      </c>
      <c r="AA13" s="79">
        <f>VLOOKUP(Y13,Compo!$G$2:$I$11,3,0)</f>
        <v>4.0371104105800732</v>
      </c>
      <c r="AB13" s="88"/>
      <c r="AC13" s="98">
        <v>10</v>
      </c>
      <c r="AD13" s="98" t="str">
        <f>VLOOKUP(AC13,Compo!$G$2:$I$11,2,0)</f>
        <v>FXB</v>
      </c>
      <c r="AE13" s="79">
        <f>VLOOKUP(AC13,Compo!$G$2:$I$11,3,0)</f>
        <v>3.1834754832604206</v>
      </c>
      <c r="AF13" s="88"/>
      <c r="AG13" s="98">
        <v>10</v>
      </c>
      <c r="AH13" s="98" t="str">
        <f>VLOOKUP(AG13,Compo!$G$2:$I$11,2,0)</f>
        <v>FXB</v>
      </c>
      <c r="AI13" s="79">
        <f>VLOOKUP(AG13,Compo!$G$2:$I$11,3,0)</f>
        <v>3.1834754832604206</v>
      </c>
      <c r="AJ13" s="88"/>
      <c r="AK13" s="98">
        <v>10</v>
      </c>
      <c r="AL13" s="98" t="str">
        <f>VLOOKUP(AK13,Compo!$G$2:$I$11,2,0)</f>
        <v>FXB</v>
      </c>
      <c r="AM13" s="79">
        <f>VLOOKUP(AK13,Compo!$G$2:$I$11,3,0)</f>
        <v>3.1834754832604206</v>
      </c>
      <c r="AN13" s="88"/>
      <c r="AO13" s="98">
        <v>10</v>
      </c>
      <c r="AP13" s="98" t="str">
        <f>VLOOKUP(AO13,Compo!$G$2:$I$11,2,0)</f>
        <v>FXB</v>
      </c>
      <c r="AQ13" s="79">
        <f>VLOOKUP(AO13,Compo!$G$2:$I$11,3,0)</f>
        <v>3.1834754832604206</v>
      </c>
      <c r="AR13" s="88"/>
      <c r="AS13" s="98">
        <v>9</v>
      </c>
      <c r="AT13" s="98" t="str">
        <f>VLOOKUP(AS13,Compo!$G$2:$I$11,2,0)</f>
        <v>Sylvain R</v>
      </c>
      <c r="AU13" s="79">
        <f>VLOOKUP(AS13,Compo!$G$2:$I$11,3,0)</f>
        <v>4.0371104105800732</v>
      </c>
      <c r="AV13" s="88"/>
      <c r="AW13" s="98">
        <v>10</v>
      </c>
      <c r="AX13" s="98" t="str">
        <f>VLOOKUP(AW13,Compo!$G$2:$I$11,2,0)</f>
        <v>FXB</v>
      </c>
      <c r="AY13" s="79">
        <f>VLOOKUP(AW13,Compo!$G$2:$I$11,3,0)</f>
        <v>3.1834754832604206</v>
      </c>
      <c r="AZ13" s="88"/>
      <c r="BA13" s="151">
        <v>10</v>
      </c>
      <c r="BB13" s="152" t="str">
        <f>VLOOKUP(BA13,Compo!$G$2:$I$11,2,0)</f>
        <v>FXB</v>
      </c>
      <c r="BC13" s="143">
        <f>VLOOKUP(BA13,Compo!$G$2:$I$11,3,0)</f>
        <v>3.1834754832604206</v>
      </c>
      <c r="BD13" s="88"/>
      <c r="BE13" s="151">
        <v>10</v>
      </c>
      <c r="BF13" s="152" t="str">
        <f>VLOOKUP(BE13,Compo!$G$2:$I$11,2,0)</f>
        <v>FXB</v>
      </c>
      <c r="BG13" s="143">
        <f>VLOOKUP(BE13,Compo!$G$2:$I$11,3,0)</f>
        <v>3.1834754832604206</v>
      </c>
      <c r="BH13" s="88"/>
      <c r="BI13" s="153">
        <v>9</v>
      </c>
      <c r="BJ13" s="152" t="str">
        <f>VLOOKUP(BI13,Compo!$G$2:$I$11,2,0)</f>
        <v>Sylvain R</v>
      </c>
      <c r="BK13" s="143">
        <f>VLOOKUP(BI13,Compo!$G$2:$I$11,3,0)</f>
        <v>4.0371104105800732</v>
      </c>
      <c r="BL13" s="88"/>
      <c r="BM13" s="153">
        <v>10</v>
      </c>
      <c r="BN13" s="152" t="str">
        <f>VLOOKUP(BM13,Compo!$G$2:$I$11,2,0)</f>
        <v>FXB</v>
      </c>
      <c r="BO13" s="143">
        <f>VLOOKUP(BM13,Compo!$G$2:$I$11,3,0)</f>
        <v>3.1834754832604206</v>
      </c>
      <c r="BP13" s="88"/>
      <c r="BQ13" s="153">
        <v>10</v>
      </c>
      <c r="BR13" s="152" t="str">
        <f>VLOOKUP(BQ13,Compo!$G$2:$I$11,2,0)</f>
        <v>FXB</v>
      </c>
      <c r="BS13" s="143">
        <f>VLOOKUP(BQ13,Compo!$G$2:$I$11,3,0)</f>
        <v>3.1834754832604206</v>
      </c>
      <c r="BT13" s="88"/>
      <c r="BU13" s="153">
        <v>9</v>
      </c>
      <c r="BV13" s="152" t="str">
        <f>VLOOKUP(BU13,Compo!$G$2:$I$11,2,0)</f>
        <v>Sylvain R</v>
      </c>
      <c r="BW13" s="143">
        <f>VLOOKUP(BU13,Compo!$G$2:$I$11,3,0)</f>
        <v>4.0371104105800732</v>
      </c>
      <c r="BX13" s="88"/>
      <c r="BY13" s="153">
        <v>10</v>
      </c>
      <c r="BZ13" s="152" t="str">
        <f>VLOOKUP(BY13,Compo!$G$2:$I$11,2,0)</f>
        <v>FXB</v>
      </c>
      <c r="CA13" s="143">
        <f>VLOOKUP(BY13,Compo!$G$2:$I$11,3,0)</f>
        <v>3.1834754832604206</v>
      </c>
      <c r="CB13" s="88"/>
      <c r="CC13" s="153">
        <v>9</v>
      </c>
      <c r="CD13" s="152" t="str">
        <f>VLOOKUP(CC13,Compo!$G$2:$I$11,2,0)</f>
        <v>Sylvain R</v>
      </c>
      <c r="CE13" s="143">
        <f>VLOOKUP(CC13,Compo!$G$2:$I$11,3,0)</f>
        <v>4.0371104105800732</v>
      </c>
      <c r="CF13" s="88"/>
      <c r="CG13" s="153">
        <v>8</v>
      </c>
      <c r="CH13" s="152" t="str">
        <f>VLOOKUP(CG13,Compo!$G$2:$I$11,2,0)</f>
        <v>Charef D</v>
      </c>
      <c r="CI13" s="143">
        <f>VLOOKUP(CG13,Compo!$G$2:$I$11,3,0)</f>
        <v>4.2408580214022118</v>
      </c>
      <c r="CJ13" s="88"/>
      <c r="CK13" s="153">
        <v>10</v>
      </c>
      <c r="CL13" s="152" t="str">
        <f>VLOOKUP(CK13,Compo!$G$2:$I$11,2,0)</f>
        <v>FXB</v>
      </c>
      <c r="CM13" s="143">
        <f>VLOOKUP(CK13,Compo!$G$2:$I$11,3,0)</f>
        <v>3.1834754832604206</v>
      </c>
      <c r="CN13" s="88"/>
      <c r="CO13" s="153">
        <v>10</v>
      </c>
      <c r="CP13" s="152" t="str">
        <f>VLOOKUP(CO13,Compo!$G$2:$I$11,2,0)</f>
        <v>FXB</v>
      </c>
      <c r="CQ13" s="143">
        <f>VLOOKUP(CO13,Compo!$G$2:$I$11,3,0)</f>
        <v>3.1834754832604206</v>
      </c>
      <c r="CR13" s="88"/>
      <c r="CS13" s="153">
        <v>10</v>
      </c>
      <c r="CT13" s="152" t="str">
        <f>VLOOKUP(CS13,Compo!$G$2:$I$11,2,0)</f>
        <v>FXB</v>
      </c>
      <c r="CU13" s="143">
        <f>VLOOKUP(CS13,Compo!$G$2:$I$11,3,0)</f>
        <v>3.1834754832604206</v>
      </c>
      <c r="CV13" s="88"/>
      <c r="CW13" s="153">
        <v>10</v>
      </c>
      <c r="CX13" s="152" t="str">
        <f>VLOOKUP(CW13,Compo!$G$2:$I$11,2,0)</f>
        <v>FXB</v>
      </c>
      <c r="CY13" s="143">
        <f>VLOOKUP(CW13,Compo!$G$2:$I$11,3,0)</f>
        <v>3.1834754832604206</v>
      </c>
      <c r="CZ13" s="88"/>
      <c r="DA13" s="153">
        <v>9</v>
      </c>
      <c r="DB13" s="152" t="str">
        <f>VLOOKUP(DA13,Compo!$G$2:$I$11,2,0)</f>
        <v>Sylvain R</v>
      </c>
      <c r="DC13" s="143">
        <f>VLOOKUP(DA13,Compo!$G$2:$I$11,3,0)</f>
        <v>4.0371104105800732</v>
      </c>
      <c r="DD13" s="88"/>
      <c r="DE13" s="153">
        <v>10</v>
      </c>
      <c r="DF13" s="152" t="str">
        <f>VLOOKUP(DE13,Compo!$G$2:$I$11,2,0)</f>
        <v>FXB</v>
      </c>
      <c r="DG13" s="143">
        <f>VLOOKUP(DE13,Compo!$G$2:$I$11,3,0)</f>
        <v>3.1834754832604206</v>
      </c>
      <c r="DH13" s="88"/>
      <c r="DI13" s="153">
        <v>10</v>
      </c>
      <c r="DJ13" s="152" t="str">
        <f>VLOOKUP(DI13,Compo!$G$2:$I$11,2,0)</f>
        <v>FXB</v>
      </c>
      <c r="DK13" s="143">
        <f>VLOOKUP(DI13,Compo!$G$2:$I$11,3,0)</f>
        <v>3.1834754832604206</v>
      </c>
      <c r="DL13" s="88"/>
      <c r="DM13" s="153">
        <v>10</v>
      </c>
      <c r="DN13" s="152" t="str">
        <f>VLOOKUP(DM13,Compo!$G$2:$I$11,2,0)</f>
        <v>FXB</v>
      </c>
      <c r="DO13" s="143">
        <f>VLOOKUP(DM13,Compo!$G$2:$I$11,3,0)</f>
        <v>3.1834754832604206</v>
      </c>
      <c r="DP13" s="88"/>
      <c r="DQ13" s="153">
        <v>9</v>
      </c>
      <c r="DR13" s="152" t="str">
        <f>VLOOKUP(DQ13,Compo!$G$2:$I$11,2,0)</f>
        <v>Sylvain R</v>
      </c>
      <c r="DS13" s="143">
        <f>VLOOKUP(DQ13,Compo!$G$2:$I$11,3,0)</f>
        <v>4.0371104105800732</v>
      </c>
      <c r="DT13" s="88"/>
      <c r="DU13" s="153">
        <v>10</v>
      </c>
      <c r="DV13" s="152" t="str">
        <f>VLOOKUP(DU13,Compo!$G$2:$I$11,2,0)</f>
        <v>FXB</v>
      </c>
      <c r="DW13" s="143">
        <f>VLOOKUP(DU13,Compo!$G$2:$I$11,3,0)</f>
        <v>3.1834754832604206</v>
      </c>
      <c r="DX13" s="88"/>
      <c r="DY13" s="153">
        <v>10</v>
      </c>
      <c r="DZ13" s="152" t="str">
        <f>VLOOKUP(DY13,Compo!$G$2:$I$11,2,0)</f>
        <v>FXB</v>
      </c>
      <c r="EA13" s="143">
        <f>VLOOKUP(DY13,Compo!$G$2:$I$11,3,0)</f>
        <v>3.1834754832604206</v>
      </c>
      <c r="EB13" s="88"/>
      <c r="EC13" s="153">
        <v>9</v>
      </c>
      <c r="ED13" s="152" t="str">
        <f>VLOOKUP(EC13,Compo!$G$2:$I$11,2,0)</f>
        <v>Sylvain R</v>
      </c>
      <c r="EE13" s="143">
        <f>VLOOKUP(EC13,Compo!$G$2:$I$11,3,0)</f>
        <v>4.0371104105800732</v>
      </c>
      <c r="EF13" s="88"/>
      <c r="EG13" s="153">
        <v>10</v>
      </c>
      <c r="EH13" s="152" t="str">
        <f>VLOOKUP(EG13,Compo!$G$2:$I$11,2,0)</f>
        <v>FXB</v>
      </c>
      <c r="EI13" s="143">
        <f>VLOOKUP(EG13,Compo!$G$2:$I$11,3,0)</f>
        <v>3.1834754832604206</v>
      </c>
      <c r="EJ13" s="88"/>
      <c r="EK13" s="153">
        <v>9</v>
      </c>
      <c r="EL13" s="152" t="str">
        <f>VLOOKUP(EK13,Compo!$G$2:$I$11,2,0)</f>
        <v>Sylvain R</v>
      </c>
      <c r="EM13" s="143">
        <f>VLOOKUP(EK13,Compo!$G$2:$I$11,3,0)</f>
        <v>4.0371104105800732</v>
      </c>
      <c r="EN13" s="88"/>
      <c r="EO13" s="153">
        <v>8</v>
      </c>
      <c r="EP13" s="152" t="str">
        <f>VLOOKUP(EO13,Compo!$G$2:$I$11,2,0)</f>
        <v>Charef D</v>
      </c>
      <c r="EQ13" s="143">
        <f>VLOOKUP(EO13,Compo!$G$2:$I$11,3,0)</f>
        <v>4.2408580214022118</v>
      </c>
      <c r="ER13" s="88"/>
      <c r="ES13" s="153">
        <v>10</v>
      </c>
      <c r="ET13" s="152" t="str">
        <f>VLOOKUP(ES13,Compo!$G$2:$I$11,2,0)</f>
        <v>FXB</v>
      </c>
      <c r="EU13" s="143">
        <f>VLOOKUP(ES13,Compo!$G$2:$I$11,3,0)</f>
        <v>3.1834754832604206</v>
      </c>
      <c r="EV13" s="88"/>
      <c r="EW13" s="153">
        <v>10</v>
      </c>
      <c r="EX13" s="152" t="str">
        <f>VLOOKUP(EW13,Compo!$G$2:$I$11,2,0)</f>
        <v>FXB</v>
      </c>
      <c r="EY13" s="143">
        <f>VLOOKUP(EW13,Compo!$G$2:$I$11,3,0)</f>
        <v>3.1834754832604206</v>
      </c>
      <c r="EZ13" s="88"/>
      <c r="FA13" s="153">
        <v>10</v>
      </c>
      <c r="FB13" s="152" t="str">
        <f>VLOOKUP(FA13,Compo!$G$2:$I$11,2,0)</f>
        <v>FXB</v>
      </c>
      <c r="FC13" s="143">
        <f>VLOOKUP(FA13,Compo!$G$2:$I$11,3,0)</f>
        <v>3.1834754832604206</v>
      </c>
      <c r="FD13" s="88"/>
      <c r="FE13" s="153">
        <v>9</v>
      </c>
      <c r="FF13" s="152" t="str">
        <f>VLOOKUP(FE13,Compo!$G$2:$I$11,2,0)</f>
        <v>Sylvain R</v>
      </c>
      <c r="FG13" s="143">
        <f>VLOOKUP(FE13,Compo!$G$2:$I$11,3,0)</f>
        <v>4.0371104105800732</v>
      </c>
      <c r="FH13" s="88"/>
      <c r="FI13" s="153">
        <v>10</v>
      </c>
      <c r="FJ13" s="152" t="str">
        <f>VLOOKUP(FI13,Compo!$G$2:$I$11,2,0)</f>
        <v>FXB</v>
      </c>
      <c r="FK13" s="143">
        <f>VLOOKUP(FI13,Compo!$G$2:$I$11,3,0)</f>
        <v>3.1834754832604206</v>
      </c>
      <c r="FL13" s="88"/>
      <c r="FM13" s="153">
        <v>10</v>
      </c>
      <c r="FN13" s="152" t="str">
        <f>VLOOKUP(FM13,Compo!$G$2:$I$11,2,0)</f>
        <v>FXB</v>
      </c>
      <c r="FO13" s="143">
        <f>VLOOKUP(FM13,Compo!$G$2:$I$11,3,0)</f>
        <v>3.1834754832604206</v>
      </c>
      <c r="FP13" s="88"/>
      <c r="FQ13" s="153">
        <v>9</v>
      </c>
      <c r="FR13" s="152" t="str">
        <f>VLOOKUP(FQ13,Compo!$G$2:$I$11,2,0)</f>
        <v>Sylvain R</v>
      </c>
      <c r="FS13" s="143">
        <f>VLOOKUP(FQ13,Compo!$G$2:$I$11,3,0)</f>
        <v>4.0371104105800732</v>
      </c>
      <c r="FT13" s="88"/>
      <c r="FU13" s="153">
        <v>10</v>
      </c>
      <c r="FV13" s="152" t="str">
        <f>VLOOKUP(FU13,Compo!$G$2:$I$11,2,0)</f>
        <v>FXB</v>
      </c>
      <c r="FW13" s="143">
        <f>VLOOKUP(FU13,Compo!$G$2:$I$11,3,0)</f>
        <v>3.1834754832604206</v>
      </c>
      <c r="FX13" s="88"/>
      <c r="FY13" s="153">
        <v>9</v>
      </c>
      <c r="FZ13" s="152" t="str">
        <f>VLOOKUP(FY13,Compo!$G$2:$I$11,2,0)</f>
        <v>Sylvain R</v>
      </c>
      <c r="GA13" s="143">
        <f>VLOOKUP(FY13,Compo!$G$2:$I$11,3,0)</f>
        <v>4.0371104105800732</v>
      </c>
      <c r="GB13" s="88"/>
      <c r="GC13" s="153">
        <v>8</v>
      </c>
      <c r="GD13" s="152" t="str">
        <f>VLOOKUP(GC13,Compo!$G$2:$I$11,2,0)</f>
        <v>Charef D</v>
      </c>
      <c r="GE13" s="143">
        <f>VLOOKUP(GC13,Compo!$G$2:$I$11,3,0)</f>
        <v>4.2408580214022118</v>
      </c>
      <c r="GF13" s="88"/>
      <c r="GG13" s="153">
        <v>10</v>
      </c>
      <c r="GH13" s="152" t="str">
        <f>VLOOKUP(GG13,Compo!$G$2:$I$11,2,0)</f>
        <v>FXB</v>
      </c>
      <c r="GI13" s="143">
        <f>VLOOKUP(GG13,Compo!$G$2:$I$11,3,0)</f>
        <v>3.1834754832604206</v>
      </c>
      <c r="GJ13" s="88"/>
      <c r="GK13" s="153">
        <v>10</v>
      </c>
      <c r="GL13" s="152" t="str">
        <f>VLOOKUP(GK13,Compo!$G$2:$I$11,2,0)</f>
        <v>FXB</v>
      </c>
      <c r="GM13" s="143">
        <f>VLOOKUP(GK13,Compo!$G$2:$I$11,3,0)</f>
        <v>3.1834754832604206</v>
      </c>
      <c r="GN13" s="88"/>
      <c r="GO13" s="153">
        <v>9</v>
      </c>
      <c r="GP13" s="152" t="str">
        <f>VLOOKUP(GO13,Compo!$G$2:$I$11,2,0)</f>
        <v>Sylvain R</v>
      </c>
      <c r="GQ13" s="143">
        <f>VLOOKUP(GO13,Compo!$G$2:$I$11,3,0)</f>
        <v>4.0371104105800732</v>
      </c>
      <c r="GR13" s="88"/>
      <c r="GS13" s="153">
        <v>8</v>
      </c>
      <c r="GT13" s="152" t="str">
        <f>VLOOKUP(GS13,Compo!$G$2:$I$11,2,0)</f>
        <v>Charef D</v>
      </c>
      <c r="GU13" s="143">
        <f>VLOOKUP(GS13,Compo!$G$2:$I$11,3,0)</f>
        <v>4.2408580214022118</v>
      </c>
      <c r="GV13" s="88"/>
      <c r="GW13" s="153">
        <v>10</v>
      </c>
      <c r="GX13" s="152" t="str">
        <f>VLOOKUP(GW13,Compo!$G$2:$I$11,2,0)</f>
        <v>FXB</v>
      </c>
      <c r="GY13" s="143">
        <f>VLOOKUP(GW13,Compo!$G$2:$I$11,3,0)</f>
        <v>3.1834754832604206</v>
      </c>
      <c r="GZ13" s="88"/>
      <c r="HA13" s="153">
        <v>9</v>
      </c>
      <c r="HB13" s="152" t="str">
        <f>VLOOKUP(HA13,Compo!$G$2:$I$11,2,0)</f>
        <v>Sylvain R</v>
      </c>
      <c r="HC13" s="143">
        <f>VLOOKUP(HA13,Compo!$G$2:$I$11,3,0)</f>
        <v>4.0371104105800732</v>
      </c>
      <c r="HD13" s="88"/>
      <c r="HE13" s="153">
        <v>8</v>
      </c>
      <c r="HF13" s="152" t="str">
        <f>VLOOKUP(HE13,Compo!$G$2:$I$11,2,0)</f>
        <v>Charef D</v>
      </c>
      <c r="HG13" s="143">
        <f>VLOOKUP(HE13,Compo!$G$2:$I$11,3,0)</f>
        <v>4.2408580214022118</v>
      </c>
      <c r="HH13" s="88"/>
      <c r="HI13" s="153">
        <v>7</v>
      </c>
      <c r="HJ13" s="152" t="str">
        <f>VLOOKUP(HI13,Compo!$G$2:$I$11,2,0)</f>
        <v>Khalil Ah</v>
      </c>
      <c r="HK13" s="143">
        <f>VLOOKUP(HI13,Compo!$G$2:$I$11,3,0)</f>
        <v>4.5857053510269115</v>
      </c>
      <c r="HL13" s="88"/>
      <c r="HM13" s="153">
        <v>10</v>
      </c>
      <c r="HN13" s="152" t="str">
        <f>VLOOKUP(HM13,Compo!$G$2:$I$11,2,0)</f>
        <v>FXB</v>
      </c>
      <c r="HO13" s="143">
        <f>VLOOKUP(HM13,Compo!$G$2:$I$11,3,0)</f>
        <v>3.1834754832604206</v>
      </c>
      <c r="HP13" s="88"/>
      <c r="HQ13" s="153">
        <v>10</v>
      </c>
      <c r="HR13" s="152" t="str">
        <f>VLOOKUP(HQ13,Compo!$G$2:$I$11,2,0)</f>
        <v>FXB</v>
      </c>
      <c r="HS13" s="143">
        <f>VLOOKUP(HQ13,Compo!$G$2:$I$11,3,0)</f>
        <v>3.1834754832604206</v>
      </c>
      <c r="HT13" s="88"/>
      <c r="HU13" s="153">
        <v>10</v>
      </c>
      <c r="HV13" s="152" t="str">
        <f>VLOOKUP(HU13,Compo!$G$2:$I$11,2,0)</f>
        <v>FXB</v>
      </c>
      <c r="HW13" s="143">
        <f>VLOOKUP(HU13,Compo!$G$2:$I$11,3,0)</f>
        <v>3.1834754832604206</v>
      </c>
      <c r="HX13" s="88"/>
      <c r="HY13" s="153">
        <v>10</v>
      </c>
      <c r="HZ13" s="152" t="str">
        <f>VLOOKUP(HY13,Compo!$G$2:$I$11,2,0)</f>
        <v>FXB</v>
      </c>
      <c r="IA13" s="143">
        <f>VLOOKUP(HY13,Compo!$G$2:$I$11,3,0)</f>
        <v>3.1834754832604206</v>
      </c>
      <c r="IB13" s="88"/>
      <c r="IC13" s="153">
        <v>9</v>
      </c>
      <c r="ID13" s="152" t="str">
        <f>VLOOKUP(IC13,Compo!$G$2:$I$11,2,0)</f>
        <v>Sylvain R</v>
      </c>
      <c r="IE13" s="143">
        <f>VLOOKUP(IC13,Compo!$G$2:$I$11,3,0)</f>
        <v>4.0371104105800732</v>
      </c>
      <c r="IF13" s="88"/>
      <c r="IG13" s="153">
        <v>10</v>
      </c>
      <c r="IH13" s="152" t="str">
        <f>VLOOKUP(IG13,Compo!$G$2:$I$11,2,0)</f>
        <v>FXB</v>
      </c>
      <c r="II13" s="143">
        <f>VLOOKUP(IG13,Compo!$G$2:$I$11,3,0)</f>
        <v>3.1834754832604206</v>
      </c>
      <c r="IJ13" s="88"/>
      <c r="IK13" s="153">
        <v>10</v>
      </c>
      <c r="IL13" s="152" t="str">
        <f>VLOOKUP(IK13,Compo!$G$2:$I$11,2,0)</f>
        <v>FXB</v>
      </c>
      <c r="IM13" s="143">
        <f>VLOOKUP(IK13,Compo!$G$2:$I$11,3,0)</f>
        <v>3.1834754832604206</v>
      </c>
      <c r="IN13" s="88"/>
      <c r="IO13" s="153">
        <v>10</v>
      </c>
      <c r="IP13" s="152" t="str">
        <f>VLOOKUP(IO13,Compo!$G$2:$I$11,2,0)</f>
        <v>FXB</v>
      </c>
      <c r="IQ13" s="143">
        <f>VLOOKUP(IO13,Compo!$G$2:$I$11,3,0)</f>
        <v>3.1834754832604206</v>
      </c>
      <c r="IR13" s="88"/>
      <c r="IS13" s="153">
        <v>9</v>
      </c>
      <c r="IT13" s="152" t="str">
        <f>VLOOKUP(IS13,Compo!$G$2:$I$11,2,0)</f>
        <v>Sylvain R</v>
      </c>
      <c r="IU13" s="143">
        <f>VLOOKUP(IS13,Compo!$G$2:$I$11,3,0)</f>
        <v>4.0371104105800732</v>
      </c>
      <c r="IV13" s="88"/>
      <c r="IW13" s="153">
        <v>10</v>
      </c>
      <c r="IX13" s="152" t="str">
        <f>VLOOKUP(IW13,Compo!$G$2:$I$11,2,0)</f>
        <v>FXB</v>
      </c>
      <c r="IY13" s="143">
        <f>VLOOKUP(IW13,Compo!$G$2:$I$11,3,0)</f>
        <v>3.1834754832604206</v>
      </c>
      <c r="IZ13" s="88"/>
      <c r="JA13" s="153">
        <v>10</v>
      </c>
      <c r="JB13" s="152" t="str">
        <f>VLOOKUP(JA13,Compo!$G$2:$I$11,2,0)</f>
        <v>FXB</v>
      </c>
      <c r="JC13" s="143">
        <f>VLOOKUP(JA13,Compo!$G$2:$I$11,3,0)</f>
        <v>3.1834754832604206</v>
      </c>
      <c r="JD13" s="88"/>
      <c r="JE13" s="153">
        <v>9</v>
      </c>
      <c r="JF13" s="152" t="str">
        <f>VLOOKUP(JE13,Compo!$G$2:$I$11,2,0)</f>
        <v>Sylvain R</v>
      </c>
      <c r="JG13" s="143">
        <f>VLOOKUP(JE13,Compo!$G$2:$I$11,3,0)</f>
        <v>4.0371104105800732</v>
      </c>
      <c r="JH13" s="88"/>
      <c r="JI13" s="153">
        <v>10</v>
      </c>
      <c r="JJ13" s="152" t="str">
        <f>VLOOKUP(JI13,Compo!$G$2:$I$11,2,0)</f>
        <v>FXB</v>
      </c>
      <c r="JK13" s="143">
        <f>VLOOKUP(JI13,Compo!$G$2:$I$11,3,0)</f>
        <v>3.1834754832604206</v>
      </c>
      <c r="JL13" s="88"/>
      <c r="JM13" s="153">
        <v>9</v>
      </c>
      <c r="JN13" s="152" t="str">
        <f>VLOOKUP(JM13,Compo!$G$2:$I$11,2,0)</f>
        <v>Sylvain R</v>
      </c>
      <c r="JO13" s="143">
        <f>VLOOKUP(JM13,Compo!$G$2:$I$11,3,0)</f>
        <v>4.0371104105800732</v>
      </c>
      <c r="JP13" s="88"/>
      <c r="JQ13" s="153">
        <v>8</v>
      </c>
      <c r="JR13" s="152" t="str">
        <f>VLOOKUP(JQ13,Compo!$G$2:$I$11,2,0)</f>
        <v>Charef D</v>
      </c>
      <c r="JS13" s="143">
        <f>VLOOKUP(JQ13,Compo!$G$2:$I$11,3,0)</f>
        <v>4.2408580214022118</v>
      </c>
      <c r="JT13" s="88"/>
      <c r="JU13" s="153">
        <v>10</v>
      </c>
      <c r="JV13" s="152" t="str">
        <f>VLOOKUP(JU13,Compo!$G$2:$I$11,2,0)</f>
        <v>FXB</v>
      </c>
      <c r="JW13" s="143">
        <f>VLOOKUP(JU13,Compo!$G$2:$I$11,3,0)</f>
        <v>3.1834754832604206</v>
      </c>
      <c r="JX13" s="88"/>
      <c r="JY13" s="153">
        <v>10</v>
      </c>
      <c r="JZ13" s="152" t="str">
        <f>VLOOKUP(JY13,Compo!$G$2:$I$11,2,0)</f>
        <v>FXB</v>
      </c>
      <c r="KA13" s="143">
        <f>VLOOKUP(JY13,Compo!$G$2:$I$11,3,0)</f>
        <v>3.1834754832604206</v>
      </c>
      <c r="KB13" s="88"/>
      <c r="KC13" s="153">
        <v>10</v>
      </c>
      <c r="KD13" s="152" t="str">
        <f>VLOOKUP(KC13,Compo!$G$2:$I$11,2,0)</f>
        <v>FXB</v>
      </c>
      <c r="KE13" s="143">
        <f>VLOOKUP(KC13,Compo!$G$2:$I$11,3,0)</f>
        <v>3.1834754832604206</v>
      </c>
      <c r="KF13" s="88"/>
      <c r="KG13" s="153">
        <v>9</v>
      </c>
      <c r="KH13" s="152" t="str">
        <f>VLOOKUP(KG13,Compo!$G$2:$I$11,2,0)</f>
        <v>Sylvain R</v>
      </c>
      <c r="KI13" s="143">
        <f>VLOOKUP(KG13,Compo!$G$2:$I$11,3,0)</f>
        <v>4.0371104105800732</v>
      </c>
      <c r="KJ13" s="88"/>
      <c r="KK13" s="153">
        <v>10</v>
      </c>
      <c r="KL13" s="152" t="str">
        <f>VLOOKUP(KK13,Compo!$G$2:$I$11,2,0)</f>
        <v>FXB</v>
      </c>
      <c r="KM13" s="143">
        <f>VLOOKUP(KK13,Compo!$G$2:$I$11,3,0)</f>
        <v>3.1834754832604206</v>
      </c>
      <c r="KN13" s="88"/>
      <c r="KO13" s="153">
        <v>10</v>
      </c>
      <c r="KP13" s="152" t="str">
        <f>VLOOKUP(KO13,Compo!$G$2:$I$11,2,0)</f>
        <v>FXB</v>
      </c>
      <c r="KQ13" s="143">
        <f>VLOOKUP(KO13,Compo!$G$2:$I$11,3,0)</f>
        <v>3.1834754832604206</v>
      </c>
      <c r="KR13" s="88"/>
      <c r="KS13" s="153">
        <v>9</v>
      </c>
      <c r="KT13" s="152" t="str">
        <f>VLOOKUP(KS13,Compo!$G$2:$I$11,2,0)</f>
        <v>Sylvain R</v>
      </c>
      <c r="KU13" s="143">
        <f>VLOOKUP(KS13,Compo!$G$2:$I$11,3,0)</f>
        <v>4.0371104105800732</v>
      </c>
      <c r="KV13" s="88"/>
      <c r="KW13" s="153">
        <v>10</v>
      </c>
      <c r="KX13" s="152" t="str">
        <f>VLOOKUP(KW13,Compo!$G$2:$I$11,2,0)</f>
        <v>FXB</v>
      </c>
      <c r="KY13" s="143">
        <f>VLOOKUP(KW13,Compo!$G$2:$I$11,3,0)</f>
        <v>3.1834754832604206</v>
      </c>
      <c r="KZ13" s="88"/>
      <c r="LA13" s="153">
        <v>9</v>
      </c>
      <c r="LB13" s="152" t="str">
        <f>VLOOKUP(LA13,Compo!$G$2:$I$11,2,0)</f>
        <v>Sylvain R</v>
      </c>
      <c r="LC13" s="143">
        <f>VLOOKUP(LA13,Compo!$G$2:$I$11,3,0)</f>
        <v>4.0371104105800732</v>
      </c>
      <c r="LD13" s="88"/>
      <c r="LE13" s="153">
        <v>8</v>
      </c>
      <c r="LF13" s="152" t="str">
        <f>VLOOKUP(LE13,Compo!$G$2:$I$11,2,0)</f>
        <v>Charef D</v>
      </c>
      <c r="LG13" s="143">
        <f>VLOOKUP(LE13,Compo!$G$2:$I$11,3,0)</f>
        <v>4.2408580214022118</v>
      </c>
      <c r="LH13" s="88"/>
      <c r="LI13" s="153">
        <v>10</v>
      </c>
      <c r="LJ13" s="152" t="str">
        <f>VLOOKUP(LI13,Compo!$G$2:$I$11,2,0)</f>
        <v>FXB</v>
      </c>
      <c r="LK13" s="143">
        <f>VLOOKUP(LI13,Compo!$G$2:$I$11,3,0)</f>
        <v>3.1834754832604206</v>
      </c>
      <c r="LL13" s="88"/>
      <c r="LM13" s="153">
        <v>10</v>
      </c>
      <c r="LN13" s="152" t="str">
        <f>VLOOKUP(LM13,Compo!$G$2:$I$11,2,0)</f>
        <v>FXB</v>
      </c>
      <c r="LO13" s="143">
        <f>VLOOKUP(LM13,Compo!$G$2:$I$11,3,0)</f>
        <v>3.1834754832604206</v>
      </c>
      <c r="LP13" s="88"/>
      <c r="LQ13" s="153">
        <v>9</v>
      </c>
      <c r="LR13" s="152" t="str">
        <f>VLOOKUP(LQ13,Compo!$G$2:$I$11,2,0)</f>
        <v>Sylvain R</v>
      </c>
      <c r="LS13" s="143">
        <f>VLOOKUP(LQ13,Compo!$G$2:$I$11,3,0)</f>
        <v>4.0371104105800732</v>
      </c>
      <c r="LT13" s="88"/>
      <c r="LU13" s="153">
        <v>10</v>
      </c>
      <c r="LV13" s="152" t="str">
        <f>VLOOKUP(LU13,Compo!$G$2:$I$11,2,0)</f>
        <v>FXB</v>
      </c>
      <c r="LW13" s="143">
        <f>VLOOKUP(LU13,Compo!$G$2:$I$11,3,0)</f>
        <v>3.1834754832604206</v>
      </c>
      <c r="LX13" s="88"/>
      <c r="LY13" s="153">
        <v>9</v>
      </c>
      <c r="LZ13" s="152" t="str">
        <f>VLOOKUP(LY13,Compo!$G$2:$I$11,2,0)</f>
        <v>Sylvain R</v>
      </c>
      <c r="MA13" s="143">
        <f>VLOOKUP(LY13,Compo!$G$2:$I$11,3,0)</f>
        <v>4.0371104105800732</v>
      </c>
      <c r="MB13" s="88"/>
      <c r="MC13" s="153">
        <v>8</v>
      </c>
      <c r="MD13" s="152" t="str">
        <f>VLOOKUP(MC13,Compo!$G$2:$I$11,2,0)</f>
        <v>Charef D</v>
      </c>
      <c r="ME13" s="143">
        <f>VLOOKUP(MC13,Compo!$G$2:$I$11,3,0)</f>
        <v>4.2408580214022118</v>
      </c>
      <c r="MF13" s="88"/>
      <c r="MG13" s="153">
        <v>10</v>
      </c>
      <c r="MH13" s="152" t="str">
        <f>VLOOKUP(MG13,Compo!$G$2:$I$11,2,0)</f>
        <v>FXB</v>
      </c>
      <c r="MI13" s="143">
        <f>VLOOKUP(MG13,Compo!$G$2:$I$11,3,0)</f>
        <v>3.1834754832604206</v>
      </c>
      <c r="MJ13" s="88"/>
      <c r="MK13" s="153">
        <v>9</v>
      </c>
      <c r="ML13" s="152" t="str">
        <f>VLOOKUP(MK13,Compo!$G$2:$I$11,2,0)</f>
        <v>Sylvain R</v>
      </c>
      <c r="MM13" s="143">
        <f>VLOOKUP(MK13,Compo!$G$2:$I$11,3,0)</f>
        <v>4.0371104105800732</v>
      </c>
      <c r="MN13" s="88"/>
      <c r="MO13" s="153">
        <v>8</v>
      </c>
      <c r="MP13" s="152" t="str">
        <f>VLOOKUP(MO13,Compo!$G$2:$I$11,2,0)</f>
        <v>Charef D</v>
      </c>
      <c r="MQ13" s="143">
        <f>VLOOKUP(MO13,Compo!$G$2:$I$11,3,0)</f>
        <v>4.2408580214022118</v>
      </c>
      <c r="MR13" s="88"/>
      <c r="MS13" s="153">
        <v>7</v>
      </c>
      <c r="MT13" s="152" t="str">
        <f>VLOOKUP(MS13,Compo!$G$2:$I$11,2,0)</f>
        <v>Khalil Ah</v>
      </c>
      <c r="MU13" s="143">
        <f>VLOOKUP(MS13,Compo!$G$2:$I$11,3,0)</f>
        <v>4.5857053510269115</v>
      </c>
      <c r="MV13" s="88"/>
      <c r="MW13" s="153">
        <v>10</v>
      </c>
      <c r="MX13" s="152" t="str">
        <f>VLOOKUP(MW13,Compo!$G$2:$I$11,2,0)</f>
        <v>FXB</v>
      </c>
      <c r="MY13" s="143">
        <f>VLOOKUP(MW13,Compo!$G$2:$I$11,3,0)</f>
        <v>3.1834754832604206</v>
      </c>
      <c r="MZ13" s="88"/>
      <c r="NA13" s="153">
        <v>10</v>
      </c>
      <c r="NB13" s="152" t="str">
        <f>VLOOKUP(NA13,Compo!$G$2:$I$11,2,0)</f>
        <v>FXB</v>
      </c>
      <c r="NC13" s="143">
        <f>VLOOKUP(NA13,Compo!$G$2:$I$11,3,0)</f>
        <v>3.1834754832604206</v>
      </c>
      <c r="ND13" s="88"/>
      <c r="NE13" s="153">
        <v>10</v>
      </c>
      <c r="NF13" s="152" t="str">
        <f>VLOOKUP(NE13,Compo!$G$2:$I$11,2,0)</f>
        <v>FXB</v>
      </c>
      <c r="NG13" s="143">
        <f>VLOOKUP(NE13,Compo!$G$2:$I$11,3,0)</f>
        <v>3.1834754832604206</v>
      </c>
      <c r="NH13" s="88"/>
      <c r="NI13" s="153">
        <v>9</v>
      </c>
      <c r="NJ13" s="152" t="str">
        <f>VLOOKUP(NI13,Compo!$G$2:$I$11,2,0)</f>
        <v>Sylvain R</v>
      </c>
      <c r="NK13" s="143">
        <f>VLOOKUP(NI13,Compo!$G$2:$I$11,3,0)</f>
        <v>4.0371104105800732</v>
      </c>
      <c r="NL13" s="88"/>
      <c r="NM13" s="153">
        <v>10</v>
      </c>
      <c r="NN13" s="152" t="str">
        <f>VLOOKUP(NM13,Compo!$G$2:$I$11,2,0)</f>
        <v>FXB</v>
      </c>
      <c r="NO13" s="143">
        <f>VLOOKUP(NM13,Compo!$G$2:$I$11,3,0)</f>
        <v>3.1834754832604206</v>
      </c>
      <c r="NP13" s="88"/>
      <c r="NQ13" s="153">
        <v>10</v>
      </c>
      <c r="NR13" s="152" t="str">
        <f>VLOOKUP(NQ13,Compo!$G$2:$I$11,2,0)</f>
        <v>FXB</v>
      </c>
      <c r="NS13" s="143">
        <f>VLOOKUP(NQ13,Compo!$G$2:$I$11,3,0)</f>
        <v>3.1834754832604206</v>
      </c>
      <c r="NT13" s="88"/>
      <c r="NU13" s="153">
        <v>9</v>
      </c>
      <c r="NV13" s="152" t="str">
        <f>VLOOKUP(NU13,Compo!$G$2:$I$11,2,0)</f>
        <v>Sylvain R</v>
      </c>
      <c r="NW13" s="143">
        <f>VLOOKUP(NU13,Compo!$G$2:$I$11,3,0)</f>
        <v>4.0371104105800732</v>
      </c>
      <c r="NX13" s="88"/>
      <c r="NY13" s="153">
        <v>10</v>
      </c>
      <c r="NZ13" s="152" t="str">
        <f>VLOOKUP(NY13,Compo!$G$2:$I$11,2,0)</f>
        <v>FXB</v>
      </c>
      <c r="OA13" s="143">
        <f>VLOOKUP(NY13,Compo!$G$2:$I$11,3,0)</f>
        <v>3.1834754832604206</v>
      </c>
      <c r="OB13" s="88"/>
      <c r="OC13" s="153">
        <v>9</v>
      </c>
      <c r="OD13" s="152" t="str">
        <f>VLOOKUP(OC13,Compo!$G$2:$I$11,2,0)</f>
        <v>Sylvain R</v>
      </c>
      <c r="OE13" s="143">
        <f>VLOOKUP(OC13,Compo!$G$2:$I$11,3,0)</f>
        <v>4.0371104105800732</v>
      </c>
      <c r="OF13" s="88"/>
      <c r="OG13" s="153">
        <v>8</v>
      </c>
      <c r="OH13" s="152" t="str">
        <f>VLOOKUP(OG13,Compo!$G$2:$I$11,2,0)</f>
        <v>Charef D</v>
      </c>
      <c r="OI13" s="143">
        <f>VLOOKUP(OG13,Compo!$G$2:$I$11,3,0)</f>
        <v>4.2408580214022118</v>
      </c>
      <c r="OJ13" s="88"/>
      <c r="OK13" s="153">
        <v>10</v>
      </c>
      <c r="OL13" s="152" t="str">
        <f>VLOOKUP(OK13,Compo!$G$2:$I$11,2,0)</f>
        <v>FXB</v>
      </c>
      <c r="OM13" s="143">
        <f>VLOOKUP(OK13,Compo!$G$2:$I$11,3,0)</f>
        <v>3.1834754832604206</v>
      </c>
      <c r="ON13" s="88"/>
      <c r="OO13" s="153">
        <v>10</v>
      </c>
      <c r="OP13" s="152" t="str">
        <f>VLOOKUP(OO13,Compo!$G$2:$I$11,2,0)</f>
        <v>FXB</v>
      </c>
      <c r="OQ13" s="143">
        <f>VLOOKUP(OO13,Compo!$G$2:$I$11,3,0)</f>
        <v>3.1834754832604206</v>
      </c>
      <c r="OR13" s="88"/>
      <c r="OS13" s="153">
        <v>9</v>
      </c>
      <c r="OT13" s="152" t="str">
        <f>VLOOKUP(OS13,Compo!$G$2:$I$11,2,0)</f>
        <v>Sylvain R</v>
      </c>
      <c r="OU13" s="143">
        <f>VLOOKUP(OS13,Compo!$G$2:$I$11,3,0)</f>
        <v>4.0371104105800732</v>
      </c>
      <c r="OV13" s="88"/>
      <c r="OW13" s="153">
        <v>8</v>
      </c>
      <c r="OX13" s="152" t="str">
        <f>VLOOKUP(OW13,Compo!$G$2:$I$11,2,0)</f>
        <v>Charef D</v>
      </c>
      <c r="OY13" s="143">
        <f>VLOOKUP(OW13,Compo!$G$2:$I$11,3,0)</f>
        <v>4.2408580214022118</v>
      </c>
      <c r="OZ13" s="88"/>
      <c r="PA13" s="153">
        <v>10</v>
      </c>
      <c r="PB13" s="152" t="str">
        <f>VLOOKUP(PA13,Compo!$G$2:$I$11,2,0)</f>
        <v>FXB</v>
      </c>
      <c r="PC13" s="143">
        <f>VLOOKUP(PA13,Compo!$G$2:$I$11,3,0)</f>
        <v>3.1834754832604206</v>
      </c>
      <c r="PD13" s="88"/>
      <c r="PE13" s="153">
        <v>9</v>
      </c>
      <c r="PF13" s="152" t="str">
        <f>VLOOKUP(PE13,Compo!$G$2:$I$11,2,0)</f>
        <v>Sylvain R</v>
      </c>
      <c r="PG13" s="143">
        <f>VLOOKUP(PE13,Compo!$G$2:$I$11,3,0)</f>
        <v>4.0371104105800732</v>
      </c>
      <c r="PH13" s="88"/>
      <c r="PI13" s="153">
        <v>8</v>
      </c>
      <c r="PJ13" s="152" t="str">
        <f>VLOOKUP(PI13,Compo!$G$2:$I$11,2,0)</f>
        <v>Charef D</v>
      </c>
      <c r="PK13" s="143">
        <f>VLOOKUP(PI13,Compo!$G$2:$I$11,3,0)</f>
        <v>4.2408580214022118</v>
      </c>
      <c r="PL13" s="88"/>
      <c r="PM13" s="153">
        <v>7</v>
      </c>
      <c r="PN13" s="152" t="str">
        <f>VLOOKUP(PM13,Compo!$G$2:$I$11,2,0)</f>
        <v>Khalil Ah</v>
      </c>
      <c r="PO13" s="143">
        <f>VLOOKUP(PM13,Compo!$G$2:$I$11,3,0)</f>
        <v>4.5857053510269115</v>
      </c>
      <c r="PP13" s="88"/>
      <c r="PQ13" s="153">
        <v>10</v>
      </c>
      <c r="PR13" s="152" t="str">
        <f>VLOOKUP(PQ13,Compo!$G$2:$I$11,2,0)</f>
        <v>FXB</v>
      </c>
      <c r="PS13" s="143">
        <f>VLOOKUP(PQ13,Compo!$G$2:$I$11,3,0)</f>
        <v>3.1834754832604206</v>
      </c>
      <c r="PT13" s="88"/>
      <c r="PU13" s="153">
        <v>10</v>
      </c>
      <c r="PV13" s="152" t="str">
        <f>VLOOKUP(PU13,Compo!$G$2:$I$11,2,0)</f>
        <v>FXB</v>
      </c>
      <c r="PW13" s="143">
        <f>VLOOKUP(PU13,Compo!$G$2:$I$11,3,0)</f>
        <v>3.1834754832604206</v>
      </c>
      <c r="PX13" s="88"/>
      <c r="PY13" s="153">
        <v>9</v>
      </c>
      <c r="PZ13" s="152" t="str">
        <f>VLOOKUP(PY13,Compo!$G$2:$I$11,2,0)</f>
        <v>Sylvain R</v>
      </c>
      <c r="QA13" s="143">
        <f>VLOOKUP(PY13,Compo!$G$2:$I$11,3,0)</f>
        <v>4.0371104105800732</v>
      </c>
      <c r="QB13" s="88"/>
      <c r="QC13" s="153">
        <v>10</v>
      </c>
      <c r="QD13" s="152" t="str">
        <f>VLOOKUP(QC13,Compo!$G$2:$I$11,2,0)</f>
        <v>FXB</v>
      </c>
      <c r="QE13" s="143">
        <f>VLOOKUP(QC13,Compo!$G$2:$I$11,3,0)</f>
        <v>3.1834754832604206</v>
      </c>
      <c r="QF13" s="88"/>
      <c r="QG13" s="153">
        <v>9</v>
      </c>
      <c r="QH13" s="152" t="str">
        <f>VLOOKUP(QG13,Compo!$G$2:$I$11,2,0)</f>
        <v>Sylvain R</v>
      </c>
      <c r="QI13" s="143">
        <f>VLOOKUP(QG13,Compo!$G$2:$I$11,3,0)</f>
        <v>4.0371104105800732</v>
      </c>
      <c r="QJ13" s="88"/>
      <c r="QK13" s="153">
        <v>8</v>
      </c>
      <c r="QL13" s="152" t="str">
        <f>VLOOKUP(QK13,Compo!$G$2:$I$11,2,0)</f>
        <v>Charef D</v>
      </c>
      <c r="QM13" s="143">
        <f>VLOOKUP(QK13,Compo!$G$2:$I$11,3,0)</f>
        <v>4.2408580214022118</v>
      </c>
      <c r="QN13" s="88"/>
      <c r="QO13" s="153">
        <v>10</v>
      </c>
      <c r="QP13" s="152" t="str">
        <f>VLOOKUP(QO13,Compo!$G$2:$I$11,2,0)</f>
        <v>FXB</v>
      </c>
      <c r="QQ13" s="143">
        <f>VLOOKUP(QO13,Compo!$G$2:$I$11,3,0)</f>
        <v>3.1834754832604206</v>
      </c>
      <c r="QR13" s="88"/>
      <c r="QS13" s="153">
        <v>9</v>
      </c>
      <c r="QT13" s="152" t="str">
        <f>VLOOKUP(QS13,Compo!$G$2:$I$11,2,0)</f>
        <v>Sylvain R</v>
      </c>
      <c r="QU13" s="143">
        <f>VLOOKUP(QS13,Compo!$G$2:$I$11,3,0)</f>
        <v>4.0371104105800732</v>
      </c>
      <c r="QV13" s="88"/>
      <c r="QW13" s="153">
        <v>8</v>
      </c>
      <c r="QX13" s="152" t="str">
        <f>VLOOKUP(QW13,Compo!$G$2:$I$11,2,0)</f>
        <v>Charef D</v>
      </c>
      <c r="QY13" s="143">
        <f>VLOOKUP(QW13,Compo!$G$2:$I$11,3,0)</f>
        <v>4.2408580214022118</v>
      </c>
      <c r="QZ13" s="88"/>
      <c r="RA13" s="153">
        <v>7</v>
      </c>
      <c r="RB13" s="152" t="str">
        <f>VLOOKUP(RA13,Compo!$G$2:$I$11,2,0)</f>
        <v>Khalil Ah</v>
      </c>
      <c r="RC13" s="143">
        <f>VLOOKUP(RA13,Compo!$G$2:$I$11,3,0)</f>
        <v>4.5857053510269115</v>
      </c>
      <c r="RD13" s="88"/>
      <c r="RE13" s="153">
        <v>7</v>
      </c>
      <c r="RF13" s="152" t="str">
        <f>VLOOKUP(RE13,Compo!$G$2:$I$11,2,0)</f>
        <v>Khalil Ah</v>
      </c>
      <c r="RG13" s="143">
        <f>VLOOKUP(RE13,Compo!$G$2:$I$11,3,0)</f>
        <v>4.5857053510269115</v>
      </c>
      <c r="RH13" s="88"/>
      <c r="RI13" s="153">
        <v>10</v>
      </c>
      <c r="RJ13" s="152" t="str">
        <f>VLOOKUP(RI13,Compo!$G$2:$I$11,2,0)</f>
        <v>FXB</v>
      </c>
      <c r="RK13" s="143">
        <f>VLOOKUP(RI13,Compo!$G$2:$I$11,3,0)</f>
        <v>3.1834754832604206</v>
      </c>
      <c r="RL13" s="88"/>
      <c r="RM13" s="153">
        <v>9</v>
      </c>
      <c r="RN13" s="152" t="str">
        <f>VLOOKUP(RM13,Compo!$G$2:$I$11,2,0)</f>
        <v>Sylvain R</v>
      </c>
      <c r="RO13" s="143">
        <f>VLOOKUP(RM13,Compo!$G$2:$I$11,3,0)</f>
        <v>4.0371104105800732</v>
      </c>
      <c r="RP13" s="88"/>
      <c r="RQ13" s="153">
        <v>8</v>
      </c>
      <c r="RR13" s="152" t="str">
        <f>VLOOKUP(RQ13,Compo!$G$2:$I$11,2,0)</f>
        <v>Charef D</v>
      </c>
      <c r="RS13" s="143">
        <f>VLOOKUP(RQ13,Compo!$G$2:$I$11,3,0)</f>
        <v>4.2408580214022118</v>
      </c>
      <c r="RT13" s="88"/>
      <c r="RU13" s="153">
        <v>7</v>
      </c>
      <c r="RV13" s="152" t="str">
        <f>VLOOKUP(RU13,Compo!$G$2:$I$11,2,0)</f>
        <v>Khalil Ah</v>
      </c>
      <c r="RW13" s="143">
        <f>VLOOKUP(RU13,Compo!$G$2:$I$11,3,0)</f>
        <v>4.5857053510269115</v>
      </c>
      <c r="RX13" s="88"/>
      <c r="RY13" s="153">
        <v>6</v>
      </c>
      <c r="RZ13" s="152" t="str">
        <f>VLOOKUP(RY13,Compo!$G$2:$I$11,2,0)</f>
        <v>Fabien F</v>
      </c>
      <c r="SA13" s="143">
        <f>VLOOKUP(RY13,Compo!$G$2:$I$11,3,0)</f>
        <v>4.8640950443408162</v>
      </c>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row>
    <row r="17" spans="1:39" x14ac:dyDescent="0.25">
      <c r="A17" s="69">
        <f>SUM(A18:A22)</f>
        <v>0</v>
      </c>
      <c r="B17" s="70" t="s">
        <v>16</v>
      </c>
      <c r="E17" s="69">
        <f>SUM(E18:E22)</f>
        <v>0</v>
      </c>
      <c r="F17" s="70" t="s">
        <v>16</v>
      </c>
      <c r="I17" s="69">
        <f>SUM(I18:I22)</f>
        <v>0</v>
      </c>
      <c r="J17" s="70" t="s">
        <v>16</v>
      </c>
      <c r="M17" s="69">
        <f>SUM(M18:M22)</f>
        <v>0</v>
      </c>
      <c r="N17" s="70" t="s">
        <v>16</v>
      </c>
      <c r="Q17" s="69">
        <f>SUM(Q18:Q22)</f>
        <v>0</v>
      </c>
      <c r="R17" s="70" t="s">
        <v>16</v>
      </c>
      <c r="U17" s="69">
        <f>SUM(U18:U22)</f>
        <v>0</v>
      </c>
      <c r="V17" s="70" t="s">
        <v>16</v>
      </c>
      <c r="Y17" s="69">
        <f>SUM(Y18:Y22)</f>
        <v>0</v>
      </c>
      <c r="Z17" s="70" t="s">
        <v>16</v>
      </c>
      <c r="AC17" s="69">
        <f>SUM(AC18:AC22)</f>
        <v>0</v>
      </c>
      <c r="AD17" s="70" t="s">
        <v>16</v>
      </c>
      <c r="AG17" s="69">
        <f>SUM(AG18:AG22)</f>
        <v>0</v>
      </c>
      <c r="AH17" s="70" t="s">
        <v>16</v>
      </c>
      <c r="AK17" s="69">
        <f>SUM(AK18:AK22)</f>
        <v>0</v>
      </c>
      <c r="AL17" s="70" t="s">
        <v>16</v>
      </c>
    </row>
    <row r="18" spans="1:39" x14ac:dyDescent="0.25">
      <c r="A18" s="80"/>
      <c r="B18" s="78"/>
      <c r="E18" s="80"/>
      <c r="F18" s="78"/>
      <c r="I18" s="80"/>
      <c r="J18" s="78"/>
      <c r="M18" s="80"/>
      <c r="N18" s="78"/>
      <c r="Q18" s="80"/>
      <c r="R18" s="78"/>
      <c r="U18" s="80"/>
      <c r="V18" s="78"/>
      <c r="Y18" s="80"/>
      <c r="Z18" s="78"/>
      <c r="AC18" s="80"/>
      <c r="AD18" s="78"/>
      <c r="AG18" s="80"/>
      <c r="AH18" s="78"/>
      <c r="AK18" s="80"/>
      <c r="AL18" s="78"/>
    </row>
    <row r="19" spans="1:39" x14ac:dyDescent="0.25">
      <c r="A19" s="80"/>
      <c r="B19" s="78"/>
      <c r="E19" s="80"/>
      <c r="F19" s="78"/>
      <c r="I19" s="80"/>
      <c r="J19" s="78"/>
      <c r="M19" s="80"/>
      <c r="N19" s="78"/>
      <c r="Q19" s="80"/>
      <c r="R19" s="78"/>
      <c r="U19" s="80"/>
      <c r="V19" s="78"/>
      <c r="Y19" s="80"/>
      <c r="Z19" s="78"/>
      <c r="AC19" s="80"/>
      <c r="AD19" s="78"/>
      <c r="AG19" s="80"/>
      <c r="AH19" s="78"/>
      <c r="AK19" s="80"/>
      <c r="AL19" s="78"/>
    </row>
    <row r="20" spans="1:39" x14ac:dyDescent="0.25">
      <c r="A20" s="80"/>
      <c r="B20" s="78"/>
      <c r="E20" s="80"/>
      <c r="F20" s="78"/>
      <c r="I20" s="80"/>
      <c r="J20" s="78"/>
      <c r="M20" s="80"/>
      <c r="N20" s="78"/>
      <c r="Q20" s="80"/>
      <c r="R20" s="78"/>
      <c r="U20" s="80"/>
      <c r="V20" s="78"/>
      <c r="Y20" s="80"/>
      <c r="Z20" s="78"/>
      <c r="AC20" s="80"/>
      <c r="AD20" s="78"/>
      <c r="AG20" s="80"/>
      <c r="AH20" s="78"/>
      <c r="AK20" s="80"/>
      <c r="AL20" s="78"/>
    </row>
    <row r="21" spans="1:39" x14ac:dyDescent="0.25">
      <c r="A21" s="80"/>
      <c r="B21" s="78"/>
      <c r="E21" s="80"/>
      <c r="F21" s="78"/>
      <c r="I21" s="80"/>
      <c r="J21" s="78"/>
      <c r="M21" s="80"/>
      <c r="N21" s="78"/>
      <c r="Q21" s="80"/>
      <c r="R21" s="78"/>
      <c r="U21" s="80"/>
      <c r="V21" s="78"/>
      <c r="Y21" s="80"/>
      <c r="Z21" s="78"/>
      <c r="AC21" s="80"/>
      <c r="AD21" s="78"/>
      <c r="AG21" s="80"/>
      <c r="AH21" s="78"/>
      <c r="AK21" s="80"/>
      <c r="AL21" s="78"/>
    </row>
    <row r="22" spans="1:39" x14ac:dyDescent="0.25">
      <c r="A22" s="85"/>
      <c r="B22" s="78"/>
      <c r="E22" s="85"/>
      <c r="F22" s="78"/>
      <c r="I22" s="85"/>
      <c r="J22" s="78"/>
      <c r="M22" s="85"/>
      <c r="N22" s="78"/>
      <c r="Q22" s="85"/>
      <c r="R22" s="78"/>
      <c r="U22" s="85"/>
      <c r="V22" s="78"/>
      <c r="Y22" s="85"/>
      <c r="Z22" s="78"/>
      <c r="AC22" s="85"/>
      <c r="AD22" s="78"/>
      <c r="AG22" s="85"/>
      <c r="AH22" s="78"/>
      <c r="AK22" s="85"/>
      <c r="AL22" s="78"/>
    </row>
    <row r="23" spans="1:39" x14ac:dyDescent="0.25">
      <c r="A23" s="157"/>
      <c r="B23" s="157"/>
      <c r="C23" s="156">
        <f>SMALL(A7:SA7,1)</f>
        <v>2.5029872106365758E-2</v>
      </c>
      <c r="D23" s="157"/>
      <c r="E23" s="157"/>
      <c r="F23" s="157"/>
      <c r="G23" s="156">
        <f>SMALL(A7:SA7,2)</f>
        <v>2.5393709710421319E-2</v>
      </c>
      <c r="H23" s="157"/>
      <c r="I23" s="157"/>
      <c r="J23" s="157"/>
      <c r="K23" s="156">
        <f>SMALL($A$7:$SA$7,3)</f>
        <v>0.20044664543966206</v>
      </c>
      <c r="L23" s="157"/>
      <c r="M23" s="157"/>
      <c r="N23" s="157"/>
      <c r="O23" s="156">
        <f>SMALL($A$7:$SA$7,4)</f>
        <v>0.40046730413393306</v>
      </c>
      <c r="P23" s="157"/>
      <c r="Q23" s="157"/>
      <c r="R23" s="157"/>
      <c r="S23" s="156">
        <f>SMALL($A$7:$SA$7,5)</f>
        <v>0.43252509375064108</v>
      </c>
      <c r="T23" s="157"/>
      <c r="U23" s="157"/>
      <c r="V23" s="157"/>
      <c r="W23" s="156">
        <f>SMALL($A$7:$SA$7,6)</f>
        <v>0.48924801380973548</v>
      </c>
      <c r="X23" s="157"/>
      <c r="Y23" s="157"/>
      <c r="Z23" s="157"/>
      <c r="AA23" s="156">
        <f>SMALL($A$7:$SA$7,7)</f>
        <v>0.58180925873417522</v>
      </c>
      <c r="AB23" s="157"/>
      <c r="AC23" s="157"/>
      <c r="AD23" s="157"/>
      <c r="AE23" s="156">
        <f>SMALL($A$7:$SA$7,8)</f>
        <v>0.66466478714303179</v>
      </c>
      <c r="AF23" s="157"/>
      <c r="AG23" s="157"/>
      <c r="AH23" s="157"/>
      <c r="AI23" s="156">
        <f>SMALL($A$7:$SA$7,9)</f>
        <v>0.66466478714303179</v>
      </c>
      <c r="AJ23" s="157"/>
      <c r="AK23" s="157"/>
      <c r="AL23" s="157"/>
      <c r="AM23" s="156">
        <f>SMALL($A$7:$SA$7,10)</f>
        <v>0.71508836895981887</v>
      </c>
    </row>
    <row r="24" spans="1:39" x14ac:dyDescent="0.25">
      <c r="A24" s="69">
        <f>SUM(A25:A29)</f>
        <v>0</v>
      </c>
      <c r="B24" s="90" t="s">
        <v>17</v>
      </c>
      <c r="E24" s="69">
        <f>SUM(E25:E29)</f>
        <v>0</v>
      </c>
      <c r="F24" s="90" t="s">
        <v>17</v>
      </c>
      <c r="I24" s="69">
        <f>SUM(I25:I29)</f>
        <v>0</v>
      </c>
      <c r="J24" s="90" t="s">
        <v>17</v>
      </c>
      <c r="M24" s="69">
        <f>SUM(M25:M29)</f>
        <v>0</v>
      </c>
      <c r="N24" s="90" t="s">
        <v>17</v>
      </c>
      <c r="Q24" s="69">
        <f>SUM(Q25:Q29)</f>
        <v>0</v>
      </c>
      <c r="R24" s="90" t="s">
        <v>17</v>
      </c>
      <c r="U24" s="69">
        <f>SUM(U25:U29)</f>
        <v>0</v>
      </c>
      <c r="V24" s="90" t="s">
        <v>17</v>
      </c>
      <c r="Y24" s="69">
        <f>SUM(Y25:Y29)</f>
        <v>0</v>
      </c>
      <c r="Z24" s="90" t="s">
        <v>17</v>
      </c>
      <c r="AC24" s="69">
        <f>SUM(AC25:AC29)</f>
        <v>0</v>
      </c>
      <c r="AD24" s="90" t="s">
        <v>17</v>
      </c>
      <c r="AG24" s="69">
        <f>SUM(AG25:AG29)</f>
        <v>0</v>
      </c>
      <c r="AH24" s="90" t="s">
        <v>17</v>
      </c>
      <c r="AK24" s="69">
        <f>SUM(AK25:AK29)</f>
        <v>0</v>
      </c>
      <c r="AL24" s="90" t="s">
        <v>17</v>
      </c>
    </row>
    <row r="25" spans="1:39" x14ac:dyDescent="0.25">
      <c r="A25" s="93"/>
      <c r="B25" s="93"/>
      <c r="E25" s="93"/>
      <c r="F25" s="93"/>
      <c r="I25" s="93"/>
      <c r="J25" s="93"/>
      <c r="M25" s="93"/>
      <c r="N25" s="93"/>
      <c r="Q25" s="93"/>
      <c r="R25" s="93"/>
      <c r="U25" s="93"/>
      <c r="V25" s="93"/>
      <c r="Y25" s="93"/>
      <c r="Z25" s="93"/>
      <c r="AC25" s="93"/>
      <c r="AD25" s="93"/>
      <c r="AG25" s="93"/>
      <c r="AH25" s="93"/>
      <c r="AK25" s="93"/>
      <c r="AL25" s="93"/>
    </row>
    <row r="26" spans="1:39" x14ac:dyDescent="0.25">
      <c r="A26" s="93"/>
      <c r="B26" s="93"/>
      <c r="E26" s="93"/>
      <c r="F26" s="93"/>
      <c r="I26" s="93"/>
      <c r="J26" s="93"/>
      <c r="M26" s="93"/>
      <c r="N26" s="93"/>
      <c r="Q26" s="93"/>
      <c r="R26" s="93"/>
      <c r="U26" s="93"/>
      <c r="V26" s="93"/>
      <c r="Y26" s="93"/>
      <c r="Z26" s="93"/>
      <c r="AC26" s="93"/>
      <c r="AD26" s="93"/>
      <c r="AG26" s="93"/>
      <c r="AH26" s="93"/>
      <c r="AK26" s="93"/>
      <c r="AL26" s="93"/>
    </row>
    <row r="27" spans="1:39" x14ac:dyDescent="0.25">
      <c r="A27" s="93"/>
      <c r="B27" s="93"/>
      <c r="E27" s="93"/>
      <c r="F27" s="93"/>
      <c r="I27" s="93"/>
      <c r="J27" s="93"/>
      <c r="M27" s="93"/>
      <c r="N27" s="93"/>
      <c r="Q27" s="93"/>
      <c r="R27" s="93"/>
      <c r="U27" s="93"/>
      <c r="V27" s="93"/>
      <c r="Y27" s="93"/>
      <c r="Z27" s="93"/>
      <c r="AC27" s="93"/>
      <c r="AD27" s="93"/>
      <c r="AG27" s="93"/>
      <c r="AH27" s="93"/>
      <c r="AK27" s="93"/>
      <c r="AL27" s="93"/>
    </row>
    <row r="28" spans="1:39" x14ac:dyDescent="0.25">
      <c r="A28" s="93"/>
      <c r="B28" s="93"/>
      <c r="E28" s="93"/>
      <c r="F28" s="93"/>
      <c r="I28" s="93"/>
      <c r="J28" s="93"/>
      <c r="M28" s="93"/>
      <c r="N28" s="93"/>
      <c r="Q28" s="93"/>
      <c r="R28" s="93"/>
      <c r="U28" s="93"/>
      <c r="V28" s="93"/>
      <c r="Y28" s="93"/>
      <c r="Z28" s="93"/>
      <c r="AC28" s="93"/>
      <c r="AD28" s="93"/>
      <c r="AG28" s="93"/>
      <c r="AH28" s="93"/>
      <c r="AK28" s="93"/>
      <c r="AL28" s="93"/>
    </row>
    <row r="29" spans="1:39" x14ac:dyDescent="0.25">
      <c r="A29" s="98"/>
      <c r="B29" s="98"/>
      <c r="E29" s="98"/>
      <c r="F29" s="98"/>
      <c r="I29" s="98"/>
      <c r="J29" s="98"/>
      <c r="M29" s="98"/>
      <c r="N29" s="98"/>
      <c r="Q29" s="98"/>
      <c r="R29" s="98"/>
      <c r="U29" s="98"/>
      <c r="V29" s="98"/>
      <c r="Y29" s="98"/>
      <c r="Z29" s="98"/>
      <c r="AC29" s="98"/>
      <c r="AD29" s="98"/>
      <c r="AG29" s="98"/>
      <c r="AH29" s="98"/>
      <c r="AK29" s="98"/>
      <c r="AL29" s="98"/>
    </row>
  </sheetData>
  <conditionalFormatting sqref="B2:B13 F7 J7 N7 R7 V7 Z7 AD7 AH7 AL7 AP7 AT7 AX7 BB7 BF7 BJ7 BN7 BR7 BV7 BZ7 CD7 CH7 CL7 CP7 CT7 CX7 DB7 DF7 DJ7 DN7 DR7 DV7 DZ7 ED7 EH7 EL7 EP7 ET7 EX7 FB7 FF7 FJ7 FN7 FR7 FV7 FZ7 GD7 GH7 GL7 GP7 GT7 GX7 HB7 HF7 HJ7 HN7 HR7 HV7 HZ7 ID7 IH7 IL7 IP7 IT7 IX7 JB7 JF7 JJ7 JN7 JR7 JV7 JZ7 KD7 KH7 KL7 KP7 KT7 KX7 LB7 LF7 LJ7 LN7 LR7 LV7 LZ7 MD7 MH7 ML7 MP7 MT7 MX7 NB7 NF7 NJ7 NN7 NR7 NV7 NZ7 OD7 OH7 OL7 OP7 OT7 OX7 PB7 PF7 PJ7 PN7 PR7 PV7 PZ7 QD7 QH7 QL7 QP7 QT7 QX7 RB7 RF7 RJ7 RN7 RR7 RV7 RZ7 B18:B29 F18:F29 J18:J29 N18:N29 R18:R29 V18:V29 Z18:Z29 AD18:AD29 AH18:AH29 AL18:AL29">
    <cfRule type="expression" dxfId="10" priority="1">
      <formula>COUNTIF($A$2:$A$13,A2)&gt;1</formula>
    </cfRule>
  </conditionalFormatting>
  <conditionalFormatting sqref="F2:F13">
    <cfRule type="expression" dxfId="9" priority="2">
      <formula>COUNTIF($F$2:$F$13,F2)&gt;1</formula>
    </cfRule>
  </conditionalFormatting>
  <conditionalFormatting sqref="J2:J13">
    <cfRule type="expression" dxfId="8" priority="3">
      <formula>COUNTIF($J$2:$J$13,J2)&gt;1</formula>
    </cfRule>
  </conditionalFormatting>
  <conditionalFormatting sqref="N2:N13">
    <cfRule type="expression" dxfId="7" priority="4">
      <formula>COUNTIF($N$2:$N$13,N2)&gt;1</formula>
    </cfRule>
  </conditionalFormatting>
  <conditionalFormatting sqref="R2:R13">
    <cfRule type="expression" dxfId="6" priority="5">
      <formula>COUNTIF($R$2:$R$13,R2)&gt;1</formula>
    </cfRule>
  </conditionalFormatting>
  <conditionalFormatting sqref="V1:V13">
    <cfRule type="expression" dxfId="5" priority="6">
      <formula>COUNTIF($V$2:$V$13,V2)&gt;1</formula>
    </cfRule>
  </conditionalFormatting>
  <conditionalFormatting sqref="AD2:AD13">
    <cfRule type="expression" dxfId="4" priority="7">
      <formula>COUNTIF($AD$2:$AD$13,AD2)&gt;1</formula>
    </cfRule>
  </conditionalFormatting>
  <conditionalFormatting sqref="AH2:AH13">
    <cfRule type="expression" dxfId="3" priority="8">
      <formula>COUNTIF($AH$2:$AH$13,AH2)&gt;1</formula>
    </cfRule>
  </conditionalFormatting>
  <conditionalFormatting sqref="AL2:AL13">
    <cfRule type="expression" dxfId="2" priority="9">
      <formula>COUNTIF($AL$2:$AL$13,AL2)&gt;1</formula>
    </cfRule>
  </conditionalFormatting>
  <conditionalFormatting sqref="BF2:BF13 BJ2:BJ13 BN2:BN13 BR2:BR13 BV2:BV13 BZ2:BZ13 CD2:CD13 CH2:CH13 CL2:CL13 CP2:CP13 CT2:CT13 CX2:CX13 DB2:DB13 DF2:DF13 DJ2:DJ13 DN2:DN13 DR2:DR13 DV2:DV13 DZ2:DZ13 ED2:ED13 EH2:EH13 EL2:EL13 EP2:EP13 ET2:ET13 EX2:EX13 FB2:FB13 FF2:FF13 FJ2:FJ13 FN2:FN13 FR2:FR13 FV2:FV13 FZ2:FZ13 GD2:GD13 GH2:GH13 GL2:GL13 GP2:GP13 GT2:GT13 GX2:GX13 HB2:HB13 HF2:HF13 HJ2:HJ13 HN2:HN13 HR2:HR13 HV2:HV13 HZ2:HZ13 ID2:ID13 IH2:IH13 IL2:IL13 IP2:IP13 IT2:IT13 IX2:IX13 JB2:JB13 JF2:JF13 JJ2:JJ13 JN2:JN13 JR2:JR13 JV2:JV13 JZ2:JZ13 KD2:KD13 KH2:KH13 KL2:KL13 KP2:KP13 KT2:KT13 KX2:KX13 LB2:LB13 LF2:LF13 LJ2:LJ13 LN2:LN13 LR2:LR13 LV2:LV13 LZ2:LZ13 MD2:MD13 MH2:MH13 ML2:ML13 MP2:MP13 MT2:MT13 MX2:MX13 NB2:NB13 NF2:NF13 NJ2:NJ13 NN2:NN13 NR2:NR13 NV2:NV13 NZ2:NZ13 OD2:OD13 OH2:OH13 OL2:OL13 OP2:OP13 OT2:OT13 OX2:OX13 PB2:PB13 PF2:PF13 PJ2:PJ13 PN2:PN13 PR2:PR13 PV2:PV13 PZ2:PZ13 QD2:QD13 QH2:QH13 QL2:QL13 QP2:QP13 QT2:QT13 QX2:QX13 RB2:RB13 RF2:RF13 RJ2:RJ13 RN2:RN13 RR2:RR13 RV2:RV13 RZ2:RZ13">
    <cfRule type="expression" dxfId="1" priority="10">
      <formula>COUNTIF(BF$2:BF$13,BF2)&gt;1</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7"/>
  <sheetViews>
    <sheetView workbookViewId="0"/>
  </sheetViews>
  <sheetFormatPr baseColWidth="10" defaultColWidth="14.42578125" defaultRowHeight="15" customHeight="1" outlineLevelCol="1" x14ac:dyDescent="0.25"/>
  <cols>
    <col min="1" max="1" width="3.85546875" customWidth="1"/>
    <col min="2" max="2" width="6" customWidth="1"/>
    <col min="3" max="3" width="10.7109375" customWidth="1"/>
    <col min="4" max="4" width="4.140625" customWidth="1"/>
    <col min="5" max="5" width="5.28515625" customWidth="1" outlineLevel="1"/>
    <col min="6" max="6" width="6.140625" customWidth="1"/>
    <col min="7" max="7" width="5.85546875" customWidth="1"/>
    <col min="8" max="8" width="6.28515625" customWidth="1"/>
    <col min="9" max="10" width="4.7109375" hidden="1" customWidth="1" outlineLevel="1"/>
    <col min="11" max="11" width="5" hidden="1" customWidth="1" outlineLevel="1"/>
    <col min="12" max="12" width="5.42578125" hidden="1" customWidth="1" outlineLevel="1"/>
    <col min="13" max="13" width="10.7109375" customWidth="1" collapsed="1"/>
    <col min="14" max="26" width="10.7109375" customWidth="1"/>
  </cols>
  <sheetData>
    <row r="1" spans="1:26" x14ac:dyDescent="0.25">
      <c r="A1" s="1" t="s">
        <v>0</v>
      </c>
      <c r="B1" s="1" t="e">
        <f>#REF!</f>
        <v>#REF!</v>
      </c>
      <c r="C1" s="1" t="e">
        <f>#REF!</f>
        <v>#REF!</v>
      </c>
      <c r="D1" s="3" t="s">
        <v>308</v>
      </c>
      <c r="E1" s="1" t="s">
        <v>309</v>
      </c>
      <c r="F1" s="1" t="s">
        <v>5</v>
      </c>
      <c r="G1" s="1" t="s">
        <v>6</v>
      </c>
      <c r="H1" s="1" t="s">
        <v>7</v>
      </c>
      <c r="I1" s="1" t="s">
        <v>8</v>
      </c>
      <c r="J1" s="1" t="s">
        <v>310</v>
      </c>
      <c r="K1" s="1" t="s">
        <v>311</v>
      </c>
      <c r="L1" s="1" t="s">
        <v>312</v>
      </c>
      <c r="M1" s="154"/>
      <c r="N1" s="154"/>
      <c r="O1" s="154"/>
      <c r="P1" s="154"/>
      <c r="Q1" s="154"/>
      <c r="R1" s="154"/>
      <c r="S1" s="154"/>
      <c r="T1" s="154"/>
      <c r="U1" s="154"/>
      <c r="V1" s="154"/>
      <c r="W1" s="154"/>
      <c r="X1" s="154"/>
      <c r="Y1" s="154"/>
      <c r="Z1" s="154"/>
    </row>
    <row r="2" spans="1:26" x14ac:dyDescent="0.25">
      <c r="A2" s="7" t="e">
        <f t="shared" ref="A2:A21" si="0">IF(B2&gt;9,1,"")</f>
        <v>#REF!</v>
      </c>
      <c r="B2" s="7" t="e">
        <f>MAX(B3:B187)+0.01</f>
        <v>#REF!</v>
      </c>
      <c r="C2" s="5" t="s">
        <v>4</v>
      </c>
      <c r="D2" s="5" t="e">
        <f t="shared" ref="D2:L2" si="1">AVERAGE(D3:D187)</f>
        <v>#REF!</v>
      </c>
      <c r="E2" s="4" t="e">
        <f t="shared" si="1"/>
        <v>#REF!</v>
      </c>
      <c r="F2" s="4" t="e">
        <f t="shared" si="1"/>
        <v>#REF!</v>
      </c>
      <c r="G2" s="4" t="e">
        <f t="shared" si="1"/>
        <v>#REF!</v>
      </c>
      <c r="H2" s="4" t="e">
        <f t="shared" si="1"/>
        <v>#REF!</v>
      </c>
      <c r="I2" s="4" t="e">
        <f t="shared" si="1"/>
        <v>#REF!</v>
      </c>
      <c r="J2" s="5">
        <f t="shared" si="1"/>
        <v>6</v>
      </c>
      <c r="K2" s="5">
        <f t="shared" si="1"/>
        <v>6.9444444444444446</v>
      </c>
      <c r="L2" s="5">
        <f t="shared" si="1"/>
        <v>6.7222222222222223</v>
      </c>
    </row>
    <row r="3" spans="1:26" x14ac:dyDescent="0.25">
      <c r="A3" s="7" t="e">
        <f t="shared" si="0"/>
        <v>#REF!</v>
      </c>
      <c r="B3" s="5" t="e">
        <f>#REF!</f>
        <v>#REF!</v>
      </c>
      <c r="C3" s="5" t="e">
        <f>IF(#REF!="","",#REF!)</f>
        <v>#REF!</v>
      </c>
      <c r="D3" s="5" t="e">
        <f>IF(#REF!="","",#REF!/MAX(#REF!:#REF!)*10)</f>
        <v>#REF!</v>
      </c>
      <c r="E3" s="4" t="e">
        <f>#REF!</f>
        <v>#REF!</v>
      </c>
      <c r="F3" s="8" t="e">
        <f>+#REF!</f>
        <v>#REF!</v>
      </c>
      <c r="G3" s="8" t="e">
        <f>+#REF!</f>
        <v>#REF!</v>
      </c>
      <c r="H3" s="8" t="e">
        <f>+#REF!</f>
        <v>#REF!</v>
      </c>
      <c r="I3" s="4" t="e">
        <f>'Distance parcourue'!F16</f>
        <v>#REF!</v>
      </c>
      <c r="J3" s="5">
        <v>10</v>
      </c>
      <c r="K3" s="5">
        <v>8</v>
      </c>
      <c r="L3" s="5">
        <v>9</v>
      </c>
    </row>
    <row r="4" spans="1:26" x14ac:dyDescent="0.25">
      <c r="A4" s="7" t="e">
        <f t="shared" si="0"/>
        <v>#REF!</v>
      </c>
      <c r="B4" s="5" t="e">
        <f>#REF!</f>
        <v>#REF!</v>
      </c>
      <c r="C4" s="5" t="e">
        <f>IF(#REF!="","",#REF!)</f>
        <v>#REF!</v>
      </c>
      <c r="D4" s="5" t="e">
        <f>IF(#REF!="","",#REF!/MAX(#REF!:#REF!)*10)</f>
        <v>#REF!</v>
      </c>
      <c r="E4" s="4" t="e">
        <f>#REF!</f>
        <v>#REF!</v>
      </c>
      <c r="F4" s="8" t="e">
        <f>+#REF!</f>
        <v>#REF!</v>
      </c>
      <c r="G4" s="8" t="e">
        <f>+#REF!</f>
        <v>#REF!</v>
      </c>
      <c r="H4" s="8" t="e">
        <f>+#REF!</f>
        <v>#REF!</v>
      </c>
      <c r="I4" s="4" t="e">
        <f>'Distance parcourue'!F17</f>
        <v>#REF!</v>
      </c>
      <c r="J4" s="5">
        <v>8</v>
      </c>
      <c r="K4" s="5">
        <v>8</v>
      </c>
      <c r="L4" s="5">
        <v>8</v>
      </c>
    </row>
    <row r="5" spans="1:26" x14ac:dyDescent="0.25">
      <c r="A5" s="7" t="e">
        <f t="shared" si="0"/>
        <v>#REF!</v>
      </c>
      <c r="B5" s="5" t="e">
        <f>#REF!</f>
        <v>#REF!</v>
      </c>
      <c r="C5" s="5" t="e">
        <f>IF(#REF!="","",#REF!)</f>
        <v>#REF!</v>
      </c>
      <c r="D5" s="5" t="e">
        <f>IF(#REF!="","",#REF!/MAX(#REF!:#REF!)*10)</f>
        <v>#REF!</v>
      </c>
      <c r="E5" s="4" t="e">
        <f>#REF!</f>
        <v>#REF!</v>
      </c>
      <c r="F5" s="8" t="e">
        <f>+#REF!</f>
        <v>#REF!</v>
      </c>
      <c r="G5" s="8" t="e">
        <f>+#REF!</f>
        <v>#REF!</v>
      </c>
      <c r="H5" s="8" t="e">
        <f>+#REF!</f>
        <v>#REF!</v>
      </c>
      <c r="I5" s="4" t="e">
        <f>'Distance parcourue'!F18</f>
        <v>#REF!</v>
      </c>
      <c r="J5" s="5">
        <v>3</v>
      </c>
      <c r="K5" s="5">
        <v>2</v>
      </c>
      <c r="L5" s="5">
        <v>4</v>
      </c>
    </row>
    <row r="6" spans="1:26" x14ac:dyDescent="0.25">
      <c r="A6" s="7" t="e">
        <f t="shared" si="0"/>
        <v>#REF!</v>
      </c>
      <c r="B6" s="5" t="e">
        <f>#REF!</f>
        <v>#REF!</v>
      </c>
      <c r="C6" s="5" t="e">
        <f>IF(#REF!="","",#REF!)</f>
        <v>#REF!</v>
      </c>
      <c r="D6" s="5" t="e">
        <f>IF(#REF!="","",#REF!/MAX(#REF!:#REF!)*10)</f>
        <v>#REF!</v>
      </c>
      <c r="E6" s="4" t="e">
        <f>#REF!</f>
        <v>#REF!</v>
      </c>
      <c r="F6" s="8" t="e">
        <f>+#REF!</f>
        <v>#REF!</v>
      </c>
      <c r="G6" s="8" t="e">
        <f>+#REF!</f>
        <v>#REF!</v>
      </c>
      <c r="H6" s="8" t="e">
        <f>+#REF!</f>
        <v>#REF!</v>
      </c>
      <c r="I6" s="4" t="e">
        <f>'Distance parcourue'!F19</f>
        <v>#REF!</v>
      </c>
      <c r="J6" s="5">
        <v>2</v>
      </c>
      <c r="K6" s="5">
        <v>6</v>
      </c>
      <c r="L6" s="5">
        <v>2</v>
      </c>
    </row>
    <row r="7" spans="1:26" x14ac:dyDescent="0.25">
      <c r="A7" s="7" t="e">
        <f t="shared" si="0"/>
        <v>#REF!</v>
      </c>
      <c r="B7" s="5" t="e">
        <f>#REF!</f>
        <v>#REF!</v>
      </c>
      <c r="C7" s="5" t="e">
        <f>IF(#REF!="","",#REF!)</f>
        <v>#REF!</v>
      </c>
      <c r="D7" s="5" t="e">
        <f>IF(#REF!="","",#REF!/MAX(#REF!:#REF!)*10)</f>
        <v>#REF!</v>
      </c>
      <c r="E7" s="4" t="e">
        <f>#REF!</f>
        <v>#REF!</v>
      </c>
      <c r="F7" s="8" t="e">
        <f>+#REF!</f>
        <v>#REF!</v>
      </c>
      <c r="G7" s="8" t="e">
        <f>+#REF!</f>
        <v>#REF!</v>
      </c>
      <c r="H7" s="8" t="e">
        <f>+#REF!</f>
        <v>#REF!</v>
      </c>
      <c r="I7" s="4" t="e">
        <f>'Distance parcourue'!F20</f>
        <v>#REF!</v>
      </c>
      <c r="J7" s="5">
        <v>3</v>
      </c>
      <c r="K7" s="5">
        <v>8</v>
      </c>
      <c r="L7" s="5">
        <v>8</v>
      </c>
    </row>
    <row r="8" spans="1:26" x14ac:dyDescent="0.25">
      <c r="A8" s="7" t="e">
        <f t="shared" si="0"/>
        <v>#REF!</v>
      </c>
      <c r="B8" s="5" t="e">
        <f>#REF!</f>
        <v>#REF!</v>
      </c>
      <c r="C8" s="5" t="e">
        <f>IF(#REF!="","",#REF!)</f>
        <v>#REF!</v>
      </c>
      <c r="D8" s="5" t="e">
        <f>IF(#REF!="","",#REF!/MAX(#REF!:#REF!)*10)</f>
        <v>#REF!</v>
      </c>
      <c r="E8" s="4" t="e">
        <f>#REF!</f>
        <v>#REF!</v>
      </c>
      <c r="F8" s="8" t="e">
        <f>+#REF!</f>
        <v>#REF!</v>
      </c>
      <c r="G8" s="8" t="e">
        <f>+#REF!</f>
        <v>#REF!</v>
      </c>
      <c r="H8" s="8" t="e">
        <f>+#REF!</f>
        <v>#REF!</v>
      </c>
      <c r="I8" s="4" t="e">
        <f>'Distance parcourue'!F21</f>
        <v>#REF!</v>
      </c>
      <c r="J8" s="5">
        <v>10</v>
      </c>
      <c r="K8" s="5">
        <v>9</v>
      </c>
      <c r="L8" s="5">
        <v>9</v>
      </c>
    </row>
    <row r="9" spans="1:26" x14ac:dyDescent="0.25">
      <c r="A9" s="7" t="e">
        <f t="shared" si="0"/>
        <v>#REF!</v>
      </c>
      <c r="B9" s="5" t="e">
        <f>#REF!</f>
        <v>#REF!</v>
      </c>
      <c r="C9" s="5" t="e">
        <f>IF(#REF!="","",#REF!)</f>
        <v>#REF!</v>
      </c>
      <c r="D9" s="5" t="e">
        <f>IF(#REF!="","",#REF!/MAX(#REF!:#REF!)*10)</f>
        <v>#REF!</v>
      </c>
      <c r="E9" s="4" t="e">
        <f>#REF!</f>
        <v>#REF!</v>
      </c>
      <c r="F9" s="8" t="e">
        <f>+#REF!</f>
        <v>#REF!</v>
      </c>
      <c r="G9" s="8" t="e">
        <f>+#REF!</f>
        <v>#REF!</v>
      </c>
      <c r="H9" s="8" t="e">
        <f>+#REF!</f>
        <v>#REF!</v>
      </c>
      <c r="I9" s="4" t="e">
        <f>'Distance parcourue'!F22</f>
        <v>#REF!</v>
      </c>
      <c r="J9" s="5">
        <v>7</v>
      </c>
      <c r="K9" s="5">
        <v>8</v>
      </c>
      <c r="L9" s="5">
        <v>7</v>
      </c>
    </row>
    <row r="10" spans="1:26" x14ac:dyDescent="0.25">
      <c r="A10" s="7" t="e">
        <f t="shared" si="0"/>
        <v>#REF!</v>
      </c>
      <c r="B10" s="5" t="e">
        <f>#REF!</f>
        <v>#REF!</v>
      </c>
      <c r="C10" s="5" t="e">
        <f>IF(#REF!="","",#REF!)</f>
        <v>#REF!</v>
      </c>
      <c r="D10" s="5" t="e">
        <f>IF(#REF!="","",#REF!/MAX(#REF!:#REF!)*10)</f>
        <v>#REF!</v>
      </c>
      <c r="E10" s="4" t="e">
        <f>#REF!</f>
        <v>#REF!</v>
      </c>
      <c r="F10" s="8" t="e">
        <f>+#REF!</f>
        <v>#REF!</v>
      </c>
      <c r="G10" s="8" t="e">
        <f>+#REF!</f>
        <v>#REF!</v>
      </c>
      <c r="H10" s="8" t="e">
        <f>+#REF!</f>
        <v>#REF!</v>
      </c>
      <c r="I10" s="4" t="e">
        <f>'Distance parcourue'!F23</f>
        <v>#REF!</v>
      </c>
      <c r="J10" s="5">
        <v>8</v>
      </c>
      <c r="K10" s="5">
        <v>7</v>
      </c>
      <c r="L10" s="5">
        <v>10</v>
      </c>
    </row>
    <row r="11" spans="1:26" x14ac:dyDescent="0.25">
      <c r="A11" s="7" t="e">
        <f t="shared" si="0"/>
        <v>#REF!</v>
      </c>
      <c r="B11" s="5" t="e">
        <f>#REF!</f>
        <v>#REF!</v>
      </c>
      <c r="C11" s="5" t="e">
        <f>IF(#REF!="","",#REF!)</f>
        <v>#REF!</v>
      </c>
      <c r="D11" s="5" t="e">
        <f>IF(#REF!="","",#REF!/MAX(#REF!:#REF!)*10)</f>
        <v>#REF!</v>
      </c>
      <c r="E11" s="4" t="e">
        <f>#REF!</f>
        <v>#REF!</v>
      </c>
      <c r="F11" s="8" t="e">
        <f>+#REF!</f>
        <v>#REF!</v>
      </c>
      <c r="G11" s="8" t="e">
        <f>+#REF!</f>
        <v>#REF!</v>
      </c>
      <c r="H11" s="8" t="e">
        <f>+#REF!</f>
        <v>#REF!</v>
      </c>
      <c r="I11" s="4" t="e">
        <f>'Distance parcourue'!F24</f>
        <v>#REF!</v>
      </c>
      <c r="J11" s="5">
        <v>6</v>
      </c>
      <c r="K11" s="5">
        <v>8</v>
      </c>
      <c r="L11" s="5">
        <v>8</v>
      </c>
    </row>
    <row r="12" spans="1:26" x14ac:dyDescent="0.25">
      <c r="A12" s="7" t="e">
        <f t="shared" si="0"/>
        <v>#REF!</v>
      </c>
      <c r="B12" s="5" t="e">
        <f>#REF!</f>
        <v>#REF!</v>
      </c>
      <c r="C12" s="5" t="e">
        <f>IF(#REF!="","",#REF!)</f>
        <v>#REF!</v>
      </c>
      <c r="D12" s="5" t="e">
        <f>IF(#REF!="","",#REF!/MAX(#REF!:#REF!)*10)</f>
        <v>#REF!</v>
      </c>
      <c r="E12" s="4" t="e">
        <f>#REF!</f>
        <v>#REF!</v>
      </c>
      <c r="F12" s="8" t="e">
        <f>+#REF!</f>
        <v>#REF!</v>
      </c>
      <c r="G12" s="8" t="e">
        <f>+#REF!</f>
        <v>#REF!</v>
      </c>
      <c r="H12" s="8" t="e">
        <f>+#REF!</f>
        <v>#REF!</v>
      </c>
      <c r="I12" s="4" t="e">
        <f>'Distance parcourue'!F25</f>
        <v>#REF!</v>
      </c>
      <c r="J12" s="5">
        <v>4</v>
      </c>
      <c r="K12" s="5">
        <v>3</v>
      </c>
      <c r="L12" s="5">
        <v>4</v>
      </c>
    </row>
    <row r="13" spans="1:26" x14ac:dyDescent="0.25">
      <c r="A13" s="7" t="e">
        <f t="shared" si="0"/>
        <v>#REF!</v>
      </c>
      <c r="B13" s="5" t="e">
        <f>#REF!</f>
        <v>#REF!</v>
      </c>
      <c r="C13" s="5" t="e">
        <f>IF(#REF!="","",#REF!)</f>
        <v>#REF!</v>
      </c>
      <c r="D13" s="5" t="e">
        <f>IF(#REF!="","",#REF!/MAX(#REF!:#REF!)*10)</f>
        <v>#REF!</v>
      </c>
      <c r="E13" s="4" t="e">
        <f>#REF!</f>
        <v>#REF!</v>
      </c>
      <c r="F13" s="8" t="e">
        <f>+#REF!</f>
        <v>#REF!</v>
      </c>
      <c r="G13" s="8" t="e">
        <f>+#REF!</f>
        <v>#REF!</v>
      </c>
      <c r="H13" s="8" t="e">
        <f>+#REF!</f>
        <v>#REF!</v>
      </c>
      <c r="I13" s="4" t="e">
        <f>'Distance parcourue'!F26</f>
        <v>#REF!</v>
      </c>
      <c r="J13" s="5">
        <v>4</v>
      </c>
      <c r="K13" s="5">
        <v>5</v>
      </c>
      <c r="L13" s="5">
        <v>2</v>
      </c>
    </row>
    <row r="14" spans="1:26" x14ac:dyDescent="0.25">
      <c r="A14" s="7" t="e">
        <f t="shared" si="0"/>
        <v>#REF!</v>
      </c>
      <c r="B14" s="5" t="e">
        <f>#REF!</f>
        <v>#REF!</v>
      </c>
      <c r="C14" s="5" t="e">
        <f>IF(#REF!="","",#REF!)</f>
        <v>#REF!</v>
      </c>
      <c r="D14" s="5" t="e">
        <f>IF(#REF!="","",#REF!/MAX(#REF!:#REF!)*10)</f>
        <v>#REF!</v>
      </c>
      <c r="E14" s="4" t="e">
        <f>#REF!</f>
        <v>#REF!</v>
      </c>
      <c r="F14" s="8" t="e">
        <f>+#REF!</f>
        <v>#REF!</v>
      </c>
      <c r="G14" s="8" t="e">
        <f>+#REF!</f>
        <v>#REF!</v>
      </c>
      <c r="H14" s="8" t="e">
        <f>+#REF!</f>
        <v>#REF!</v>
      </c>
      <c r="I14" s="4" t="e">
        <f>'Distance parcourue'!F27</f>
        <v>#REF!</v>
      </c>
      <c r="J14" s="5">
        <v>7</v>
      </c>
      <c r="K14" s="5">
        <v>8</v>
      </c>
      <c r="L14" s="5">
        <v>8</v>
      </c>
    </row>
    <row r="15" spans="1:26" x14ac:dyDescent="0.25">
      <c r="A15" s="7" t="e">
        <f t="shared" si="0"/>
        <v>#REF!</v>
      </c>
      <c r="B15" s="5" t="e">
        <f>#REF!</f>
        <v>#REF!</v>
      </c>
      <c r="C15" s="5" t="e">
        <f>IF(#REF!="","",#REF!)</f>
        <v>#REF!</v>
      </c>
      <c r="D15" s="5" t="e">
        <f>IF(#REF!="","",#REF!/MAX(#REF!:#REF!)*10)</f>
        <v>#REF!</v>
      </c>
      <c r="E15" s="4" t="e">
        <f>#REF!</f>
        <v>#REF!</v>
      </c>
      <c r="F15" s="8" t="e">
        <f>+#REF!</f>
        <v>#REF!</v>
      </c>
      <c r="G15" s="8" t="e">
        <f>+#REF!</f>
        <v>#REF!</v>
      </c>
      <c r="H15" s="8" t="e">
        <f>+#REF!</f>
        <v>#REF!</v>
      </c>
      <c r="I15" s="4" t="e">
        <f>'Distance parcourue'!F28</f>
        <v>#REF!</v>
      </c>
      <c r="J15" s="5">
        <v>6</v>
      </c>
      <c r="K15" s="5">
        <v>8</v>
      </c>
      <c r="L15" s="5">
        <v>8</v>
      </c>
    </row>
    <row r="16" spans="1:26" x14ac:dyDescent="0.25">
      <c r="A16" s="7" t="e">
        <f t="shared" si="0"/>
        <v>#REF!</v>
      </c>
      <c r="B16" s="5" t="e">
        <f>#REF!</f>
        <v>#REF!</v>
      </c>
      <c r="C16" s="5" t="e">
        <f>IF(#REF!="","",#REF!)</f>
        <v>#REF!</v>
      </c>
      <c r="D16" s="5" t="e">
        <f>IF(#REF!="","",#REF!/MAX(#REF!:#REF!)*10)</f>
        <v>#REF!</v>
      </c>
      <c r="E16" s="4" t="e">
        <f>#REF!</f>
        <v>#REF!</v>
      </c>
      <c r="F16" s="8" t="e">
        <f>+#REF!</f>
        <v>#REF!</v>
      </c>
      <c r="G16" s="8" t="e">
        <f>+#REF!</f>
        <v>#REF!</v>
      </c>
      <c r="H16" s="8" t="e">
        <f>+#REF!</f>
        <v>#REF!</v>
      </c>
      <c r="I16" s="4" t="e">
        <f>'Distance parcourue'!F29</f>
        <v>#REF!</v>
      </c>
      <c r="J16" s="5">
        <v>9</v>
      </c>
      <c r="K16" s="5">
        <v>8</v>
      </c>
      <c r="L16" s="5">
        <v>8</v>
      </c>
    </row>
    <row r="17" spans="1:12" x14ac:dyDescent="0.25">
      <c r="A17" s="7" t="e">
        <f t="shared" si="0"/>
        <v>#REF!</v>
      </c>
      <c r="B17" s="5" t="e">
        <f>#REF!</f>
        <v>#REF!</v>
      </c>
      <c r="C17" s="5" t="e">
        <f>IF(#REF!="","",#REF!)</f>
        <v>#REF!</v>
      </c>
      <c r="D17" s="5" t="e">
        <f>IF(#REF!="","",#REF!/MAX(#REF!:#REF!)*10)</f>
        <v>#REF!</v>
      </c>
      <c r="E17" s="4" t="e">
        <f>#REF!</f>
        <v>#REF!</v>
      </c>
      <c r="F17" s="8" t="e">
        <f>+#REF!</f>
        <v>#REF!</v>
      </c>
      <c r="G17" s="8" t="e">
        <f>+#REF!</f>
        <v>#REF!</v>
      </c>
      <c r="H17" s="8" t="e">
        <f>+#REF!</f>
        <v>#REF!</v>
      </c>
      <c r="I17" s="4" t="e">
        <f>'Distance parcourue'!F30</f>
        <v>#REF!</v>
      </c>
      <c r="J17" s="5">
        <v>6</v>
      </c>
      <c r="K17" s="5">
        <v>8</v>
      </c>
      <c r="L17" s="5">
        <v>7</v>
      </c>
    </row>
    <row r="18" spans="1:12" x14ac:dyDescent="0.25">
      <c r="A18" s="7" t="e">
        <f t="shared" si="0"/>
        <v>#REF!</v>
      </c>
      <c r="B18" s="5" t="e">
        <f>#REF!</f>
        <v>#REF!</v>
      </c>
      <c r="C18" s="5" t="e">
        <f>IF(#REF!="","",#REF!)</f>
        <v>#REF!</v>
      </c>
      <c r="D18" s="5" t="e">
        <f>IF(#REF!="","",#REF!/MAX(#REF!:#REF!)*10)</f>
        <v>#REF!</v>
      </c>
      <c r="E18" s="4" t="e">
        <f>#REF!</f>
        <v>#REF!</v>
      </c>
      <c r="F18" s="8" t="e">
        <f>+#REF!</f>
        <v>#REF!</v>
      </c>
      <c r="G18" s="8" t="e">
        <f>+#REF!</f>
        <v>#REF!</v>
      </c>
      <c r="H18" s="8" t="e">
        <f>+#REF!</f>
        <v>#REF!</v>
      </c>
      <c r="I18" s="4" t="e">
        <f>'Distance parcourue'!F31</f>
        <v>#REF!</v>
      </c>
      <c r="J18" s="5">
        <v>3</v>
      </c>
      <c r="K18" s="5">
        <v>6</v>
      </c>
      <c r="L18" s="5">
        <v>5</v>
      </c>
    </row>
    <row r="19" spans="1:12" x14ac:dyDescent="0.25">
      <c r="A19" s="7" t="e">
        <f t="shared" si="0"/>
        <v>#REF!</v>
      </c>
      <c r="B19" s="5" t="e">
        <f>#REF!</f>
        <v>#REF!</v>
      </c>
      <c r="C19" s="5" t="e">
        <f>IF(#REF!="","",#REF!)</f>
        <v>#REF!</v>
      </c>
      <c r="D19" s="5" t="e">
        <f>IF(#REF!="","",#REF!/MAX(#REF!:#REF!)*10)</f>
        <v>#REF!</v>
      </c>
      <c r="E19" s="4" t="e">
        <f>#REF!</f>
        <v>#REF!</v>
      </c>
      <c r="F19" s="8" t="e">
        <f>+#REF!</f>
        <v>#REF!</v>
      </c>
      <c r="G19" s="8" t="e">
        <f>+#REF!</f>
        <v>#REF!</v>
      </c>
      <c r="H19" s="8" t="e">
        <f>+#REF!</f>
        <v>#REF!</v>
      </c>
      <c r="I19" s="4" t="e">
        <f>'Distance parcourue'!F32</f>
        <v>#REF!</v>
      </c>
      <c r="J19" s="5">
        <v>5</v>
      </c>
      <c r="K19" s="5">
        <v>8</v>
      </c>
      <c r="L19" s="5">
        <v>7</v>
      </c>
    </row>
    <row r="20" spans="1:12" x14ac:dyDescent="0.25">
      <c r="A20" s="7" t="e">
        <f t="shared" si="0"/>
        <v>#REF!</v>
      </c>
      <c r="B20" s="5" t="e">
        <f>#REF!</f>
        <v>#REF!</v>
      </c>
      <c r="C20" s="5" t="e">
        <f>IF(#REF!="","",#REF!)</f>
        <v>#REF!</v>
      </c>
      <c r="D20" s="5" t="e">
        <f>IF(#REF!="","",#REF!/MAX(#REF!:#REF!)*10)</f>
        <v>#REF!</v>
      </c>
      <c r="E20" s="4" t="e">
        <f>#REF!</f>
        <v>#REF!</v>
      </c>
      <c r="F20" s="8" t="e">
        <f>+#REF!</f>
        <v>#REF!</v>
      </c>
      <c r="G20" s="8" t="e">
        <f>+#REF!</f>
        <v>#REF!</v>
      </c>
      <c r="H20" s="8" t="e">
        <f>+#REF!</f>
        <v>#REF!</v>
      </c>
      <c r="I20" s="4" t="e">
        <f>'Distance parcourue'!F33</f>
        <v>#REF!</v>
      </c>
      <c r="J20" s="5">
        <v>7</v>
      </c>
      <c r="K20" s="5">
        <v>7</v>
      </c>
      <c r="L20" s="5">
        <v>7</v>
      </c>
    </row>
    <row r="21" spans="1:12" x14ac:dyDescent="0.25">
      <c r="A21" s="7" t="e">
        <f t="shared" si="0"/>
        <v>#REF!</v>
      </c>
      <c r="B21" s="5" t="e">
        <f>#REF!</f>
        <v>#REF!</v>
      </c>
      <c r="C21" s="5" t="e">
        <f>IF(#REF!="","",#REF!)</f>
        <v>#REF!</v>
      </c>
      <c r="D21" s="5" t="e">
        <f>IF(#REF!="","",#REF!/MAX(#REF!:#REF!)*10)</f>
        <v>#REF!</v>
      </c>
      <c r="E21" s="4" t="e">
        <f>#REF!</f>
        <v>#REF!</v>
      </c>
      <c r="F21" s="8" t="e">
        <f>+#REF!</f>
        <v>#REF!</v>
      </c>
      <c r="G21" s="8" t="e">
        <f>+#REF!</f>
        <v>#REF!</v>
      </c>
      <c r="H21" s="8" t="e">
        <f>+#REF!</f>
        <v>#REF!</v>
      </c>
      <c r="I21" s="4" t="e">
        <f>'Distance parcourue'!F34</f>
        <v>#REF!</v>
      </c>
    </row>
    <row r="22" spans="1:12" ht="15.75" customHeight="1" x14ac:dyDescent="0.25">
      <c r="B22" s="5" t="e">
        <f>#REF!</f>
        <v>#REF!</v>
      </c>
      <c r="C22" s="5" t="e">
        <f>IF(#REF!="","",#REF!)</f>
        <v>#REF!</v>
      </c>
      <c r="D22" s="5" t="e">
        <f>IF(#REF!="","",#REF!/MAX(#REF!:#REF!)*10)</f>
        <v>#REF!</v>
      </c>
      <c r="E22" s="4" t="e">
        <f>#REF!</f>
        <v>#REF!</v>
      </c>
      <c r="F22" s="8" t="e">
        <f>+#REF!</f>
        <v>#REF!</v>
      </c>
      <c r="G22" s="8" t="e">
        <f>+#REF!</f>
        <v>#REF!</v>
      </c>
      <c r="H22" s="8" t="e">
        <f>+#REF!</f>
        <v>#REF!</v>
      </c>
      <c r="I22" s="4" t="e">
        <f>'Distance parcourue'!F35</f>
        <v>#REF!</v>
      </c>
    </row>
    <row r="23" spans="1:12" ht="15.75" customHeight="1" x14ac:dyDescent="0.25">
      <c r="B23" s="5" t="e">
        <f>#REF!</f>
        <v>#REF!</v>
      </c>
      <c r="C23" s="5" t="e">
        <f>IF(#REF!="","",#REF!)</f>
        <v>#REF!</v>
      </c>
      <c r="D23" s="5" t="e">
        <f>IF(#REF!="","",#REF!/MAX(#REF!:#REF!)*10)</f>
        <v>#REF!</v>
      </c>
      <c r="E23" s="4" t="e">
        <f>#REF!</f>
        <v>#REF!</v>
      </c>
      <c r="F23" s="8" t="e">
        <f>+#REF!</f>
        <v>#REF!</v>
      </c>
      <c r="G23" s="8" t="e">
        <f>+#REF!</f>
        <v>#REF!</v>
      </c>
      <c r="H23" s="8" t="e">
        <f>+#REF!</f>
        <v>#REF!</v>
      </c>
      <c r="I23" s="4" t="e">
        <f>'Distance parcourue'!F36</f>
        <v>#REF!</v>
      </c>
    </row>
    <row r="24" spans="1:12" ht="15.75" customHeight="1" x14ac:dyDescent="0.25">
      <c r="B24" s="5" t="e">
        <f>#REF!</f>
        <v>#REF!</v>
      </c>
      <c r="C24" s="5" t="e">
        <f>IF(#REF!="","",#REF!)</f>
        <v>#REF!</v>
      </c>
      <c r="D24" s="5" t="e">
        <f>IF(#REF!="","",#REF!/MAX(#REF!:#REF!)*10)</f>
        <v>#REF!</v>
      </c>
      <c r="E24" s="4" t="e">
        <f>#REF!</f>
        <v>#REF!</v>
      </c>
      <c r="F24" s="8" t="e">
        <f>+#REF!</f>
        <v>#REF!</v>
      </c>
      <c r="G24" s="8" t="e">
        <f>+#REF!</f>
        <v>#REF!</v>
      </c>
      <c r="H24" s="8" t="e">
        <f>+#REF!</f>
        <v>#REF!</v>
      </c>
      <c r="I24" s="4" t="e">
        <f>'Distance parcourue'!F37</f>
        <v>#REF!</v>
      </c>
    </row>
    <row r="25" spans="1:12" ht="15.75" customHeight="1" x14ac:dyDescent="0.25">
      <c r="B25" s="5" t="e">
        <f>#REF!</f>
        <v>#REF!</v>
      </c>
      <c r="C25" s="5" t="e">
        <f>IF(#REF!="","",#REF!)</f>
        <v>#REF!</v>
      </c>
      <c r="D25" s="5" t="e">
        <f>IF(#REF!="","",#REF!/MAX(#REF!:#REF!)*10)</f>
        <v>#REF!</v>
      </c>
      <c r="E25" s="4" t="e">
        <f>#REF!</f>
        <v>#REF!</v>
      </c>
      <c r="F25" s="8" t="e">
        <f>+#REF!</f>
        <v>#REF!</v>
      </c>
      <c r="G25" s="8" t="e">
        <f>+#REF!</f>
        <v>#REF!</v>
      </c>
      <c r="H25" s="8" t="e">
        <f>+#REF!</f>
        <v>#REF!</v>
      </c>
      <c r="I25" s="4" t="e">
        <f>'Distance parcourue'!F38</f>
        <v>#REF!</v>
      </c>
    </row>
    <row r="26" spans="1:12" ht="15.75" customHeight="1" x14ac:dyDescent="0.25">
      <c r="B26" s="5" t="e">
        <f>#REF!</f>
        <v>#REF!</v>
      </c>
      <c r="C26" s="5" t="e">
        <f>IF(#REF!="","",#REF!)</f>
        <v>#REF!</v>
      </c>
      <c r="D26" s="5" t="e">
        <f>IF(#REF!="","",#REF!/MAX(#REF!:#REF!)*10)</f>
        <v>#REF!</v>
      </c>
      <c r="E26" s="4" t="e">
        <f>#REF!</f>
        <v>#REF!</v>
      </c>
      <c r="F26" s="8" t="e">
        <f>+#REF!</f>
        <v>#REF!</v>
      </c>
      <c r="G26" s="8" t="e">
        <f>+#REF!</f>
        <v>#REF!</v>
      </c>
      <c r="H26" s="8" t="e">
        <f>+#REF!</f>
        <v>#REF!</v>
      </c>
      <c r="I26" s="4" t="e">
        <f>'Distance parcourue'!F39</f>
        <v>#REF!</v>
      </c>
    </row>
    <row r="27" spans="1:12" ht="15.75" customHeight="1" x14ac:dyDescent="0.25">
      <c r="B27" s="5" t="e">
        <f>#REF!</f>
        <v>#REF!</v>
      </c>
      <c r="C27" s="5" t="e">
        <f>IF(#REF!="","",#REF!)</f>
        <v>#REF!</v>
      </c>
      <c r="D27" s="5" t="e">
        <f>IF(#REF!="","",#REF!/MAX(#REF!:#REF!)*10)</f>
        <v>#REF!</v>
      </c>
      <c r="E27" s="4" t="e">
        <f>#REF!</f>
        <v>#REF!</v>
      </c>
      <c r="F27" s="8" t="e">
        <f>+#REF!</f>
        <v>#REF!</v>
      </c>
      <c r="G27" s="8" t="e">
        <f>+#REF!</f>
        <v>#REF!</v>
      </c>
      <c r="H27" s="8" t="e">
        <f>+#REF!</f>
        <v>#REF!</v>
      </c>
      <c r="I27" s="4" t="e">
        <f>'Distance parcourue'!F40</f>
        <v>#REF!</v>
      </c>
    </row>
    <row r="28" spans="1:12" ht="15.75" customHeight="1" x14ac:dyDescent="0.25">
      <c r="B28" s="5" t="e">
        <f>#REF!</f>
        <v>#REF!</v>
      </c>
      <c r="C28" s="5" t="e">
        <f>IF(#REF!="","",#REF!)</f>
        <v>#REF!</v>
      </c>
      <c r="D28" s="5" t="e">
        <f>IF(#REF!="","",#REF!/MAX(#REF!:#REF!)*10)</f>
        <v>#REF!</v>
      </c>
      <c r="E28" s="4" t="e">
        <f>#REF!</f>
        <v>#REF!</v>
      </c>
      <c r="F28" s="8" t="e">
        <f>+#REF!</f>
        <v>#REF!</v>
      </c>
      <c r="G28" s="8" t="e">
        <f>+#REF!</f>
        <v>#REF!</v>
      </c>
      <c r="H28" s="8" t="e">
        <f>+#REF!</f>
        <v>#REF!</v>
      </c>
      <c r="I28" s="4" t="e">
        <f>'Distance parcourue'!F41</f>
        <v>#REF!</v>
      </c>
    </row>
    <row r="29" spans="1:12" ht="15.75" customHeight="1" x14ac:dyDescent="0.25">
      <c r="B29" s="5" t="e">
        <f>#REF!</f>
        <v>#REF!</v>
      </c>
      <c r="C29" s="5" t="e">
        <f>IF(#REF!="","",#REF!)</f>
        <v>#REF!</v>
      </c>
      <c r="D29" s="5" t="e">
        <f>IF(#REF!="","",#REF!/MAX(#REF!:#REF!)*10)</f>
        <v>#REF!</v>
      </c>
      <c r="E29" s="4" t="e">
        <f>#REF!</f>
        <v>#REF!</v>
      </c>
      <c r="F29" s="8" t="e">
        <f>+#REF!</f>
        <v>#REF!</v>
      </c>
      <c r="G29" s="8" t="e">
        <f>+#REF!</f>
        <v>#REF!</v>
      </c>
      <c r="H29" s="8" t="e">
        <f>+#REF!</f>
        <v>#REF!</v>
      </c>
      <c r="I29" s="4" t="e">
        <f>'Distance parcourue'!F42</f>
        <v>#REF!</v>
      </c>
    </row>
    <row r="30" spans="1:12" ht="15.75" customHeight="1" x14ac:dyDescent="0.25">
      <c r="B30" s="5" t="e">
        <f>#REF!</f>
        <v>#REF!</v>
      </c>
      <c r="C30" s="5" t="e">
        <f>IF(#REF!="","",#REF!)</f>
        <v>#REF!</v>
      </c>
      <c r="D30" s="5" t="e">
        <f>IF(#REF!="","",#REF!/MAX(#REF!:#REF!)*10)</f>
        <v>#REF!</v>
      </c>
      <c r="E30" s="4" t="e">
        <f>#REF!</f>
        <v>#REF!</v>
      </c>
      <c r="F30" s="8" t="e">
        <f>+#REF!</f>
        <v>#REF!</v>
      </c>
      <c r="G30" s="8" t="e">
        <f>+#REF!</f>
        <v>#REF!</v>
      </c>
      <c r="H30" s="8" t="e">
        <f>+#REF!</f>
        <v>#REF!</v>
      </c>
      <c r="I30" s="4" t="e">
        <f>'Distance parcourue'!F43</f>
        <v>#REF!</v>
      </c>
    </row>
    <row r="31" spans="1:12" ht="15.75" customHeight="1" x14ac:dyDescent="0.25">
      <c r="B31" s="5" t="e">
        <f>#REF!</f>
        <v>#REF!</v>
      </c>
      <c r="C31" s="5" t="e">
        <f>IF(#REF!="","",#REF!)</f>
        <v>#REF!</v>
      </c>
      <c r="D31" s="5" t="e">
        <f>IF(#REF!="","",#REF!/MAX(#REF!:#REF!)*10)</f>
        <v>#REF!</v>
      </c>
      <c r="E31" s="4" t="e">
        <f>#REF!</f>
        <v>#REF!</v>
      </c>
      <c r="F31" s="8" t="e">
        <f>+#REF!</f>
        <v>#REF!</v>
      </c>
      <c r="G31" s="8" t="e">
        <f>+#REF!</f>
        <v>#REF!</v>
      </c>
      <c r="H31" s="8" t="e">
        <f>+#REF!</f>
        <v>#REF!</v>
      </c>
      <c r="I31" s="4" t="e">
        <f>'Distance parcourue'!F44</f>
        <v>#REF!</v>
      </c>
    </row>
    <row r="32" spans="1:12" ht="15.75" customHeight="1" x14ac:dyDescent="0.25">
      <c r="B32" s="5" t="e">
        <f>#REF!</f>
        <v>#REF!</v>
      </c>
      <c r="C32" s="5" t="e">
        <f>IF(#REF!="","",#REF!)</f>
        <v>#REF!</v>
      </c>
      <c r="D32" s="5" t="e">
        <f>IF(#REF!="","",#REF!/MAX(#REF!:#REF!)*10)</f>
        <v>#REF!</v>
      </c>
      <c r="E32" s="4" t="e">
        <f>#REF!</f>
        <v>#REF!</v>
      </c>
      <c r="F32" s="8" t="e">
        <f>+#REF!</f>
        <v>#REF!</v>
      </c>
      <c r="G32" s="8" t="e">
        <f>+#REF!</f>
        <v>#REF!</v>
      </c>
      <c r="H32" s="8" t="e">
        <f>+#REF!</f>
        <v>#REF!</v>
      </c>
      <c r="I32" s="4" t="e">
        <f>'Distance parcourue'!F45</f>
        <v>#REF!</v>
      </c>
    </row>
    <row r="33" spans="2:9" ht="15.75" customHeight="1" x14ac:dyDescent="0.25">
      <c r="B33" s="5" t="e">
        <f>#REF!</f>
        <v>#REF!</v>
      </c>
      <c r="C33" s="5" t="e">
        <f>IF(#REF!="","",#REF!)</f>
        <v>#REF!</v>
      </c>
      <c r="D33" s="5" t="e">
        <f>IF(#REF!="","",#REF!/MAX(#REF!:#REF!)*10)</f>
        <v>#REF!</v>
      </c>
      <c r="E33" s="4" t="e">
        <f>#REF!</f>
        <v>#REF!</v>
      </c>
      <c r="F33" s="8" t="e">
        <f>+#REF!</f>
        <v>#REF!</v>
      </c>
      <c r="G33" s="8" t="e">
        <f>+#REF!</f>
        <v>#REF!</v>
      </c>
      <c r="H33" s="8" t="e">
        <f>+#REF!</f>
        <v>#REF!</v>
      </c>
      <c r="I33" s="4" t="e">
        <f>'Distance parcourue'!F46</f>
        <v>#REF!</v>
      </c>
    </row>
    <row r="34" spans="2:9" ht="15.75" customHeight="1" x14ac:dyDescent="0.25">
      <c r="B34" s="5" t="e">
        <f>#REF!</f>
        <v>#REF!</v>
      </c>
      <c r="C34" s="5" t="e">
        <f>IF(#REF!="","",#REF!)</f>
        <v>#REF!</v>
      </c>
      <c r="D34" s="5" t="e">
        <f>IF(#REF!="","",#REF!/MAX(#REF!:#REF!)*10)</f>
        <v>#REF!</v>
      </c>
      <c r="E34" s="4" t="e">
        <f>#REF!</f>
        <v>#REF!</v>
      </c>
      <c r="F34" s="8" t="e">
        <f>+#REF!</f>
        <v>#REF!</v>
      </c>
      <c r="G34" s="8" t="e">
        <f>+#REF!</f>
        <v>#REF!</v>
      </c>
      <c r="H34" s="8" t="e">
        <f>+#REF!</f>
        <v>#REF!</v>
      </c>
      <c r="I34" s="4" t="e">
        <f>'Distance parcourue'!F47</f>
        <v>#REF!</v>
      </c>
    </row>
    <row r="35" spans="2:9" ht="15.75" customHeight="1" x14ac:dyDescent="0.25">
      <c r="B35" s="5" t="e">
        <f>#REF!</f>
        <v>#REF!</v>
      </c>
      <c r="C35" s="5" t="e">
        <f>IF(#REF!="","",#REF!)</f>
        <v>#REF!</v>
      </c>
      <c r="D35" s="5" t="e">
        <f>IF(#REF!="","",#REF!/MAX(#REF!:#REF!)*10)</f>
        <v>#REF!</v>
      </c>
      <c r="E35" s="4" t="e">
        <f>#REF!</f>
        <v>#REF!</v>
      </c>
      <c r="F35" s="8" t="e">
        <f>+#REF!</f>
        <v>#REF!</v>
      </c>
      <c r="G35" s="8" t="e">
        <f>+#REF!</f>
        <v>#REF!</v>
      </c>
      <c r="H35" s="8" t="e">
        <f>+#REF!</f>
        <v>#REF!</v>
      </c>
      <c r="I35" s="4" t="e">
        <f>'Distance parcourue'!F48</f>
        <v>#REF!</v>
      </c>
    </row>
    <row r="36" spans="2:9" ht="15.75" customHeight="1" x14ac:dyDescent="0.25">
      <c r="B36" s="5" t="e">
        <f>#REF!</f>
        <v>#REF!</v>
      </c>
      <c r="C36" s="5" t="e">
        <f>IF(#REF!="","",#REF!)</f>
        <v>#REF!</v>
      </c>
      <c r="D36" s="5" t="e">
        <f>IF(#REF!="","",#REF!/MAX(#REF!:#REF!)*10)</f>
        <v>#REF!</v>
      </c>
      <c r="E36" s="4" t="e">
        <f>#REF!</f>
        <v>#REF!</v>
      </c>
      <c r="F36" s="8" t="e">
        <f>+#REF!</f>
        <v>#REF!</v>
      </c>
      <c r="G36" s="8" t="e">
        <f>+#REF!</f>
        <v>#REF!</v>
      </c>
      <c r="H36" s="8" t="e">
        <f>+#REF!</f>
        <v>#REF!</v>
      </c>
      <c r="I36" s="4" t="e">
        <f>'Distance parcourue'!F49</f>
        <v>#REF!</v>
      </c>
    </row>
    <row r="37" spans="2:9" ht="15.75" customHeight="1" x14ac:dyDescent="0.25">
      <c r="B37" s="5" t="e">
        <f>#REF!</f>
        <v>#REF!</v>
      </c>
      <c r="C37" s="5" t="e">
        <f>IF(#REF!="","",#REF!)</f>
        <v>#REF!</v>
      </c>
      <c r="D37" s="5" t="e">
        <f>IF(#REF!="","",#REF!/MAX(#REF!:#REF!)*10)</f>
        <v>#REF!</v>
      </c>
      <c r="E37" s="4" t="e">
        <f>#REF!</f>
        <v>#REF!</v>
      </c>
      <c r="F37" s="8" t="e">
        <f>+#REF!</f>
        <v>#REF!</v>
      </c>
      <c r="G37" s="8" t="e">
        <f>+#REF!</f>
        <v>#REF!</v>
      </c>
      <c r="H37" s="8" t="e">
        <f>+#REF!</f>
        <v>#REF!</v>
      </c>
      <c r="I37" s="4" t="e">
        <f>'Distance parcourue'!F50</f>
        <v>#REF!</v>
      </c>
    </row>
    <row r="38" spans="2:9" ht="15.75" customHeight="1" x14ac:dyDescent="0.25">
      <c r="B38" s="5" t="e">
        <f>#REF!</f>
        <v>#REF!</v>
      </c>
      <c r="C38" s="5" t="e">
        <f>IF(#REF!="","",#REF!)</f>
        <v>#REF!</v>
      </c>
      <c r="D38" s="5" t="e">
        <f>IF(#REF!="","",#REF!/MAX(#REF!:#REF!)*10)</f>
        <v>#REF!</v>
      </c>
      <c r="E38" s="4" t="e">
        <f>#REF!</f>
        <v>#REF!</v>
      </c>
      <c r="F38" s="8" t="e">
        <f>+#REF!</f>
        <v>#REF!</v>
      </c>
      <c r="G38" s="8" t="e">
        <f>+#REF!</f>
        <v>#REF!</v>
      </c>
      <c r="H38" s="8" t="e">
        <f>+#REF!</f>
        <v>#REF!</v>
      </c>
      <c r="I38" s="4" t="e">
        <f>'Distance parcourue'!F51</f>
        <v>#REF!</v>
      </c>
    </row>
    <row r="39" spans="2:9" ht="15.75" customHeight="1" x14ac:dyDescent="0.25">
      <c r="B39" s="5" t="e">
        <f>#REF!</f>
        <v>#REF!</v>
      </c>
      <c r="C39" s="5" t="e">
        <f>IF(#REF!="","",#REF!)</f>
        <v>#REF!</v>
      </c>
      <c r="D39" s="5" t="e">
        <f>IF(#REF!="","",#REF!/MAX(#REF!:#REF!)*10)</f>
        <v>#REF!</v>
      </c>
      <c r="E39" s="4" t="e">
        <f>#REF!</f>
        <v>#REF!</v>
      </c>
      <c r="F39" s="8" t="e">
        <f>+#REF!</f>
        <v>#REF!</v>
      </c>
      <c r="G39" s="8" t="e">
        <f>+#REF!</f>
        <v>#REF!</v>
      </c>
      <c r="H39" s="8" t="e">
        <f>+#REF!</f>
        <v>#REF!</v>
      </c>
      <c r="I39" s="4" t="e">
        <f>'Distance parcourue'!F52</f>
        <v>#REF!</v>
      </c>
    </row>
    <row r="40" spans="2:9" ht="15.75" customHeight="1" x14ac:dyDescent="0.25">
      <c r="B40" s="5" t="e">
        <f>#REF!</f>
        <v>#REF!</v>
      </c>
      <c r="C40" s="5" t="e">
        <f>IF(#REF!="","",#REF!)</f>
        <v>#REF!</v>
      </c>
      <c r="D40" s="5" t="e">
        <f>IF(#REF!="","",#REF!/MAX(#REF!:#REF!)*10)</f>
        <v>#REF!</v>
      </c>
      <c r="E40" s="4" t="e">
        <f>#REF!</f>
        <v>#REF!</v>
      </c>
      <c r="F40" s="8" t="e">
        <f>+#REF!</f>
        <v>#REF!</v>
      </c>
      <c r="G40" s="8" t="e">
        <f>+#REF!</f>
        <v>#REF!</v>
      </c>
      <c r="H40" s="8" t="e">
        <f>+#REF!</f>
        <v>#REF!</v>
      </c>
      <c r="I40" s="4" t="e">
        <f>'Distance parcourue'!F53</f>
        <v>#REF!</v>
      </c>
    </row>
    <row r="41" spans="2:9" ht="15.75" customHeight="1" x14ac:dyDescent="0.25">
      <c r="B41" s="5" t="e">
        <f>#REF!</f>
        <v>#REF!</v>
      </c>
      <c r="C41" s="5" t="e">
        <f>IF(#REF!="","",#REF!)</f>
        <v>#REF!</v>
      </c>
      <c r="D41" s="5" t="e">
        <f>IF(#REF!="","",#REF!/MAX(#REF!:#REF!)*10)</f>
        <v>#REF!</v>
      </c>
      <c r="E41" s="4" t="e">
        <f>#REF!</f>
        <v>#REF!</v>
      </c>
      <c r="F41" s="8" t="e">
        <f>+#REF!</f>
        <v>#REF!</v>
      </c>
      <c r="G41" s="8" t="e">
        <f>+#REF!</f>
        <v>#REF!</v>
      </c>
      <c r="H41" s="8" t="e">
        <f>+#REF!</f>
        <v>#REF!</v>
      </c>
      <c r="I41" s="4" t="e">
        <f>'Distance parcourue'!F54</f>
        <v>#REF!</v>
      </c>
    </row>
    <row r="42" spans="2:9" ht="15.75" customHeight="1" x14ac:dyDescent="0.25">
      <c r="B42" s="5" t="e">
        <f>#REF!</f>
        <v>#REF!</v>
      </c>
      <c r="C42" s="5" t="e">
        <f>IF(#REF!="","",#REF!)</f>
        <v>#REF!</v>
      </c>
      <c r="D42" s="5" t="e">
        <f>IF(#REF!="","",#REF!/MAX(#REF!:#REF!)*10)</f>
        <v>#REF!</v>
      </c>
      <c r="E42" s="4" t="e">
        <f>#REF!</f>
        <v>#REF!</v>
      </c>
      <c r="F42" s="8" t="e">
        <f>+#REF!</f>
        <v>#REF!</v>
      </c>
      <c r="G42" s="8" t="e">
        <f>+#REF!</f>
        <v>#REF!</v>
      </c>
      <c r="H42" s="8" t="e">
        <f>+#REF!</f>
        <v>#REF!</v>
      </c>
      <c r="I42" s="4" t="e">
        <f>'Distance parcourue'!F55</f>
        <v>#REF!</v>
      </c>
    </row>
    <row r="43" spans="2:9" ht="15.75" customHeight="1" x14ac:dyDescent="0.25">
      <c r="B43" s="5" t="e">
        <f>#REF!</f>
        <v>#REF!</v>
      </c>
      <c r="C43" s="5" t="e">
        <f>IF(#REF!="","",#REF!)</f>
        <v>#REF!</v>
      </c>
      <c r="D43" s="5" t="e">
        <f>IF(#REF!="","",#REF!/MAX(#REF!:#REF!)*10)</f>
        <v>#REF!</v>
      </c>
      <c r="E43" s="4" t="e">
        <f>#REF!</f>
        <v>#REF!</v>
      </c>
      <c r="F43" s="8" t="e">
        <f>+#REF!</f>
        <v>#REF!</v>
      </c>
      <c r="G43" s="8" t="e">
        <f>+#REF!</f>
        <v>#REF!</v>
      </c>
      <c r="H43" s="8" t="e">
        <f>+#REF!</f>
        <v>#REF!</v>
      </c>
      <c r="I43" s="4" t="e">
        <f>'Distance parcourue'!F56</f>
        <v>#REF!</v>
      </c>
    </row>
    <row r="44" spans="2:9" ht="15.75" customHeight="1" x14ac:dyDescent="0.25">
      <c r="B44" s="5" t="e">
        <f>#REF!</f>
        <v>#REF!</v>
      </c>
      <c r="C44" s="5" t="e">
        <f>IF(#REF!="","",#REF!)</f>
        <v>#REF!</v>
      </c>
      <c r="D44" s="5" t="e">
        <f>IF(#REF!="","",#REF!/MAX(#REF!:#REF!)*10)</f>
        <v>#REF!</v>
      </c>
      <c r="E44" s="4" t="e">
        <f>#REF!</f>
        <v>#REF!</v>
      </c>
      <c r="F44" s="8" t="e">
        <f>+#REF!</f>
        <v>#REF!</v>
      </c>
      <c r="G44" s="8" t="e">
        <f>+#REF!</f>
        <v>#REF!</v>
      </c>
      <c r="H44" s="8" t="e">
        <f>+#REF!</f>
        <v>#REF!</v>
      </c>
      <c r="I44" s="4" t="e">
        <f>'Distance parcourue'!F57</f>
        <v>#REF!</v>
      </c>
    </row>
    <row r="45" spans="2:9" ht="15.75" customHeight="1" x14ac:dyDescent="0.25">
      <c r="B45" s="5" t="e">
        <f>#REF!</f>
        <v>#REF!</v>
      </c>
      <c r="C45" s="5" t="e">
        <f>IF(#REF!="","",#REF!)</f>
        <v>#REF!</v>
      </c>
      <c r="D45" s="5" t="e">
        <f>IF(#REF!="","",#REF!/MAX(#REF!:#REF!)*10)</f>
        <v>#REF!</v>
      </c>
      <c r="E45" s="4" t="e">
        <f>#REF!</f>
        <v>#REF!</v>
      </c>
      <c r="F45" s="8" t="e">
        <f>+#REF!</f>
        <v>#REF!</v>
      </c>
      <c r="G45" s="8" t="e">
        <f>+#REF!</f>
        <v>#REF!</v>
      </c>
      <c r="H45" s="8" t="e">
        <f>+#REF!</f>
        <v>#REF!</v>
      </c>
      <c r="I45" s="4" t="e">
        <f>'Distance parcourue'!F58</f>
        <v>#REF!</v>
      </c>
    </row>
    <row r="46" spans="2:9" ht="15.75" customHeight="1" x14ac:dyDescent="0.25">
      <c r="B46" s="5" t="e">
        <f>#REF!</f>
        <v>#REF!</v>
      </c>
      <c r="C46" s="5" t="e">
        <f>IF(#REF!="","",#REF!)</f>
        <v>#REF!</v>
      </c>
      <c r="D46" s="5" t="e">
        <f>IF(#REF!="","",#REF!/MAX(#REF!:#REF!)*10)</f>
        <v>#REF!</v>
      </c>
      <c r="E46" s="4" t="e">
        <f>#REF!</f>
        <v>#REF!</v>
      </c>
      <c r="F46" s="8" t="e">
        <f>+#REF!</f>
        <v>#REF!</v>
      </c>
      <c r="G46" s="8" t="e">
        <f>+#REF!</f>
        <v>#REF!</v>
      </c>
      <c r="H46" s="8" t="e">
        <f>+#REF!</f>
        <v>#REF!</v>
      </c>
      <c r="I46" s="4" t="e">
        <f>'Distance parcourue'!F59</f>
        <v>#REF!</v>
      </c>
    </row>
    <row r="47" spans="2:9" ht="15.75" customHeight="1" x14ac:dyDescent="0.25">
      <c r="B47" s="5" t="e">
        <f>#REF!</f>
        <v>#REF!</v>
      </c>
      <c r="C47" s="5" t="e">
        <f>IF(#REF!="","",#REF!)</f>
        <v>#REF!</v>
      </c>
      <c r="D47" s="5" t="e">
        <f>IF(#REF!="","",#REF!/MAX(#REF!:#REF!)*10)</f>
        <v>#REF!</v>
      </c>
      <c r="E47" s="4" t="e">
        <f>#REF!</f>
        <v>#REF!</v>
      </c>
      <c r="F47" s="8" t="e">
        <f>+#REF!</f>
        <v>#REF!</v>
      </c>
      <c r="G47" s="8" t="e">
        <f>+#REF!</f>
        <v>#REF!</v>
      </c>
      <c r="H47" s="8" t="e">
        <f>+#REF!</f>
        <v>#REF!</v>
      </c>
      <c r="I47" s="4" t="e">
        <f>'Distance parcourue'!F60</f>
        <v>#REF!</v>
      </c>
    </row>
    <row r="48" spans="2:9" ht="15.75" customHeight="1" x14ac:dyDescent="0.25">
      <c r="B48" s="5" t="e">
        <f>#REF!</f>
        <v>#REF!</v>
      </c>
      <c r="C48" s="5" t="e">
        <f>IF(#REF!="","",#REF!)</f>
        <v>#REF!</v>
      </c>
      <c r="D48" s="5" t="e">
        <f>IF(#REF!="","",#REF!/MAX(#REF!:#REF!)*10)</f>
        <v>#REF!</v>
      </c>
      <c r="E48" s="4" t="e">
        <f>#REF!</f>
        <v>#REF!</v>
      </c>
      <c r="F48" s="8" t="e">
        <f>+#REF!</f>
        <v>#REF!</v>
      </c>
      <c r="G48" s="8" t="e">
        <f>+#REF!</f>
        <v>#REF!</v>
      </c>
      <c r="H48" s="8" t="e">
        <f>+#REF!</f>
        <v>#REF!</v>
      </c>
      <c r="I48" s="4" t="e">
        <f>'Distance parcourue'!F61</f>
        <v>#REF!</v>
      </c>
    </row>
    <row r="49" spans="2:9" ht="15.75" customHeight="1" x14ac:dyDescent="0.25">
      <c r="B49" s="5" t="e">
        <f>#REF!</f>
        <v>#REF!</v>
      </c>
      <c r="C49" s="5" t="e">
        <f>IF(#REF!="","",#REF!)</f>
        <v>#REF!</v>
      </c>
      <c r="D49" s="5" t="e">
        <f>IF(#REF!="","",#REF!/MAX(#REF!:#REF!)*10)</f>
        <v>#REF!</v>
      </c>
      <c r="E49" s="4" t="e">
        <f>#REF!</f>
        <v>#REF!</v>
      </c>
      <c r="F49" s="8" t="e">
        <f>+#REF!</f>
        <v>#REF!</v>
      </c>
      <c r="G49" s="8" t="e">
        <f>+#REF!</f>
        <v>#REF!</v>
      </c>
      <c r="H49" s="8" t="e">
        <f>+#REF!</f>
        <v>#REF!</v>
      </c>
      <c r="I49" s="4" t="e">
        <f>'Distance parcourue'!F62</f>
        <v>#REF!</v>
      </c>
    </row>
    <row r="50" spans="2:9" ht="15.75" customHeight="1" x14ac:dyDescent="0.25">
      <c r="B50" s="5" t="e">
        <f>#REF!</f>
        <v>#REF!</v>
      </c>
      <c r="C50" s="5" t="e">
        <f>IF(#REF!="","",#REF!)</f>
        <v>#REF!</v>
      </c>
      <c r="D50" s="5" t="e">
        <f>IF(#REF!="","",#REF!/MAX(#REF!:#REF!)*10)</f>
        <v>#REF!</v>
      </c>
      <c r="E50" s="4" t="e">
        <f>#REF!</f>
        <v>#REF!</v>
      </c>
      <c r="F50" s="8" t="e">
        <f>+#REF!</f>
        <v>#REF!</v>
      </c>
      <c r="G50" s="8" t="e">
        <f>+#REF!</f>
        <v>#REF!</v>
      </c>
      <c r="H50" s="8" t="e">
        <f>+#REF!</f>
        <v>#REF!</v>
      </c>
      <c r="I50" s="4" t="e">
        <f>'Distance parcourue'!F63</f>
        <v>#REF!</v>
      </c>
    </row>
    <row r="51" spans="2:9" ht="15.75" customHeight="1" x14ac:dyDescent="0.25">
      <c r="B51" s="5" t="e">
        <f>#REF!</f>
        <v>#REF!</v>
      </c>
      <c r="C51" s="5" t="e">
        <f>IF(#REF!="","",#REF!)</f>
        <v>#REF!</v>
      </c>
      <c r="D51" s="5" t="e">
        <f>IF(#REF!="","",#REF!/MAX(#REF!:#REF!)*10)</f>
        <v>#REF!</v>
      </c>
      <c r="E51" s="4" t="e">
        <f>#REF!</f>
        <v>#REF!</v>
      </c>
      <c r="F51" s="8" t="e">
        <f>+#REF!</f>
        <v>#REF!</v>
      </c>
      <c r="G51" s="8" t="e">
        <f>+#REF!</f>
        <v>#REF!</v>
      </c>
      <c r="H51" s="8" t="e">
        <f>+#REF!</f>
        <v>#REF!</v>
      </c>
      <c r="I51" s="4" t="e">
        <f>'Distance parcourue'!F64</f>
        <v>#REF!</v>
      </c>
    </row>
    <row r="52" spans="2:9" ht="15.75" customHeight="1" x14ac:dyDescent="0.25">
      <c r="B52" s="5" t="e">
        <f>#REF!</f>
        <v>#REF!</v>
      </c>
      <c r="C52" s="5" t="e">
        <f>IF(#REF!="","",#REF!)</f>
        <v>#REF!</v>
      </c>
      <c r="D52" s="5" t="e">
        <f>IF(#REF!="","",#REF!/MAX(#REF!:#REF!)*10)</f>
        <v>#REF!</v>
      </c>
      <c r="E52" s="4" t="e">
        <f>#REF!</f>
        <v>#REF!</v>
      </c>
      <c r="F52" s="8" t="e">
        <f>+#REF!</f>
        <v>#REF!</v>
      </c>
      <c r="G52" s="8" t="e">
        <f>+#REF!</f>
        <v>#REF!</v>
      </c>
      <c r="H52" s="8" t="e">
        <f>+#REF!</f>
        <v>#REF!</v>
      </c>
      <c r="I52" s="4" t="e">
        <f>'Distance parcourue'!F65</f>
        <v>#REF!</v>
      </c>
    </row>
    <row r="53" spans="2:9" ht="15.75" customHeight="1" x14ac:dyDescent="0.25">
      <c r="B53" s="5" t="e">
        <f>#REF!</f>
        <v>#REF!</v>
      </c>
      <c r="C53" s="5" t="e">
        <f>IF(#REF!="","",#REF!)</f>
        <v>#REF!</v>
      </c>
      <c r="D53" s="5" t="e">
        <f>IF(#REF!="","",#REF!/MAX(#REF!:#REF!)*10)</f>
        <v>#REF!</v>
      </c>
      <c r="E53" s="4" t="e">
        <f>#REF!</f>
        <v>#REF!</v>
      </c>
      <c r="F53" s="8" t="e">
        <f>+#REF!</f>
        <v>#REF!</v>
      </c>
      <c r="G53" s="8" t="e">
        <f>+#REF!</f>
        <v>#REF!</v>
      </c>
      <c r="H53" s="8" t="e">
        <f>+#REF!</f>
        <v>#REF!</v>
      </c>
      <c r="I53" s="4" t="e">
        <f>'Distance parcourue'!F66</f>
        <v>#REF!</v>
      </c>
    </row>
    <row r="54" spans="2:9" ht="15.75" customHeight="1" x14ac:dyDescent="0.25">
      <c r="B54" s="5" t="e">
        <f>#REF!</f>
        <v>#REF!</v>
      </c>
      <c r="C54" s="5" t="e">
        <f>IF(#REF!="","",#REF!)</f>
        <v>#REF!</v>
      </c>
      <c r="D54" s="5" t="e">
        <f>IF(#REF!="","",#REF!/MAX(#REF!:#REF!)*10)</f>
        <v>#REF!</v>
      </c>
      <c r="E54" s="4" t="e">
        <f>#REF!</f>
        <v>#REF!</v>
      </c>
      <c r="F54" s="8" t="e">
        <f>+#REF!</f>
        <v>#REF!</v>
      </c>
      <c r="G54" s="8" t="e">
        <f>+#REF!</f>
        <v>#REF!</v>
      </c>
      <c r="H54" s="8" t="e">
        <f>+#REF!</f>
        <v>#REF!</v>
      </c>
      <c r="I54" s="4" t="e">
        <f>'Distance parcourue'!F67</f>
        <v>#REF!</v>
      </c>
    </row>
    <row r="55" spans="2:9" ht="15.75" customHeight="1" x14ac:dyDescent="0.25">
      <c r="B55" s="5" t="e">
        <f>#REF!</f>
        <v>#REF!</v>
      </c>
      <c r="C55" s="5" t="e">
        <f>IF(#REF!="","",#REF!)</f>
        <v>#REF!</v>
      </c>
      <c r="D55" s="5" t="e">
        <f>IF(#REF!="","",#REF!/MAX(#REF!:#REF!)*10)</f>
        <v>#REF!</v>
      </c>
      <c r="E55" s="4" t="e">
        <f>#REF!</f>
        <v>#REF!</v>
      </c>
      <c r="F55" s="8" t="e">
        <f>+#REF!</f>
        <v>#REF!</v>
      </c>
      <c r="G55" s="8" t="e">
        <f>+#REF!</f>
        <v>#REF!</v>
      </c>
      <c r="H55" s="8" t="e">
        <f>+#REF!</f>
        <v>#REF!</v>
      </c>
      <c r="I55" s="4" t="e">
        <f>'Distance parcourue'!F68</f>
        <v>#REF!</v>
      </c>
    </row>
    <row r="56" spans="2:9" ht="15.75" customHeight="1" x14ac:dyDescent="0.25">
      <c r="B56" s="5" t="e">
        <f>#REF!</f>
        <v>#REF!</v>
      </c>
      <c r="C56" s="5" t="e">
        <f>IF(#REF!="","",#REF!)</f>
        <v>#REF!</v>
      </c>
      <c r="D56" s="5" t="e">
        <f>IF(#REF!="","",#REF!/MAX(#REF!:#REF!)*10)</f>
        <v>#REF!</v>
      </c>
      <c r="E56" s="4" t="e">
        <f>#REF!</f>
        <v>#REF!</v>
      </c>
      <c r="F56" s="8" t="e">
        <f>+#REF!</f>
        <v>#REF!</v>
      </c>
      <c r="G56" s="8" t="e">
        <f>+#REF!</f>
        <v>#REF!</v>
      </c>
      <c r="H56" s="8" t="e">
        <f>+#REF!</f>
        <v>#REF!</v>
      </c>
      <c r="I56" s="4" t="e">
        <f>'Distance parcourue'!F69</f>
        <v>#REF!</v>
      </c>
    </row>
    <row r="57" spans="2:9" ht="15.75" customHeight="1" x14ac:dyDescent="0.25">
      <c r="B57" s="5" t="e">
        <f>#REF!</f>
        <v>#REF!</v>
      </c>
      <c r="C57" s="5" t="e">
        <f>IF(#REF!="","",#REF!)</f>
        <v>#REF!</v>
      </c>
      <c r="D57" s="5" t="e">
        <f>IF(#REF!="","",#REF!/MAX(#REF!:#REF!)*10)</f>
        <v>#REF!</v>
      </c>
      <c r="E57" s="4" t="e">
        <f>#REF!</f>
        <v>#REF!</v>
      </c>
      <c r="F57" s="8" t="e">
        <f>+#REF!</f>
        <v>#REF!</v>
      </c>
      <c r="G57" s="8" t="e">
        <f>+#REF!</f>
        <v>#REF!</v>
      </c>
      <c r="H57" s="8" t="e">
        <f>+#REF!</f>
        <v>#REF!</v>
      </c>
      <c r="I57" s="4" t="e">
        <f>'Distance parcourue'!F70</f>
        <v>#REF!</v>
      </c>
    </row>
    <row r="58" spans="2:9" ht="15.75" customHeight="1" x14ac:dyDescent="0.25">
      <c r="B58" s="5" t="e">
        <f>#REF!</f>
        <v>#REF!</v>
      </c>
      <c r="C58" s="5" t="e">
        <f>IF(#REF!="","",#REF!)</f>
        <v>#REF!</v>
      </c>
      <c r="D58" s="5" t="e">
        <f>IF(#REF!="","",#REF!/MAX(#REF!:#REF!)*10)</f>
        <v>#REF!</v>
      </c>
      <c r="E58" s="4" t="e">
        <f>#REF!</f>
        <v>#REF!</v>
      </c>
      <c r="F58" s="8" t="e">
        <f>+#REF!</f>
        <v>#REF!</v>
      </c>
      <c r="G58" s="8" t="e">
        <f>+#REF!</f>
        <v>#REF!</v>
      </c>
      <c r="H58" s="8" t="e">
        <f>+#REF!</f>
        <v>#REF!</v>
      </c>
      <c r="I58" s="4" t="e">
        <f>'Distance parcourue'!F71</f>
        <v>#REF!</v>
      </c>
    </row>
    <row r="59" spans="2:9" ht="15.75" customHeight="1" x14ac:dyDescent="0.25">
      <c r="B59" s="5" t="e">
        <f>#REF!</f>
        <v>#REF!</v>
      </c>
      <c r="C59" s="5" t="e">
        <f>IF(#REF!="","",#REF!)</f>
        <v>#REF!</v>
      </c>
      <c r="D59" s="5" t="e">
        <f>IF(#REF!="","",#REF!/MAX(#REF!:#REF!)*10)</f>
        <v>#REF!</v>
      </c>
      <c r="E59" s="4" t="e">
        <f>#REF!</f>
        <v>#REF!</v>
      </c>
      <c r="F59" s="8" t="e">
        <f>+#REF!</f>
        <v>#REF!</v>
      </c>
      <c r="G59" s="8" t="e">
        <f>+#REF!</f>
        <v>#REF!</v>
      </c>
      <c r="H59" s="8" t="e">
        <f>+#REF!</f>
        <v>#REF!</v>
      </c>
      <c r="I59" s="4" t="e">
        <f>'Distance parcourue'!F72</f>
        <v>#REF!</v>
      </c>
    </row>
    <row r="60" spans="2:9" ht="15.75" customHeight="1" x14ac:dyDescent="0.25">
      <c r="B60" s="5" t="e">
        <f>#REF!</f>
        <v>#REF!</v>
      </c>
      <c r="C60" s="5" t="e">
        <f>IF(#REF!="","",#REF!)</f>
        <v>#REF!</v>
      </c>
      <c r="D60" s="5" t="e">
        <f>IF(#REF!="","",#REF!/MAX(#REF!:#REF!)*10)</f>
        <v>#REF!</v>
      </c>
      <c r="E60" s="4" t="e">
        <f>#REF!</f>
        <v>#REF!</v>
      </c>
      <c r="F60" s="8" t="e">
        <f>+#REF!</f>
        <v>#REF!</v>
      </c>
      <c r="G60" s="8" t="e">
        <f>+#REF!</f>
        <v>#REF!</v>
      </c>
      <c r="H60" s="8" t="e">
        <f>+#REF!</f>
        <v>#REF!</v>
      </c>
      <c r="I60" s="4" t="e">
        <f>'Distance parcourue'!F73</f>
        <v>#REF!</v>
      </c>
    </row>
    <row r="61" spans="2:9" ht="15.75" customHeight="1" x14ac:dyDescent="0.25">
      <c r="B61" s="5" t="e">
        <f>#REF!</f>
        <v>#REF!</v>
      </c>
      <c r="C61" s="5" t="e">
        <f>IF(#REF!="","",#REF!)</f>
        <v>#REF!</v>
      </c>
      <c r="D61" s="5" t="e">
        <f>IF(#REF!="","",#REF!/MAX(#REF!:#REF!)*10)</f>
        <v>#REF!</v>
      </c>
      <c r="E61" s="4" t="e">
        <f>#REF!</f>
        <v>#REF!</v>
      </c>
      <c r="F61" s="8" t="e">
        <f>+#REF!</f>
        <v>#REF!</v>
      </c>
      <c r="G61" s="8" t="e">
        <f>+#REF!</f>
        <v>#REF!</v>
      </c>
      <c r="H61" s="8" t="e">
        <f>+#REF!</f>
        <v>#REF!</v>
      </c>
      <c r="I61" s="4" t="e">
        <f>'Distance parcourue'!F74</f>
        <v>#REF!</v>
      </c>
    </row>
    <row r="62" spans="2:9" ht="15.75" customHeight="1" x14ac:dyDescent="0.25">
      <c r="B62" s="5" t="e">
        <f>#REF!</f>
        <v>#REF!</v>
      </c>
      <c r="C62" s="5" t="e">
        <f>IF(#REF!="","",#REF!)</f>
        <v>#REF!</v>
      </c>
      <c r="D62" s="5" t="e">
        <f>IF(#REF!="","",#REF!/MAX(#REF!:#REF!)*10)</f>
        <v>#REF!</v>
      </c>
      <c r="E62" s="4" t="e">
        <f>#REF!</f>
        <v>#REF!</v>
      </c>
      <c r="F62" s="8" t="e">
        <f>+#REF!</f>
        <v>#REF!</v>
      </c>
      <c r="G62" s="8" t="e">
        <f>+#REF!</f>
        <v>#REF!</v>
      </c>
      <c r="H62" s="8" t="e">
        <f>+#REF!</f>
        <v>#REF!</v>
      </c>
      <c r="I62" s="4" t="e">
        <f>'Distance parcourue'!F75</f>
        <v>#REF!</v>
      </c>
    </row>
    <row r="63" spans="2:9" ht="15.75" customHeight="1" x14ac:dyDescent="0.25">
      <c r="B63" s="5" t="e">
        <f>#REF!</f>
        <v>#REF!</v>
      </c>
      <c r="C63" s="5" t="e">
        <f>IF(#REF!="","",#REF!)</f>
        <v>#REF!</v>
      </c>
      <c r="D63" s="5" t="e">
        <f>IF(#REF!="","",#REF!/MAX(#REF!:#REF!)*10)</f>
        <v>#REF!</v>
      </c>
      <c r="E63" s="4" t="e">
        <f>#REF!</f>
        <v>#REF!</v>
      </c>
      <c r="F63" s="8" t="e">
        <f>+#REF!</f>
        <v>#REF!</v>
      </c>
      <c r="G63" s="8" t="e">
        <f>+#REF!</f>
        <v>#REF!</v>
      </c>
      <c r="H63" s="8" t="e">
        <f>+#REF!</f>
        <v>#REF!</v>
      </c>
      <c r="I63" s="4" t="e">
        <f>'Distance parcourue'!F76</f>
        <v>#REF!</v>
      </c>
    </row>
    <row r="64" spans="2:9" ht="15.75" customHeight="1" x14ac:dyDescent="0.25">
      <c r="B64" s="5" t="e">
        <f>#REF!</f>
        <v>#REF!</v>
      </c>
      <c r="C64" s="5" t="e">
        <f>IF(#REF!="","",#REF!)</f>
        <v>#REF!</v>
      </c>
      <c r="D64" s="5" t="e">
        <f>IF(#REF!="","",#REF!/MAX(#REF!:#REF!)*10)</f>
        <v>#REF!</v>
      </c>
      <c r="E64" s="4" t="e">
        <f>#REF!</f>
        <v>#REF!</v>
      </c>
      <c r="F64" s="8" t="e">
        <f>+#REF!</f>
        <v>#REF!</v>
      </c>
      <c r="G64" s="8" t="e">
        <f>+#REF!</f>
        <v>#REF!</v>
      </c>
      <c r="H64" s="8" t="e">
        <f>+#REF!</f>
        <v>#REF!</v>
      </c>
      <c r="I64" s="4" t="e">
        <f>'Distance parcourue'!F77</f>
        <v>#REF!</v>
      </c>
    </row>
    <row r="65" spans="2:9" ht="15.75" customHeight="1" x14ac:dyDescent="0.25">
      <c r="B65" s="5" t="e">
        <f>#REF!</f>
        <v>#REF!</v>
      </c>
      <c r="C65" s="5" t="e">
        <f>IF(#REF!="","",#REF!)</f>
        <v>#REF!</v>
      </c>
      <c r="D65" s="5" t="e">
        <f>IF(#REF!="","",#REF!/MAX(#REF!:#REF!)*10)</f>
        <v>#REF!</v>
      </c>
      <c r="E65" s="4" t="e">
        <f>#REF!</f>
        <v>#REF!</v>
      </c>
      <c r="F65" s="8" t="e">
        <f>+#REF!</f>
        <v>#REF!</v>
      </c>
      <c r="G65" s="8" t="e">
        <f>+#REF!</f>
        <v>#REF!</v>
      </c>
      <c r="H65" s="8" t="e">
        <f>+#REF!</f>
        <v>#REF!</v>
      </c>
      <c r="I65" s="4" t="e">
        <f>'Distance parcourue'!F78</f>
        <v>#REF!</v>
      </c>
    </row>
    <row r="66" spans="2:9" ht="15.75" customHeight="1" x14ac:dyDescent="0.25">
      <c r="B66" s="5" t="e">
        <f>#REF!</f>
        <v>#REF!</v>
      </c>
      <c r="C66" s="5" t="e">
        <f>IF(#REF!="","",#REF!)</f>
        <v>#REF!</v>
      </c>
      <c r="D66" s="5" t="e">
        <f>IF(#REF!="","",#REF!/MAX(#REF!:#REF!)*10)</f>
        <v>#REF!</v>
      </c>
      <c r="E66" s="4" t="e">
        <f>#REF!</f>
        <v>#REF!</v>
      </c>
      <c r="F66" s="8" t="e">
        <f>+#REF!</f>
        <v>#REF!</v>
      </c>
      <c r="G66" s="8" t="e">
        <f>+#REF!</f>
        <v>#REF!</v>
      </c>
      <c r="H66" s="8" t="e">
        <f>+#REF!</f>
        <v>#REF!</v>
      </c>
      <c r="I66" s="4" t="e">
        <f>'Distance parcourue'!F79</f>
        <v>#REF!</v>
      </c>
    </row>
    <row r="67" spans="2:9" ht="15.75" customHeight="1" x14ac:dyDescent="0.25">
      <c r="B67" s="5" t="e">
        <f>#REF!</f>
        <v>#REF!</v>
      </c>
      <c r="C67" s="5" t="e">
        <f>IF(#REF!="","",#REF!)</f>
        <v>#REF!</v>
      </c>
      <c r="D67" s="5" t="e">
        <f>IF(#REF!="","",#REF!/MAX(#REF!:#REF!)*10)</f>
        <v>#REF!</v>
      </c>
      <c r="E67" s="4" t="e">
        <f>#REF!</f>
        <v>#REF!</v>
      </c>
      <c r="F67" s="8" t="e">
        <f>+#REF!</f>
        <v>#REF!</v>
      </c>
      <c r="G67" s="8" t="e">
        <f>+#REF!</f>
        <v>#REF!</v>
      </c>
      <c r="H67" s="8" t="e">
        <f>+#REF!</f>
        <v>#REF!</v>
      </c>
      <c r="I67" s="4" t="e">
        <f>'Distance parcourue'!F80</f>
        <v>#REF!</v>
      </c>
    </row>
    <row r="68" spans="2:9" ht="15.75" customHeight="1" x14ac:dyDescent="0.25">
      <c r="B68" s="5" t="e">
        <f>#REF!</f>
        <v>#REF!</v>
      </c>
      <c r="C68" s="5" t="e">
        <f>IF(#REF!="","",#REF!)</f>
        <v>#REF!</v>
      </c>
      <c r="D68" s="5" t="e">
        <f>IF(#REF!="","",#REF!/MAX(#REF!:#REF!)*10)</f>
        <v>#REF!</v>
      </c>
      <c r="E68" s="4" t="e">
        <f>#REF!</f>
        <v>#REF!</v>
      </c>
      <c r="F68" s="8" t="e">
        <f>+#REF!</f>
        <v>#REF!</v>
      </c>
      <c r="G68" s="8" t="e">
        <f>+#REF!</f>
        <v>#REF!</v>
      </c>
      <c r="H68" s="8" t="e">
        <f>+#REF!</f>
        <v>#REF!</v>
      </c>
      <c r="I68" s="4" t="e">
        <f>'Distance parcourue'!F81</f>
        <v>#REF!</v>
      </c>
    </row>
    <row r="69" spans="2:9" ht="15.75" customHeight="1" x14ac:dyDescent="0.25">
      <c r="B69" s="5" t="e">
        <f>#REF!</f>
        <v>#REF!</v>
      </c>
      <c r="C69" s="5" t="e">
        <f>IF(#REF!="","",#REF!)</f>
        <v>#REF!</v>
      </c>
      <c r="D69" s="5" t="e">
        <f>IF(#REF!="","",#REF!/MAX(#REF!:#REF!)*10)</f>
        <v>#REF!</v>
      </c>
      <c r="E69" s="4" t="e">
        <f>#REF!</f>
        <v>#REF!</v>
      </c>
      <c r="F69" s="8" t="e">
        <f>+#REF!</f>
        <v>#REF!</v>
      </c>
      <c r="G69" s="8" t="e">
        <f>+#REF!</f>
        <v>#REF!</v>
      </c>
      <c r="H69" s="8" t="e">
        <f>+#REF!</f>
        <v>#REF!</v>
      </c>
      <c r="I69" s="4" t="e">
        <f>'Distance parcourue'!F82</f>
        <v>#REF!</v>
      </c>
    </row>
    <row r="70" spans="2:9" ht="15.75" customHeight="1" x14ac:dyDescent="0.25">
      <c r="B70" s="5" t="e">
        <f>#REF!</f>
        <v>#REF!</v>
      </c>
      <c r="C70" s="5" t="e">
        <f>IF(#REF!="","",#REF!)</f>
        <v>#REF!</v>
      </c>
      <c r="D70" s="5" t="e">
        <f>IF(#REF!="","",#REF!/MAX(#REF!:#REF!)*10)</f>
        <v>#REF!</v>
      </c>
      <c r="E70" s="4" t="e">
        <f>#REF!</f>
        <v>#REF!</v>
      </c>
      <c r="F70" s="8" t="e">
        <f>+#REF!</f>
        <v>#REF!</v>
      </c>
      <c r="G70" s="8" t="e">
        <f>+#REF!</f>
        <v>#REF!</v>
      </c>
      <c r="H70" s="8" t="e">
        <f>+#REF!</f>
        <v>#REF!</v>
      </c>
      <c r="I70" s="4" t="e">
        <f>'Distance parcourue'!F83</f>
        <v>#REF!</v>
      </c>
    </row>
    <row r="71" spans="2:9" ht="15.75" customHeight="1" x14ac:dyDescent="0.25">
      <c r="B71" s="5" t="e">
        <f>#REF!</f>
        <v>#REF!</v>
      </c>
      <c r="C71" s="5" t="e">
        <f>IF(#REF!="","",#REF!)</f>
        <v>#REF!</v>
      </c>
      <c r="D71" s="5" t="e">
        <f>IF(#REF!="","",#REF!/MAX(#REF!:#REF!)*10)</f>
        <v>#REF!</v>
      </c>
      <c r="E71" s="4" t="e">
        <f>#REF!</f>
        <v>#REF!</v>
      </c>
      <c r="F71" s="8" t="e">
        <f>+#REF!</f>
        <v>#REF!</v>
      </c>
      <c r="G71" s="8" t="e">
        <f>+#REF!</f>
        <v>#REF!</v>
      </c>
      <c r="H71" s="8" t="e">
        <f>+#REF!</f>
        <v>#REF!</v>
      </c>
      <c r="I71" s="4" t="e">
        <f>'Distance parcourue'!F84</f>
        <v>#REF!</v>
      </c>
    </row>
    <row r="72" spans="2:9" ht="15.75" customHeight="1" x14ac:dyDescent="0.25">
      <c r="B72" s="5" t="e">
        <f>#REF!</f>
        <v>#REF!</v>
      </c>
      <c r="C72" s="5" t="e">
        <f>IF(#REF!="","",#REF!)</f>
        <v>#REF!</v>
      </c>
      <c r="D72" s="5" t="e">
        <f>IF(#REF!="","",#REF!/MAX(#REF!:#REF!)*10)</f>
        <v>#REF!</v>
      </c>
      <c r="E72" s="4" t="e">
        <f>#REF!</f>
        <v>#REF!</v>
      </c>
      <c r="F72" s="8" t="e">
        <f>+#REF!</f>
        <v>#REF!</v>
      </c>
      <c r="G72" s="8" t="e">
        <f>+#REF!</f>
        <v>#REF!</v>
      </c>
      <c r="H72" s="8" t="e">
        <f>+#REF!</f>
        <v>#REF!</v>
      </c>
      <c r="I72" s="4" t="e">
        <f>'Distance parcourue'!F85</f>
        <v>#REF!</v>
      </c>
    </row>
    <row r="73" spans="2:9" ht="15.75" customHeight="1" x14ac:dyDescent="0.25">
      <c r="B73" s="5" t="e">
        <f>#REF!</f>
        <v>#REF!</v>
      </c>
      <c r="C73" s="5" t="e">
        <f>IF(#REF!="","",#REF!)</f>
        <v>#REF!</v>
      </c>
      <c r="D73" s="5" t="e">
        <f>IF(#REF!="","",#REF!/MAX(#REF!:#REF!)*10)</f>
        <v>#REF!</v>
      </c>
      <c r="E73" s="4" t="e">
        <f>#REF!</f>
        <v>#REF!</v>
      </c>
      <c r="F73" s="8" t="e">
        <f>+#REF!</f>
        <v>#REF!</v>
      </c>
      <c r="G73" s="8" t="e">
        <f>+#REF!</f>
        <v>#REF!</v>
      </c>
      <c r="H73" s="8" t="e">
        <f>+#REF!</f>
        <v>#REF!</v>
      </c>
      <c r="I73" s="4" t="e">
        <f>'Distance parcourue'!F86</f>
        <v>#REF!</v>
      </c>
    </row>
    <row r="74" spans="2:9" ht="15.75" customHeight="1" x14ac:dyDescent="0.25">
      <c r="B74" s="5" t="e">
        <f>#REF!</f>
        <v>#REF!</v>
      </c>
      <c r="C74" s="5" t="e">
        <f>IF(#REF!="","",#REF!)</f>
        <v>#REF!</v>
      </c>
      <c r="D74" s="5" t="e">
        <f>IF(#REF!="","",#REF!/MAX(#REF!:#REF!)*10)</f>
        <v>#REF!</v>
      </c>
      <c r="E74" s="4" t="e">
        <f>#REF!</f>
        <v>#REF!</v>
      </c>
      <c r="F74" s="8" t="e">
        <f>+#REF!</f>
        <v>#REF!</v>
      </c>
      <c r="G74" s="8" t="e">
        <f>+#REF!</f>
        <v>#REF!</v>
      </c>
      <c r="H74" s="8" t="e">
        <f>+#REF!</f>
        <v>#REF!</v>
      </c>
      <c r="I74" s="4" t="e">
        <f>'Distance parcourue'!F87</f>
        <v>#REF!</v>
      </c>
    </row>
    <row r="75" spans="2:9" ht="15.75" customHeight="1" x14ac:dyDescent="0.25">
      <c r="B75" s="5" t="e">
        <f>#REF!</f>
        <v>#REF!</v>
      </c>
      <c r="C75" s="5" t="e">
        <f>IF(#REF!="","",#REF!)</f>
        <v>#REF!</v>
      </c>
      <c r="D75" s="5" t="e">
        <f>IF(#REF!="","",#REF!/MAX(#REF!:#REF!)*10)</f>
        <v>#REF!</v>
      </c>
      <c r="E75" s="4" t="e">
        <f>#REF!</f>
        <v>#REF!</v>
      </c>
      <c r="F75" s="8" t="e">
        <f>+#REF!</f>
        <v>#REF!</v>
      </c>
      <c r="G75" s="8" t="e">
        <f>+#REF!</f>
        <v>#REF!</v>
      </c>
      <c r="H75" s="8" t="e">
        <f>+#REF!</f>
        <v>#REF!</v>
      </c>
      <c r="I75" s="4" t="e">
        <f>'Distance parcourue'!F88</f>
        <v>#REF!</v>
      </c>
    </row>
    <row r="76" spans="2:9" ht="15.75" customHeight="1" x14ac:dyDescent="0.25">
      <c r="B76" s="5" t="e">
        <f>#REF!</f>
        <v>#REF!</v>
      </c>
      <c r="C76" s="5" t="e">
        <f>IF(#REF!="","",#REF!)</f>
        <v>#REF!</v>
      </c>
      <c r="D76" s="5" t="e">
        <f>IF(#REF!="","",#REF!/MAX(#REF!:#REF!)*10)</f>
        <v>#REF!</v>
      </c>
      <c r="E76" s="4" t="e">
        <f>#REF!</f>
        <v>#REF!</v>
      </c>
      <c r="F76" s="8" t="e">
        <f>+#REF!</f>
        <v>#REF!</v>
      </c>
      <c r="G76" s="8" t="e">
        <f>+#REF!</f>
        <v>#REF!</v>
      </c>
      <c r="H76" s="8" t="e">
        <f>+#REF!</f>
        <v>#REF!</v>
      </c>
      <c r="I76" s="4" t="e">
        <f>'Distance parcourue'!F89</f>
        <v>#REF!</v>
      </c>
    </row>
    <row r="77" spans="2:9" ht="15.75" customHeight="1" x14ac:dyDescent="0.25">
      <c r="B77" s="5" t="e">
        <f>#REF!</f>
        <v>#REF!</v>
      </c>
      <c r="C77" s="5" t="e">
        <f>IF(#REF!="","",#REF!)</f>
        <v>#REF!</v>
      </c>
      <c r="D77" s="5" t="e">
        <f>IF(#REF!="","",#REF!/MAX(#REF!:#REF!)*10)</f>
        <v>#REF!</v>
      </c>
      <c r="E77" s="4" t="e">
        <f>#REF!</f>
        <v>#REF!</v>
      </c>
      <c r="F77" s="8" t="e">
        <f>+#REF!</f>
        <v>#REF!</v>
      </c>
      <c r="G77" s="8" t="e">
        <f>+#REF!</f>
        <v>#REF!</v>
      </c>
      <c r="H77" s="8" t="e">
        <f>+#REF!</f>
        <v>#REF!</v>
      </c>
      <c r="I77" s="4" t="e">
        <f>'Distance parcourue'!F90</f>
        <v>#REF!</v>
      </c>
    </row>
    <row r="78" spans="2:9" ht="15.75" customHeight="1" x14ac:dyDescent="0.25">
      <c r="B78" s="5" t="e">
        <f>#REF!</f>
        <v>#REF!</v>
      </c>
      <c r="C78" s="5" t="e">
        <f>IF(#REF!="","",#REF!)</f>
        <v>#REF!</v>
      </c>
      <c r="D78" s="5" t="e">
        <f>IF(#REF!="","",#REF!/MAX(#REF!:#REF!)*10)</f>
        <v>#REF!</v>
      </c>
      <c r="E78" s="4" t="e">
        <f>#REF!</f>
        <v>#REF!</v>
      </c>
      <c r="F78" s="8" t="e">
        <f>+#REF!</f>
        <v>#REF!</v>
      </c>
      <c r="G78" s="8" t="e">
        <f>+#REF!</f>
        <v>#REF!</v>
      </c>
      <c r="H78" s="8" t="e">
        <f>+#REF!</f>
        <v>#REF!</v>
      </c>
      <c r="I78" s="4" t="e">
        <f>'Distance parcourue'!F91</f>
        <v>#REF!</v>
      </c>
    </row>
    <row r="79" spans="2:9" ht="15.75" customHeight="1" x14ac:dyDescent="0.25">
      <c r="B79" s="5" t="e">
        <f>#REF!</f>
        <v>#REF!</v>
      </c>
      <c r="C79" s="5" t="e">
        <f>IF(#REF!="","",#REF!)</f>
        <v>#REF!</v>
      </c>
      <c r="D79" s="5" t="e">
        <f>IF(#REF!="","",#REF!/MAX(#REF!:#REF!)*10)</f>
        <v>#REF!</v>
      </c>
      <c r="E79" s="4" t="e">
        <f>#REF!</f>
        <v>#REF!</v>
      </c>
      <c r="F79" s="8" t="e">
        <f>+#REF!</f>
        <v>#REF!</v>
      </c>
      <c r="G79" s="8" t="e">
        <f>+#REF!</f>
        <v>#REF!</v>
      </c>
      <c r="H79" s="8" t="e">
        <f>+#REF!</f>
        <v>#REF!</v>
      </c>
      <c r="I79" s="4" t="e">
        <f>'Distance parcourue'!F92</f>
        <v>#REF!</v>
      </c>
    </row>
    <row r="80" spans="2:9" ht="15.75" customHeight="1" x14ac:dyDescent="0.25">
      <c r="B80" s="5" t="e">
        <f>#REF!</f>
        <v>#REF!</v>
      </c>
      <c r="C80" s="5" t="e">
        <f>IF(#REF!="","",#REF!)</f>
        <v>#REF!</v>
      </c>
      <c r="D80" s="5" t="e">
        <f>IF(#REF!="","",#REF!/MAX(#REF!:#REF!)*10)</f>
        <v>#REF!</v>
      </c>
      <c r="E80" s="4" t="e">
        <f>#REF!</f>
        <v>#REF!</v>
      </c>
      <c r="F80" s="8" t="e">
        <f>+#REF!</f>
        <v>#REF!</v>
      </c>
      <c r="G80" s="8" t="e">
        <f>+#REF!</f>
        <v>#REF!</v>
      </c>
      <c r="H80" s="8" t="e">
        <f>+#REF!</f>
        <v>#REF!</v>
      </c>
      <c r="I80" s="4" t="e">
        <f>'Distance parcourue'!F93</f>
        <v>#REF!</v>
      </c>
    </row>
    <row r="81" spans="2:9" ht="15.75" customHeight="1" x14ac:dyDescent="0.25">
      <c r="B81" s="5" t="e">
        <f>#REF!</f>
        <v>#REF!</v>
      </c>
      <c r="C81" s="5" t="e">
        <f>IF(#REF!="","",#REF!)</f>
        <v>#REF!</v>
      </c>
      <c r="D81" s="5" t="e">
        <f>IF(#REF!="","",#REF!/MAX(#REF!:#REF!)*10)</f>
        <v>#REF!</v>
      </c>
      <c r="E81" s="4" t="e">
        <f>#REF!</f>
        <v>#REF!</v>
      </c>
      <c r="F81" s="8" t="e">
        <f>+#REF!</f>
        <v>#REF!</v>
      </c>
      <c r="G81" s="8" t="e">
        <f>+#REF!</f>
        <v>#REF!</v>
      </c>
      <c r="H81" s="8" t="e">
        <f>+#REF!</f>
        <v>#REF!</v>
      </c>
      <c r="I81" s="4" t="e">
        <f>'Distance parcourue'!F94</f>
        <v>#REF!</v>
      </c>
    </row>
    <row r="82" spans="2:9" ht="15.75" customHeight="1" x14ac:dyDescent="0.25">
      <c r="B82" s="5" t="e">
        <f>#REF!</f>
        <v>#REF!</v>
      </c>
      <c r="C82" s="5" t="e">
        <f>IF(#REF!="","",#REF!)</f>
        <v>#REF!</v>
      </c>
      <c r="D82" s="5" t="e">
        <f>IF(#REF!="","",#REF!/MAX(#REF!:#REF!)*10)</f>
        <v>#REF!</v>
      </c>
      <c r="E82" s="4" t="e">
        <f>#REF!</f>
        <v>#REF!</v>
      </c>
      <c r="F82" s="8" t="e">
        <f>+#REF!</f>
        <v>#REF!</v>
      </c>
      <c r="G82" s="8" t="e">
        <f>+#REF!</f>
        <v>#REF!</v>
      </c>
      <c r="H82" s="8" t="e">
        <f>+#REF!</f>
        <v>#REF!</v>
      </c>
      <c r="I82" s="4" t="e">
        <f>'Distance parcourue'!F95</f>
        <v>#REF!</v>
      </c>
    </row>
    <row r="83" spans="2:9" ht="15.75" customHeight="1" x14ac:dyDescent="0.25">
      <c r="B83" s="5" t="e">
        <f>#REF!</f>
        <v>#REF!</v>
      </c>
      <c r="C83" s="5" t="e">
        <f>IF(#REF!="","",#REF!)</f>
        <v>#REF!</v>
      </c>
      <c r="D83" s="5" t="e">
        <f>IF(#REF!="","",#REF!/MAX(#REF!:#REF!)*10)</f>
        <v>#REF!</v>
      </c>
      <c r="E83" s="4" t="e">
        <f>#REF!</f>
        <v>#REF!</v>
      </c>
      <c r="F83" s="8" t="e">
        <f>+#REF!</f>
        <v>#REF!</v>
      </c>
      <c r="G83" s="8" t="e">
        <f>+#REF!</f>
        <v>#REF!</v>
      </c>
      <c r="H83" s="8" t="e">
        <f>+#REF!</f>
        <v>#REF!</v>
      </c>
      <c r="I83" s="4" t="e">
        <f>'Distance parcourue'!F96</f>
        <v>#REF!</v>
      </c>
    </row>
    <row r="84" spans="2:9" ht="15.75" customHeight="1" x14ac:dyDescent="0.25">
      <c r="B84" s="5" t="e">
        <f>#REF!</f>
        <v>#REF!</v>
      </c>
      <c r="C84" s="5" t="e">
        <f>IF(#REF!="","",#REF!)</f>
        <v>#REF!</v>
      </c>
      <c r="D84" s="5" t="e">
        <f>IF(#REF!="","",#REF!/MAX(#REF!:#REF!)*10)</f>
        <v>#REF!</v>
      </c>
      <c r="E84" s="4" t="e">
        <f>#REF!</f>
        <v>#REF!</v>
      </c>
      <c r="F84" s="8" t="e">
        <f>+#REF!</f>
        <v>#REF!</v>
      </c>
      <c r="G84" s="8" t="e">
        <f>+#REF!</f>
        <v>#REF!</v>
      </c>
      <c r="H84" s="8" t="e">
        <f>+#REF!</f>
        <v>#REF!</v>
      </c>
      <c r="I84" s="4" t="e">
        <f>'Distance parcourue'!F97</f>
        <v>#REF!</v>
      </c>
    </row>
    <row r="85" spans="2:9" ht="15.75" customHeight="1" x14ac:dyDescent="0.25">
      <c r="B85" s="5" t="e">
        <f>#REF!</f>
        <v>#REF!</v>
      </c>
      <c r="C85" s="5" t="e">
        <f>IF(#REF!="","",#REF!)</f>
        <v>#REF!</v>
      </c>
      <c r="D85" s="5" t="e">
        <f>IF(#REF!="","",#REF!/MAX(#REF!:#REF!)*10)</f>
        <v>#REF!</v>
      </c>
      <c r="E85" s="4" t="e">
        <f>#REF!</f>
        <v>#REF!</v>
      </c>
      <c r="F85" s="8" t="e">
        <f>+#REF!</f>
        <v>#REF!</v>
      </c>
      <c r="G85" s="8" t="e">
        <f>+#REF!</f>
        <v>#REF!</v>
      </c>
      <c r="H85" s="8" t="e">
        <f>+#REF!</f>
        <v>#REF!</v>
      </c>
      <c r="I85" s="4" t="e">
        <f>'Distance parcourue'!F98</f>
        <v>#REF!</v>
      </c>
    </row>
    <row r="86" spans="2:9" ht="15.75" customHeight="1" x14ac:dyDescent="0.25">
      <c r="B86" s="5" t="e">
        <f>#REF!</f>
        <v>#REF!</v>
      </c>
      <c r="C86" s="5" t="e">
        <f>IF(#REF!="","",#REF!)</f>
        <v>#REF!</v>
      </c>
      <c r="D86" s="5" t="e">
        <f>IF(#REF!="","",#REF!/MAX(#REF!:#REF!)*10)</f>
        <v>#REF!</v>
      </c>
      <c r="E86" s="4" t="e">
        <f>#REF!</f>
        <v>#REF!</v>
      </c>
      <c r="F86" s="8" t="e">
        <f>+#REF!</f>
        <v>#REF!</v>
      </c>
      <c r="G86" s="8" t="e">
        <f>+#REF!</f>
        <v>#REF!</v>
      </c>
      <c r="H86" s="8" t="e">
        <f>+#REF!</f>
        <v>#REF!</v>
      </c>
      <c r="I86" s="4" t="e">
        <f>'Distance parcourue'!F99</f>
        <v>#REF!</v>
      </c>
    </row>
    <row r="87" spans="2:9" ht="15.75" customHeight="1" x14ac:dyDescent="0.25">
      <c r="B87" s="5" t="e">
        <f>#REF!</f>
        <v>#REF!</v>
      </c>
      <c r="C87" s="5" t="e">
        <f>IF(#REF!="","",#REF!)</f>
        <v>#REF!</v>
      </c>
      <c r="D87" s="5" t="e">
        <f>IF(#REF!="","",#REF!/MAX(#REF!:#REF!)*10)</f>
        <v>#REF!</v>
      </c>
      <c r="E87" s="4" t="e">
        <f>#REF!</f>
        <v>#REF!</v>
      </c>
      <c r="F87" s="8" t="e">
        <f>+#REF!</f>
        <v>#REF!</v>
      </c>
      <c r="G87" s="8" t="e">
        <f>+#REF!</f>
        <v>#REF!</v>
      </c>
      <c r="H87" s="8" t="e">
        <f>+#REF!</f>
        <v>#REF!</v>
      </c>
      <c r="I87" s="4" t="e">
        <f>'Distance parcourue'!F100</f>
        <v>#REF!</v>
      </c>
    </row>
    <row r="88" spans="2:9" ht="15.75" customHeight="1" x14ac:dyDescent="0.25">
      <c r="B88" s="5" t="e">
        <f>#REF!</f>
        <v>#REF!</v>
      </c>
      <c r="C88" s="5" t="e">
        <f>IF(#REF!="","",#REF!)</f>
        <v>#REF!</v>
      </c>
      <c r="D88" s="5" t="e">
        <f>IF(#REF!="","",#REF!/MAX(#REF!:#REF!)*10)</f>
        <v>#REF!</v>
      </c>
      <c r="E88" s="4" t="e">
        <f>#REF!</f>
        <v>#REF!</v>
      </c>
      <c r="F88" s="8" t="e">
        <f>+#REF!</f>
        <v>#REF!</v>
      </c>
      <c r="G88" s="8" t="e">
        <f>+#REF!</f>
        <v>#REF!</v>
      </c>
      <c r="H88" s="8" t="e">
        <f>+#REF!</f>
        <v>#REF!</v>
      </c>
      <c r="I88" s="4" t="e">
        <f>'Distance parcourue'!F101</f>
        <v>#REF!</v>
      </c>
    </row>
    <row r="89" spans="2:9" ht="15.75" customHeight="1" x14ac:dyDescent="0.25">
      <c r="B89" s="5" t="e">
        <f>#REF!</f>
        <v>#REF!</v>
      </c>
      <c r="C89" s="5" t="e">
        <f>IF(#REF!="","",#REF!)</f>
        <v>#REF!</v>
      </c>
      <c r="D89" s="5" t="e">
        <f>IF(#REF!="","",#REF!/MAX(#REF!:#REF!)*10)</f>
        <v>#REF!</v>
      </c>
      <c r="E89" s="4" t="e">
        <f>#REF!</f>
        <v>#REF!</v>
      </c>
      <c r="F89" s="8" t="e">
        <f>+#REF!</f>
        <v>#REF!</v>
      </c>
      <c r="G89" s="8" t="e">
        <f>+#REF!</f>
        <v>#REF!</v>
      </c>
      <c r="H89" s="8" t="e">
        <f>+#REF!</f>
        <v>#REF!</v>
      </c>
      <c r="I89" s="4" t="e">
        <f>'Distance parcourue'!F102</f>
        <v>#REF!</v>
      </c>
    </row>
    <row r="90" spans="2:9" ht="15.75" customHeight="1" x14ac:dyDescent="0.25">
      <c r="B90" s="5" t="e">
        <f>#REF!</f>
        <v>#REF!</v>
      </c>
      <c r="C90" s="5" t="e">
        <f>IF(#REF!="","",#REF!)</f>
        <v>#REF!</v>
      </c>
      <c r="D90" s="5" t="e">
        <f>IF(#REF!="","",#REF!/MAX(#REF!:#REF!)*10)</f>
        <v>#REF!</v>
      </c>
      <c r="E90" s="4" t="e">
        <f>#REF!</f>
        <v>#REF!</v>
      </c>
      <c r="F90" s="8" t="e">
        <f>+#REF!</f>
        <v>#REF!</v>
      </c>
      <c r="G90" s="8" t="e">
        <f>+#REF!</f>
        <v>#REF!</v>
      </c>
      <c r="H90" s="8" t="e">
        <f>+#REF!</f>
        <v>#REF!</v>
      </c>
      <c r="I90" s="4" t="e">
        <f>'Distance parcourue'!F103</f>
        <v>#REF!</v>
      </c>
    </row>
    <row r="91" spans="2:9" ht="15.75" customHeight="1" x14ac:dyDescent="0.25">
      <c r="B91" s="5" t="e">
        <f>#REF!</f>
        <v>#REF!</v>
      </c>
      <c r="C91" s="5" t="e">
        <f>IF(#REF!="","",#REF!)</f>
        <v>#REF!</v>
      </c>
      <c r="D91" s="5" t="e">
        <f>IF(#REF!="","",#REF!/MAX(#REF!:#REF!)*10)</f>
        <v>#REF!</v>
      </c>
      <c r="E91" s="4" t="e">
        <f>#REF!</f>
        <v>#REF!</v>
      </c>
      <c r="F91" s="8" t="e">
        <f>+#REF!</f>
        <v>#REF!</v>
      </c>
      <c r="G91" s="8" t="e">
        <f>+#REF!</f>
        <v>#REF!</v>
      </c>
      <c r="H91" s="8" t="e">
        <f>+#REF!</f>
        <v>#REF!</v>
      </c>
      <c r="I91" s="4" t="e">
        <f>'Distance parcourue'!F104</f>
        <v>#REF!</v>
      </c>
    </row>
    <row r="92" spans="2:9" ht="15.75" customHeight="1" x14ac:dyDescent="0.25">
      <c r="B92" s="5" t="e">
        <f>#REF!</f>
        <v>#REF!</v>
      </c>
      <c r="C92" s="5" t="e">
        <f>IF(#REF!="","",#REF!)</f>
        <v>#REF!</v>
      </c>
      <c r="D92" s="5" t="e">
        <f>IF(#REF!="","",#REF!/MAX(#REF!:#REF!)*10)</f>
        <v>#REF!</v>
      </c>
      <c r="E92" s="4" t="e">
        <f>#REF!</f>
        <v>#REF!</v>
      </c>
      <c r="F92" s="8" t="e">
        <f>+#REF!</f>
        <v>#REF!</v>
      </c>
      <c r="G92" s="8" t="e">
        <f>+#REF!</f>
        <v>#REF!</v>
      </c>
      <c r="H92" s="8" t="e">
        <f>+#REF!</f>
        <v>#REF!</v>
      </c>
      <c r="I92" s="4" t="e">
        <f>'Distance parcourue'!F105</f>
        <v>#REF!</v>
      </c>
    </row>
    <row r="93" spans="2:9" ht="15.75" customHeight="1" x14ac:dyDescent="0.25">
      <c r="B93" s="5" t="e">
        <f>#REF!</f>
        <v>#REF!</v>
      </c>
      <c r="C93" s="5" t="e">
        <f>IF(#REF!="","",#REF!)</f>
        <v>#REF!</v>
      </c>
      <c r="D93" s="5" t="e">
        <f>IF(#REF!="","",#REF!/MAX(#REF!:#REF!)*10)</f>
        <v>#REF!</v>
      </c>
      <c r="E93" s="4" t="e">
        <f>#REF!</f>
        <v>#REF!</v>
      </c>
      <c r="F93" s="8" t="e">
        <f>+#REF!</f>
        <v>#REF!</v>
      </c>
      <c r="G93" s="8" t="e">
        <f>+#REF!</f>
        <v>#REF!</v>
      </c>
      <c r="H93" s="8" t="e">
        <f>+#REF!</f>
        <v>#REF!</v>
      </c>
      <c r="I93" s="4" t="e">
        <f>'Distance parcourue'!F106</f>
        <v>#REF!</v>
      </c>
    </row>
    <row r="94" spans="2:9" ht="15.75" customHeight="1" x14ac:dyDescent="0.25">
      <c r="B94" s="5" t="e">
        <f>#REF!</f>
        <v>#REF!</v>
      </c>
      <c r="C94" s="5" t="e">
        <f>IF(#REF!="","",#REF!)</f>
        <v>#REF!</v>
      </c>
      <c r="D94" s="5" t="e">
        <f>IF(#REF!="","",#REF!/MAX(#REF!:#REF!)*10)</f>
        <v>#REF!</v>
      </c>
      <c r="E94" s="4" t="e">
        <f>#REF!</f>
        <v>#REF!</v>
      </c>
      <c r="F94" s="8" t="e">
        <f>+#REF!</f>
        <v>#REF!</v>
      </c>
      <c r="G94" s="8" t="e">
        <f>+#REF!</f>
        <v>#REF!</v>
      </c>
      <c r="H94" s="8" t="e">
        <f>+#REF!</f>
        <v>#REF!</v>
      </c>
      <c r="I94" s="4" t="e">
        <f>'Distance parcourue'!F107</f>
        <v>#REF!</v>
      </c>
    </row>
    <row r="95" spans="2:9" ht="15.75" customHeight="1" x14ac:dyDescent="0.25">
      <c r="B95" s="5" t="e">
        <f>#REF!</f>
        <v>#REF!</v>
      </c>
      <c r="C95" s="5" t="e">
        <f>IF(#REF!="","",#REF!)</f>
        <v>#REF!</v>
      </c>
      <c r="D95" s="5" t="e">
        <f>IF(#REF!="","",#REF!/MAX(#REF!:#REF!)*10)</f>
        <v>#REF!</v>
      </c>
      <c r="E95" s="4" t="e">
        <f>#REF!</f>
        <v>#REF!</v>
      </c>
      <c r="F95" s="8" t="e">
        <f>+#REF!</f>
        <v>#REF!</v>
      </c>
      <c r="G95" s="8" t="e">
        <f>+#REF!</f>
        <v>#REF!</v>
      </c>
      <c r="H95" s="8" t="e">
        <f>+#REF!</f>
        <v>#REF!</v>
      </c>
      <c r="I95" s="4" t="e">
        <f>'Distance parcourue'!F108</f>
        <v>#REF!</v>
      </c>
    </row>
    <row r="96" spans="2:9" ht="15.75" customHeight="1" x14ac:dyDescent="0.25">
      <c r="B96" s="5" t="e">
        <f>#REF!</f>
        <v>#REF!</v>
      </c>
      <c r="C96" s="5" t="e">
        <f>IF(#REF!="","",#REF!)</f>
        <v>#REF!</v>
      </c>
      <c r="D96" s="5" t="e">
        <f>IF(#REF!="","",#REF!/MAX(#REF!:#REF!)*10)</f>
        <v>#REF!</v>
      </c>
      <c r="E96" s="4" t="e">
        <f>#REF!</f>
        <v>#REF!</v>
      </c>
      <c r="F96" s="8" t="e">
        <f>+#REF!</f>
        <v>#REF!</v>
      </c>
      <c r="G96" s="8" t="e">
        <f>+#REF!</f>
        <v>#REF!</v>
      </c>
      <c r="H96" s="8" t="e">
        <f>+#REF!</f>
        <v>#REF!</v>
      </c>
      <c r="I96" s="4" t="e">
        <f>'Distance parcourue'!F109</f>
        <v>#REF!</v>
      </c>
    </row>
    <row r="97" spans="2:9" ht="15.75" customHeight="1" x14ac:dyDescent="0.25">
      <c r="B97" s="5" t="e">
        <f>#REF!</f>
        <v>#REF!</v>
      </c>
      <c r="C97" s="5" t="e">
        <f>IF(#REF!="","",#REF!)</f>
        <v>#REF!</v>
      </c>
      <c r="D97" s="5" t="e">
        <f>IF(#REF!="","",#REF!/MAX(#REF!:#REF!)*10)</f>
        <v>#REF!</v>
      </c>
      <c r="E97" s="4" t="e">
        <f>#REF!</f>
        <v>#REF!</v>
      </c>
      <c r="F97" s="8" t="e">
        <f>+#REF!</f>
        <v>#REF!</v>
      </c>
      <c r="G97" s="8" t="e">
        <f>+#REF!</f>
        <v>#REF!</v>
      </c>
      <c r="H97" s="8" t="e">
        <f>+#REF!</f>
        <v>#REF!</v>
      </c>
      <c r="I97" s="4" t="e">
        <f>'Distance parcourue'!F110</f>
        <v>#REF!</v>
      </c>
    </row>
    <row r="98" spans="2:9" ht="15.75" customHeight="1" x14ac:dyDescent="0.25">
      <c r="B98" s="5" t="e">
        <f>#REF!</f>
        <v>#REF!</v>
      </c>
      <c r="C98" s="5" t="e">
        <f>IF(#REF!="","",#REF!)</f>
        <v>#REF!</v>
      </c>
      <c r="D98" s="5" t="e">
        <f>IF(#REF!="","",#REF!/MAX(#REF!:#REF!)*10)</f>
        <v>#REF!</v>
      </c>
      <c r="E98" s="4" t="e">
        <f>#REF!</f>
        <v>#REF!</v>
      </c>
      <c r="F98" s="8" t="e">
        <f>+#REF!</f>
        <v>#REF!</v>
      </c>
      <c r="G98" s="8" t="e">
        <f>+#REF!</f>
        <v>#REF!</v>
      </c>
      <c r="H98" s="8" t="e">
        <f>+#REF!</f>
        <v>#REF!</v>
      </c>
      <c r="I98" s="4" t="e">
        <f>'Distance parcourue'!F111</f>
        <v>#REF!</v>
      </c>
    </row>
    <row r="99" spans="2:9" ht="15.75" customHeight="1" x14ac:dyDescent="0.25">
      <c r="B99" s="5" t="e">
        <f>#REF!</f>
        <v>#REF!</v>
      </c>
      <c r="C99" s="5" t="e">
        <f>IF(#REF!="","",#REF!)</f>
        <v>#REF!</v>
      </c>
      <c r="D99" s="5" t="e">
        <f>IF(#REF!="","",#REF!/MAX(#REF!:#REF!)*10)</f>
        <v>#REF!</v>
      </c>
      <c r="E99" s="4" t="e">
        <f>#REF!</f>
        <v>#REF!</v>
      </c>
      <c r="F99" s="8" t="e">
        <f>+#REF!</f>
        <v>#REF!</v>
      </c>
      <c r="G99" s="8" t="e">
        <f>+#REF!</f>
        <v>#REF!</v>
      </c>
      <c r="H99" s="8" t="e">
        <f>+#REF!</f>
        <v>#REF!</v>
      </c>
      <c r="I99" s="4" t="e">
        <f>'Distance parcourue'!F112</f>
        <v>#REF!</v>
      </c>
    </row>
    <row r="100" spans="2:9" ht="15.75" customHeight="1" x14ac:dyDescent="0.25">
      <c r="B100" s="5" t="e">
        <f>#REF!</f>
        <v>#REF!</v>
      </c>
      <c r="C100" s="5" t="e">
        <f>IF(#REF!="","",#REF!)</f>
        <v>#REF!</v>
      </c>
      <c r="D100" s="5" t="e">
        <f>IF(#REF!="","",#REF!/MAX(#REF!:#REF!)*10)</f>
        <v>#REF!</v>
      </c>
      <c r="E100" s="4" t="e">
        <f>#REF!</f>
        <v>#REF!</v>
      </c>
      <c r="F100" s="8" t="e">
        <f>+#REF!</f>
        <v>#REF!</v>
      </c>
      <c r="G100" s="8" t="e">
        <f>+#REF!</f>
        <v>#REF!</v>
      </c>
      <c r="H100" s="8" t="e">
        <f>+#REF!</f>
        <v>#REF!</v>
      </c>
      <c r="I100" s="4" t="e">
        <f>'Distance parcourue'!F113</f>
        <v>#REF!</v>
      </c>
    </row>
    <row r="101" spans="2:9" ht="15.75" customHeight="1" x14ac:dyDescent="0.25">
      <c r="B101" s="5" t="e">
        <f>#REF!</f>
        <v>#REF!</v>
      </c>
      <c r="C101" s="5" t="e">
        <f>IF(#REF!="","",#REF!)</f>
        <v>#REF!</v>
      </c>
      <c r="D101" s="5" t="e">
        <f>IF(#REF!="","",#REF!/MAX(#REF!:#REF!)*10)</f>
        <v>#REF!</v>
      </c>
      <c r="E101" s="4" t="e">
        <f>#REF!</f>
        <v>#REF!</v>
      </c>
      <c r="F101" s="8" t="e">
        <f>+#REF!</f>
        <v>#REF!</v>
      </c>
      <c r="G101" s="8" t="e">
        <f>+#REF!</f>
        <v>#REF!</v>
      </c>
      <c r="H101" s="8" t="e">
        <f>+#REF!</f>
        <v>#REF!</v>
      </c>
      <c r="I101" s="4" t="e">
        <f>'Distance parcourue'!F114</f>
        <v>#REF!</v>
      </c>
    </row>
    <row r="102" spans="2:9" ht="15.75" customHeight="1" x14ac:dyDescent="0.25">
      <c r="B102" s="5" t="e">
        <f>#REF!</f>
        <v>#REF!</v>
      </c>
      <c r="C102" s="5" t="e">
        <f>IF(#REF!="","",#REF!)</f>
        <v>#REF!</v>
      </c>
      <c r="D102" s="5" t="e">
        <f>IF(#REF!="","",#REF!/MAX(#REF!:#REF!)*10)</f>
        <v>#REF!</v>
      </c>
      <c r="E102" s="4" t="e">
        <f>#REF!</f>
        <v>#REF!</v>
      </c>
      <c r="F102" s="8" t="e">
        <f>+#REF!</f>
        <v>#REF!</v>
      </c>
      <c r="G102" s="8" t="e">
        <f>+#REF!</f>
        <v>#REF!</v>
      </c>
      <c r="H102" s="8" t="e">
        <f>+#REF!</f>
        <v>#REF!</v>
      </c>
      <c r="I102" s="4" t="e">
        <f>'Distance parcourue'!F115</f>
        <v>#REF!</v>
      </c>
    </row>
    <row r="103" spans="2:9" ht="15.75" customHeight="1" x14ac:dyDescent="0.25">
      <c r="B103" s="5" t="e">
        <f>#REF!</f>
        <v>#REF!</v>
      </c>
      <c r="C103" s="5" t="e">
        <f>IF(#REF!="","",#REF!)</f>
        <v>#REF!</v>
      </c>
      <c r="D103" s="5" t="e">
        <f>IF(#REF!="","",#REF!/MAX(#REF!:#REF!)*10)</f>
        <v>#REF!</v>
      </c>
      <c r="E103" s="4" t="e">
        <f>#REF!</f>
        <v>#REF!</v>
      </c>
      <c r="F103" s="8" t="e">
        <f>+#REF!</f>
        <v>#REF!</v>
      </c>
      <c r="G103" s="8" t="e">
        <f>+#REF!</f>
        <v>#REF!</v>
      </c>
      <c r="H103" s="8" t="e">
        <f>+#REF!</f>
        <v>#REF!</v>
      </c>
      <c r="I103" s="4" t="e">
        <f>'Distance parcourue'!F116</f>
        <v>#REF!</v>
      </c>
    </row>
    <row r="104" spans="2:9" ht="15.75" customHeight="1" x14ac:dyDescent="0.25">
      <c r="B104" s="5" t="e">
        <f>#REF!</f>
        <v>#REF!</v>
      </c>
      <c r="C104" s="5" t="e">
        <f>IF(#REF!="","",#REF!)</f>
        <v>#REF!</v>
      </c>
      <c r="D104" s="5" t="e">
        <f>IF(#REF!="","",#REF!/MAX(#REF!:#REF!)*10)</f>
        <v>#REF!</v>
      </c>
      <c r="E104" s="4" t="e">
        <f>#REF!</f>
        <v>#REF!</v>
      </c>
      <c r="F104" s="8" t="e">
        <f>+#REF!</f>
        <v>#REF!</v>
      </c>
      <c r="G104" s="8" t="e">
        <f>+#REF!</f>
        <v>#REF!</v>
      </c>
      <c r="H104" s="8" t="e">
        <f>+#REF!</f>
        <v>#REF!</v>
      </c>
      <c r="I104" s="4" t="e">
        <f>'Distance parcourue'!F117</f>
        <v>#REF!</v>
      </c>
    </row>
    <row r="105" spans="2:9" ht="15.75" customHeight="1" x14ac:dyDescent="0.25">
      <c r="B105" s="5" t="e">
        <f>#REF!</f>
        <v>#REF!</v>
      </c>
      <c r="C105" s="5" t="e">
        <f>IF(#REF!="","",#REF!)</f>
        <v>#REF!</v>
      </c>
      <c r="D105" s="5" t="e">
        <f>IF(#REF!="","",#REF!/MAX(#REF!:#REF!)*10)</f>
        <v>#REF!</v>
      </c>
      <c r="E105" s="4" t="e">
        <f>#REF!</f>
        <v>#REF!</v>
      </c>
      <c r="F105" s="8" t="e">
        <f>+#REF!</f>
        <v>#REF!</v>
      </c>
      <c r="G105" s="8" t="e">
        <f>+#REF!</f>
        <v>#REF!</v>
      </c>
      <c r="H105" s="8" t="e">
        <f>+#REF!</f>
        <v>#REF!</v>
      </c>
      <c r="I105" s="4" t="e">
        <f>'Distance parcourue'!F118</f>
        <v>#REF!</v>
      </c>
    </row>
    <row r="106" spans="2:9" ht="15.75" customHeight="1" x14ac:dyDescent="0.25">
      <c r="B106" s="5" t="e">
        <f>#REF!</f>
        <v>#REF!</v>
      </c>
      <c r="C106" s="5" t="e">
        <f>IF(#REF!="","",#REF!)</f>
        <v>#REF!</v>
      </c>
      <c r="D106" s="5" t="e">
        <f>IF(#REF!="","",#REF!/MAX(#REF!:#REF!)*10)</f>
        <v>#REF!</v>
      </c>
      <c r="E106" s="4" t="e">
        <f>#REF!</f>
        <v>#REF!</v>
      </c>
      <c r="F106" s="8" t="e">
        <f>+#REF!</f>
        <v>#REF!</v>
      </c>
      <c r="G106" s="8" t="e">
        <f>+#REF!</f>
        <v>#REF!</v>
      </c>
      <c r="H106" s="8" t="e">
        <f>+#REF!</f>
        <v>#REF!</v>
      </c>
      <c r="I106" s="4" t="e">
        <f>'Distance parcourue'!F119</f>
        <v>#REF!</v>
      </c>
    </row>
    <row r="107" spans="2:9" ht="15.75" customHeight="1" x14ac:dyDescent="0.25">
      <c r="B107" s="5" t="e">
        <f>#REF!</f>
        <v>#REF!</v>
      </c>
      <c r="C107" s="5" t="e">
        <f>IF(#REF!="","",#REF!)</f>
        <v>#REF!</v>
      </c>
      <c r="D107" s="5" t="e">
        <f>IF(#REF!="","",#REF!/MAX(#REF!:#REF!)*10)</f>
        <v>#REF!</v>
      </c>
      <c r="E107" s="4" t="e">
        <f>#REF!</f>
        <v>#REF!</v>
      </c>
      <c r="F107" s="8" t="e">
        <f>+#REF!</f>
        <v>#REF!</v>
      </c>
      <c r="G107" s="8" t="e">
        <f>+#REF!</f>
        <v>#REF!</v>
      </c>
      <c r="H107" s="8" t="e">
        <f>+#REF!</f>
        <v>#REF!</v>
      </c>
      <c r="I107" s="4" t="e">
        <f>'Distance parcourue'!F120</f>
        <v>#REF!</v>
      </c>
    </row>
    <row r="108" spans="2:9" ht="15.75" customHeight="1" x14ac:dyDescent="0.25">
      <c r="B108" s="5" t="e">
        <f>#REF!</f>
        <v>#REF!</v>
      </c>
      <c r="C108" s="5" t="e">
        <f>IF(#REF!="","",#REF!)</f>
        <v>#REF!</v>
      </c>
      <c r="D108" s="5" t="e">
        <f>IF(#REF!="","",#REF!/MAX(#REF!:#REF!)*10)</f>
        <v>#REF!</v>
      </c>
      <c r="E108" s="4" t="e">
        <f>#REF!</f>
        <v>#REF!</v>
      </c>
      <c r="F108" s="8" t="e">
        <f>+#REF!</f>
        <v>#REF!</v>
      </c>
      <c r="G108" s="8" t="e">
        <f>+#REF!</f>
        <v>#REF!</v>
      </c>
      <c r="H108" s="8" t="e">
        <f>+#REF!</f>
        <v>#REF!</v>
      </c>
      <c r="I108" s="4" t="e">
        <f>'Distance parcourue'!F121</f>
        <v>#REF!</v>
      </c>
    </row>
    <row r="109" spans="2:9" ht="15.75" customHeight="1" x14ac:dyDescent="0.25">
      <c r="B109" s="5" t="e">
        <f>#REF!</f>
        <v>#REF!</v>
      </c>
      <c r="C109" s="5" t="e">
        <f>IF(#REF!="","",#REF!)</f>
        <v>#REF!</v>
      </c>
      <c r="D109" s="5" t="e">
        <f>IF(#REF!="","",#REF!/MAX(#REF!:#REF!)*10)</f>
        <v>#REF!</v>
      </c>
      <c r="E109" s="4" t="e">
        <f>#REF!</f>
        <v>#REF!</v>
      </c>
      <c r="F109" s="8" t="e">
        <f>+#REF!</f>
        <v>#REF!</v>
      </c>
      <c r="G109" s="8" t="e">
        <f>+#REF!</f>
        <v>#REF!</v>
      </c>
      <c r="H109" s="8" t="e">
        <f>+#REF!</f>
        <v>#REF!</v>
      </c>
      <c r="I109" s="4" t="e">
        <f>'Distance parcourue'!F122</f>
        <v>#REF!</v>
      </c>
    </row>
    <row r="110" spans="2:9" ht="15.75" customHeight="1" x14ac:dyDescent="0.25">
      <c r="B110" s="5" t="e">
        <f>#REF!</f>
        <v>#REF!</v>
      </c>
      <c r="C110" s="5" t="e">
        <f>IF(#REF!="","",#REF!)</f>
        <v>#REF!</v>
      </c>
      <c r="D110" s="5" t="e">
        <f>IF(#REF!="","",#REF!/MAX(#REF!:#REF!)*10)</f>
        <v>#REF!</v>
      </c>
      <c r="E110" s="4" t="e">
        <f>#REF!</f>
        <v>#REF!</v>
      </c>
      <c r="F110" s="8" t="e">
        <f>+#REF!</f>
        <v>#REF!</v>
      </c>
      <c r="G110" s="8" t="e">
        <f>+#REF!</f>
        <v>#REF!</v>
      </c>
      <c r="H110" s="8" t="e">
        <f>+#REF!</f>
        <v>#REF!</v>
      </c>
      <c r="I110" s="4" t="e">
        <f>'Distance parcourue'!F123</f>
        <v>#REF!</v>
      </c>
    </row>
    <row r="111" spans="2:9" ht="15.75" customHeight="1" x14ac:dyDescent="0.25">
      <c r="B111" s="5" t="e">
        <f>#REF!</f>
        <v>#REF!</v>
      </c>
      <c r="C111" s="5" t="e">
        <f>IF(#REF!="","",#REF!)</f>
        <v>#REF!</v>
      </c>
      <c r="D111" s="5" t="e">
        <f>IF(#REF!="","",#REF!/MAX(#REF!:#REF!)*10)</f>
        <v>#REF!</v>
      </c>
      <c r="E111" s="4" t="e">
        <f>#REF!</f>
        <v>#REF!</v>
      </c>
      <c r="F111" s="8" t="e">
        <f>+#REF!</f>
        <v>#REF!</v>
      </c>
      <c r="G111" s="8" t="e">
        <f>+#REF!</f>
        <v>#REF!</v>
      </c>
      <c r="H111" s="8" t="e">
        <f>+#REF!</f>
        <v>#REF!</v>
      </c>
      <c r="I111" s="4" t="e">
        <f>'Distance parcourue'!F124</f>
        <v>#REF!</v>
      </c>
    </row>
    <row r="112" spans="2:9" ht="15.75" customHeight="1" x14ac:dyDescent="0.25">
      <c r="B112" s="5" t="e">
        <f>#REF!</f>
        <v>#REF!</v>
      </c>
      <c r="C112" s="5" t="e">
        <f>IF(#REF!="","",#REF!)</f>
        <v>#REF!</v>
      </c>
      <c r="D112" s="5" t="e">
        <f>IF(#REF!="","",#REF!/MAX(#REF!:#REF!)*10)</f>
        <v>#REF!</v>
      </c>
      <c r="E112" s="4" t="e">
        <f>#REF!</f>
        <v>#REF!</v>
      </c>
      <c r="F112" s="8" t="e">
        <f>+#REF!</f>
        <v>#REF!</v>
      </c>
      <c r="G112" s="8" t="e">
        <f>+#REF!</f>
        <v>#REF!</v>
      </c>
      <c r="H112" s="8" t="e">
        <f>+#REF!</f>
        <v>#REF!</v>
      </c>
      <c r="I112" s="4" t="e">
        <f>'Distance parcourue'!F125</f>
        <v>#REF!</v>
      </c>
    </row>
    <row r="113" spans="2:9" ht="15.75" customHeight="1" x14ac:dyDescent="0.25">
      <c r="B113" s="5" t="e">
        <f>#REF!</f>
        <v>#REF!</v>
      </c>
      <c r="C113" s="5" t="e">
        <f>IF(#REF!="","",#REF!)</f>
        <v>#REF!</v>
      </c>
      <c r="D113" s="5" t="e">
        <f>IF(#REF!="","",#REF!/MAX(#REF!:#REF!)*10)</f>
        <v>#REF!</v>
      </c>
      <c r="E113" s="4" t="e">
        <f>#REF!</f>
        <v>#REF!</v>
      </c>
      <c r="F113" s="8" t="e">
        <f>+#REF!</f>
        <v>#REF!</v>
      </c>
      <c r="G113" s="8" t="e">
        <f>+#REF!</f>
        <v>#REF!</v>
      </c>
      <c r="H113" s="8" t="e">
        <f>+#REF!</f>
        <v>#REF!</v>
      </c>
      <c r="I113" s="4" t="e">
        <f>'Distance parcourue'!F126</f>
        <v>#REF!</v>
      </c>
    </row>
    <row r="114" spans="2:9" ht="15.75" customHeight="1" x14ac:dyDescent="0.25">
      <c r="B114" s="5" t="e">
        <f>#REF!</f>
        <v>#REF!</v>
      </c>
      <c r="C114" s="5" t="e">
        <f>IF(#REF!="","",#REF!)</f>
        <v>#REF!</v>
      </c>
      <c r="D114" s="5" t="e">
        <f>IF(#REF!="","",#REF!/MAX(#REF!:#REF!)*10)</f>
        <v>#REF!</v>
      </c>
      <c r="E114" s="4" t="e">
        <f>#REF!</f>
        <v>#REF!</v>
      </c>
      <c r="F114" s="8" t="e">
        <f>+#REF!</f>
        <v>#REF!</v>
      </c>
      <c r="G114" s="8" t="e">
        <f>+#REF!</f>
        <v>#REF!</v>
      </c>
      <c r="H114" s="8" t="e">
        <f>+#REF!</f>
        <v>#REF!</v>
      </c>
      <c r="I114" s="4" t="e">
        <f>'Distance parcourue'!F127</f>
        <v>#REF!</v>
      </c>
    </row>
    <row r="115" spans="2:9" ht="15.75" customHeight="1" x14ac:dyDescent="0.25">
      <c r="B115" s="5" t="e">
        <f>#REF!</f>
        <v>#REF!</v>
      </c>
      <c r="C115" s="5" t="e">
        <f>IF(#REF!="","",#REF!)</f>
        <v>#REF!</v>
      </c>
      <c r="D115" s="5" t="e">
        <f>IF(#REF!="","",#REF!/MAX(#REF!:#REF!)*10)</f>
        <v>#REF!</v>
      </c>
      <c r="E115" s="4" t="e">
        <f>#REF!</f>
        <v>#REF!</v>
      </c>
      <c r="F115" s="8" t="e">
        <f>+#REF!</f>
        <v>#REF!</v>
      </c>
      <c r="G115" s="8" t="e">
        <f>+#REF!</f>
        <v>#REF!</v>
      </c>
      <c r="H115" s="8" t="e">
        <f>+#REF!</f>
        <v>#REF!</v>
      </c>
      <c r="I115" s="4" t="e">
        <f>'Distance parcourue'!F128</f>
        <v>#REF!</v>
      </c>
    </row>
    <row r="116" spans="2:9" ht="15.75" customHeight="1" x14ac:dyDescent="0.25">
      <c r="B116" s="5" t="e">
        <f>#REF!</f>
        <v>#REF!</v>
      </c>
      <c r="C116" s="5" t="e">
        <f>IF(#REF!="","",#REF!)</f>
        <v>#REF!</v>
      </c>
      <c r="D116" s="5" t="e">
        <f>IF(#REF!="","",#REF!/MAX(#REF!:#REF!)*10)</f>
        <v>#REF!</v>
      </c>
      <c r="E116" s="4" t="e">
        <f>#REF!</f>
        <v>#REF!</v>
      </c>
      <c r="F116" s="8" t="e">
        <f>+#REF!</f>
        <v>#REF!</v>
      </c>
      <c r="G116" s="8" t="e">
        <f>+#REF!</f>
        <v>#REF!</v>
      </c>
      <c r="H116" s="8" t="e">
        <f>+#REF!</f>
        <v>#REF!</v>
      </c>
      <c r="I116" s="4" t="e">
        <f>'Distance parcourue'!F129</f>
        <v>#REF!</v>
      </c>
    </row>
    <row r="117" spans="2:9" ht="15.75" customHeight="1" x14ac:dyDescent="0.25">
      <c r="B117" s="5" t="e">
        <f>#REF!</f>
        <v>#REF!</v>
      </c>
      <c r="C117" s="5" t="e">
        <f>IF(#REF!="","",#REF!)</f>
        <v>#REF!</v>
      </c>
      <c r="D117" s="5" t="e">
        <f>IF(#REF!="","",#REF!/MAX(#REF!:#REF!)*10)</f>
        <v>#REF!</v>
      </c>
      <c r="E117" s="4" t="e">
        <f>#REF!</f>
        <v>#REF!</v>
      </c>
      <c r="F117" s="8" t="e">
        <f>+#REF!</f>
        <v>#REF!</v>
      </c>
      <c r="G117" s="8" t="e">
        <f>+#REF!</f>
        <v>#REF!</v>
      </c>
      <c r="H117" s="8" t="e">
        <f>+#REF!</f>
        <v>#REF!</v>
      </c>
      <c r="I117" s="4" t="e">
        <f>'Distance parcourue'!F130</f>
        <v>#REF!</v>
      </c>
    </row>
    <row r="118" spans="2:9" ht="15.75" customHeight="1" x14ac:dyDescent="0.25">
      <c r="B118" s="5" t="e">
        <f>#REF!</f>
        <v>#REF!</v>
      </c>
      <c r="C118" s="5" t="e">
        <f>IF(#REF!="","",#REF!)</f>
        <v>#REF!</v>
      </c>
      <c r="D118" s="5" t="e">
        <f>IF(#REF!="","",#REF!/MAX(#REF!:#REF!)*10)</f>
        <v>#REF!</v>
      </c>
      <c r="E118" s="4" t="e">
        <f>#REF!</f>
        <v>#REF!</v>
      </c>
      <c r="F118" s="8" t="e">
        <f>+#REF!</f>
        <v>#REF!</v>
      </c>
      <c r="G118" s="8" t="e">
        <f>+#REF!</f>
        <v>#REF!</v>
      </c>
      <c r="H118" s="8" t="e">
        <f>+#REF!</f>
        <v>#REF!</v>
      </c>
      <c r="I118" s="4" t="e">
        <f>'Distance parcourue'!F131</f>
        <v>#REF!</v>
      </c>
    </row>
    <row r="119" spans="2:9" ht="15.75" customHeight="1" x14ac:dyDescent="0.25">
      <c r="B119" s="5" t="e">
        <f>#REF!</f>
        <v>#REF!</v>
      </c>
      <c r="C119" s="5" t="e">
        <f>IF(#REF!="","",#REF!)</f>
        <v>#REF!</v>
      </c>
      <c r="D119" s="5" t="e">
        <f>IF(#REF!="","",#REF!/MAX(#REF!:#REF!)*10)</f>
        <v>#REF!</v>
      </c>
      <c r="E119" s="4" t="e">
        <f>#REF!</f>
        <v>#REF!</v>
      </c>
      <c r="F119" s="8" t="e">
        <f>+#REF!</f>
        <v>#REF!</v>
      </c>
      <c r="G119" s="8" t="e">
        <f>+#REF!</f>
        <v>#REF!</v>
      </c>
      <c r="H119" s="8" t="e">
        <f>+#REF!</f>
        <v>#REF!</v>
      </c>
      <c r="I119" s="4" t="e">
        <f>'Distance parcourue'!F132</f>
        <v>#REF!</v>
      </c>
    </row>
    <row r="120" spans="2:9" ht="15.75" customHeight="1" x14ac:dyDescent="0.25">
      <c r="B120" s="5" t="e">
        <f>#REF!</f>
        <v>#REF!</v>
      </c>
      <c r="C120" s="5" t="e">
        <f>IF(#REF!="","",#REF!)</f>
        <v>#REF!</v>
      </c>
      <c r="D120" s="5" t="e">
        <f>IF(#REF!="","",#REF!/MAX(#REF!:#REF!)*10)</f>
        <v>#REF!</v>
      </c>
      <c r="E120" s="4" t="e">
        <f>#REF!</f>
        <v>#REF!</v>
      </c>
      <c r="F120" s="8" t="e">
        <f>+#REF!</f>
        <v>#REF!</v>
      </c>
      <c r="G120" s="8" t="e">
        <f>+#REF!</f>
        <v>#REF!</v>
      </c>
      <c r="H120" s="8" t="e">
        <f>+#REF!</f>
        <v>#REF!</v>
      </c>
      <c r="I120" s="4" t="e">
        <f>'Distance parcourue'!F133</f>
        <v>#REF!</v>
      </c>
    </row>
    <row r="121" spans="2:9" ht="15.75" customHeight="1" x14ac:dyDescent="0.25">
      <c r="B121" s="5" t="e">
        <f>#REF!</f>
        <v>#REF!</v>
      </c>
      <c r="C121" s="5" t="e">
        <f>IF(#REF!="","",#REF!)</f>
        <v>#REF!</v>
      </c>
      <c r="D121" s="5" t="e">
        <f>IF(#REF!="","",#REF!/MAX(#REF!:#REF!)*10)</f>
        <v>#REF!</v>
      </c>
      <c r="E121" s="4" t="e">
        <f>#REF!</f>
        <v>#REF!</v>
      </c>
      <c r="F121" s="8" t="e">
        <f>+#REF!</f>
        <v>#REF!</v>
      </c>
      <c r="G121" s="8" t="e">
        <f>+#REF!</f>
        <v>#REF!</v>
      </c>
      <c r="H121" s="8" t="e">
        <f>+#REF!</f>
        <v>#REF!</v>
      </c>
      <c r="I121" s="4" t="e">
        <f>'Distance parcourue'!F134</f>
        <v>#REF!</v>
      </c>
    </row>
    <row r="122" spans="2:9" ht="15.75" customHeight="1" x14ac:dyDescent="0.25">
      <c r="B122" s="5" t="e">
        <f>#REF!</f>
        <v>#REF!</v>
      </c>
      <c r="C122" s="5" t="e">
        <f>IF(#REF!="","",#REF!)</f>
        <v>#REF!</v>
      </c>
      <c r="D122" s="5" t="e">
        <f>IF(#REF!="","",#REF!/MAX(#REF!:#REF!)*10)</f>
        <v>#REF!</v>
      </c>
      <c r="E122" s="4" t="e">
        <f>#REF!</f>
        <v>#REF!</v>
      </c>
      <c r="F122" s="8" t="e">
        <f>+#REF!</f>
        <v>#REF!</v>
      </c>
      <c r="G122" s="8" t="e">
        <f>+#REF!</f>
        <v>#REF!</v>
      </c>
      <c r="H122" s="8" t="e">
        <f>+#REF!</f>
        <v>#REF!</v>
      </c>
      <c r="I122" s="4" t="e">
        <f>'Distance parcourue'!F135</f>
        <v>#REF!</v>
      </c>
    </row>
    <row r="123" spans="2:9" ht="15.75" customHeight="1" x14ac:dyDescent="0.25">
      <c r="B123" s="5" t="e">
        <f>#REF!</f>
        <v>#REF!</v>
      </c>
      <c r="C123" s="5" t="e">
        <f>IF(#REF!="","",#REF!)</f>
        <v>#REF!</v>
      </c>
      <c r="D123" s="5" t="e">
        <f>IF(#REF!="","",#REF!/MAX(#REF!:#REF!)*10)</f>
        <v>#REF!</v>
      </c>
      <c r="E123" s="4" t="e">
        <f>#REF!</f>
        <v>#REF!</v>
      </c>
      <c r="F123" s="8" t="e">
        <f>+#REF!</f>
        <v>#REF!</v>
      </c>
      <c r="G123" s="8" t="e">
        <f>+#REF!</f>
        <v>#REF!</v>
      </c>
      <c r="H123" s="8" t="e">
        <f>+#REF!</f>
        <v>#REF!</v>
      </c>
      <c r="I123" s="4" t="e">
        <f>'Distance parcourue'!F136</f>
        <v>#REF!</v>
      </c>
    </row>
    <row r="124" spans="2:9" ht="15.75" customHeight="1" x14ac:dyDescent="0.25">
      <c r="B124" s="5" t="e">
        <f>#REF!</f>
        <v>#REF!</v>
      </c>
      <c r="C124" s="5" t="e">
        <f>IF(#REF!="","",#REF!)</f>
        <v>#REF!</v>
      </c>
      <c r="D124" s="5" t="e">
        <f>IF(#REF!="","",#REF!/MAX(#REF!:#REF!)*10)</f>
        <v>#REF!</v>
      </c>
      <c r="E124" s="4" t="e">
        <f>#REF!</f>
        <v>#REF!</v>
      </c>
      <c r="F124" s="8" t="e">
        <f>+#REF!</f>
        <v>#REF!</v>
      </c>
      <c r="G124" s="8" t="e">
        <f>+#REF!</f>
        <v>#REF!</v>
      </c>
      <c r="H124" s="8" t="e">
        <f>+#REF!</f>
        <v>#REF!</v>
      </c>
      <c r="I124" s="4" t="e">
        <f>'Distance parcourue'!F137</f>
        <v>#REF!</v>
      </c>
    </row>
    <row r="125" spans="2:9" ht="15.75" customHeight="1" x14ac:dyDescent="0.25">
      <c r="B125" s="5" t="e">
        <f>#REF!</f>
        <v>#REF!</v>
      </c>
      <c r="C125" s="5" t="e">
        <f>IF(#REF!="","",#REF!)</f>
        <v>#REF!</v>
      </c>
      <c r="D125" s="5" t="e">
        <f>IF(#REF!="","",#REF!/MAX(#REF!:#REF!)*10)</f>
        <v>#REF!</v>
      </c>
      <c r="E125" s="4" t="e">
        <f>#REF!</f>
        <v>#REF!</v>
      </c>
      <c r="F125" s="8" t="e">
        <f>+#REF!</f>
        <v>#REF!</v>
      </c>
      <c r="G125" s="8" t="e">
        <f>+#REF!</f>
        <v>#REF!</v>
      </c>
      <c r="H125" s="8" t="e">
        <f>+#REF!</f>
        <v>#REF!</v>
      </c>
      <c r="I125" s="4" t="e">
        <f>'Distance parcourue'!F138</f>
        <v>#REF!</v>
      </c>
    </row>
    <row r="126" spans="2:9" ht="15.75" customHeight="1" x14ac:dyDescent="0.25">
      <c r="B126" s="5" t="e">
        <f>#REF!</f>
        <v>#REF!</v>
      </c>
      <c r="C126" s="5" t="e">
        <f>IF(#REF!="","",#REF!)</f>
        <v>#REF!</v>
      </c>
      <c r="D126" s="5" t="e">
        <f>IF(#REF!="","",#REF!/MAX(#REF!:#REF!)*10)</f>
        <v>#REF!</v>
      </c>
      <c r="E126" s="4" t="e">
        <f>#REF!</f>
        <v>#REF!</v>
      </c>
      <c r="F126" s="8" t="e">
        <f>+#REF!</f>
        <v>#REF!</v>
      </c>
      <c r="G126" s="8" t="e">
        <f>+#REF!</f>
        <v>#REF!</v>
      </c>
      <c r="H126" s="8" t="e">
        <f>+#REF!</f>
        <v>#REF!</v>
      </c>
      <c r="I126" s="4" t="e">
        <f>'Distance parcourue'!F139</f>
        <v>#REF!</v>
      </c>
    </row>
    <row r="127" spans="2:9" ht="15.75" customHeight="1" x14ac:dyDescent="0.25">
      <c r="B127" s="5" t="e">
        <f>#REF!</f>
        <v>#REF!</v>
      </c>
      <c r="C127" s="5" t="e">
        <f>IF(#REF!="","",#REF!)</f>
        <v>#REF!</v>
      </c>
      <c r="D127" s="5" t="e">
        <f>IF(#REF!="","",#REF!/MAX(#REF!:#REF!)*10)</f>
        <v>#REF!</v>
      </c>
      <c r="E127" s="4" t="e">
        <f>#REF!</f>
        <v>#REF!</v>
      </c>
      <c r="F127" s="8" t="e">
        <f>+#REF!</f>
        <v>#REF!</v>
      </c>
      <c r="G127" s="8" t="e">
        <f>+#REF!</f>
        <v>#REF!</v>
      </c>
      <c r="H127" s="8" t="e">
        <f>+#REF!</f>
        <v>#REF!</v>
      </c>
      <c r="I127" s="4" t="e">
        <f>'Distance parcourue'!F140</f>
        <v>#REF!</v>
      </c>
    </row>
    <row r="128" spans="2:9" ht="15.75" customHeight="1" x14ac:dyDescent="0.25">
      <c r="B128" s="5" t="e">
        <f>#REF!</f>
        <v>#REF!</v>
      </c>
      <c r="C128" s="5" t="e">
        <f>IF(#REF!="","",#REF!)</f>
        <v>#REF!</v>
      </c>
      <c r="D128" s="5" t="e">
        <f>IF(#REF!="","",#REF!/MAX(#REF!:#REF!)*10)</f>
        <v>#REF!</v>
      </c>
      <c r="E128" s="4" t="e">
        <f>#REF!</f>
        <v>#REF!</v>
      </c>
      <c r="F128" s="8" t="e">
        <f>+#REF!</f>
        <v>#REF!</v>
      </c>
      <c r="G128" s="8" t="e">
        <f>+#REF!</f>
        <v>#REF!</v>
      </c>
      <c r="H128" s="8" t="e">
        <f>+#REF!</f>
        <v>#REF!</v>
      </c>
      <c r="I128" s="4" t="e">
        <f>'Distance parcourue'!F141</f>
        <v>#REF!</v>
      </c>
    </row>
    <row r="129" spans="2:9" ht="15.75" customHeight="1" x14ac:dyDescent="0.25">
      <c r="B129" s="5" t="e">
        <f>#REF!</f>
        <v>#REF!</v>
      </c>
      <c r="C129" s="5" t="e">
        <f>IF(#REF!="","",#REF!)</f>
        <v>#REF!</v>
      </c>
      <c r="D129" s="5" t="e">
        <f>IF(#REF!="","",#REF!/MAX(#REF!:#REF!)*10)</f>
        <v>#REF!</v>
      </c>
      <c r="E129" s="4" t="e">
        <f>#REF!</f>
        <v>#REF!</v>
      </c>
      <c r="F129" s="8" t="e">
        <f>+#REF!</f>
        <v>#REF!</v>
      </c>
      <c r="G129" s="8" t="e">
        <f>+#REF!</f>
        <v>#REF!</v>
      </c>
      <c r="H129" s="8" t="e">
        <f>+#REF!</f>
        <v>#REF!</v>
      </c>
      <c r="I129" s="4" t="e">
        <f>'Distance parcourue'!F142</f>
        <v>#REF!</v>
      </c>
    </row>
    <row r="130" spans="2:9" ht="15.75" customHeight="1" x14ac:dyDescent="0.25">
      <c r="B130" s="5" t="e">
        <f>#REF!</f>
        <v>#REF!</v>
      </c>
      <c r="C130" s="5" t="e">
        <f>IF(#REF!="","",#REF!)</f>
        <v>#REF!</v>
      </c>
      <c r="D130" s="5" t="e">
        <f>IF(#REF!="","",#REF!/MAX(#REF!:#REF!)*10)</f>
        <v>#REF!</v>
      </c>
      <c r="E130" s="4" t="e">
        <f>#REF!</f>
        <v>#REF!</v>
      </c>
      <c r="F130" s="8" t="e">
        <f>+#REF!</f>
        <v>#REF!</v>
      </c>
      <c r="G130" s="8" t="e">
        <f>+#REF!</f>
        <v>#REF!</v>
      </c>
      <c r="H130" s="8" t="e">
        <f>+#REF!</f>
        <v>#REF!</v>
      </c>
      <c r="I130" s="4" t="e">
        <f>'Distance parcourue'!F143</f>
        <v>#REF!</v>
      </c>
    </row>
    <row r="131" spans="2:9" ht="15.75" customHeight="1" x14ac:dyDescent="0.25">
      <c r="B131" s="5" t="e">
        <f>#REF!</f>
        <v>#REF!</v>
      </c>
      <c r="C131" s="5" t="e">
        <f>IF(#REF!="","",#REF!)</f>
        <v>#REF!</v>
      </c>
      <c r="D131" s="5" t="e">
        <f>IF(#REF!="","",#REF!/MAX(#REF!:#REF!)*10)</f>
        <v>#REF!</v>
      </c>
      <c r="E131" s="4" t="e">
        <f>#REF!</f>
        <v>#REF!</v>
      </c>
      <c r="F131" s="8" t="e">
        <f>+#REF!</f>
        <v>#REF!</v>
      </c>
      <c r="G131" s="8" t="e">
        <f>+#REF!</f>
        <v>#REF!</v>
      </c>
      <c r="H131" s="8" t="e">
        <f>+#REF!</f>
        <v>#REF!</v>
      </c>
      <c r="I131" s="4" t="e">
        <f>'Distance parcourue'!F144</f>
        <v>#REF!</v>
      </c>
    </row>
    <row r="132" spans="2:9" ht="15.75" customHeight="1" x14ac:dyDescent="0.25">
      <c r="B132" s="5" t="e">
        <f>#REF!</f>
        <v>#REF!</v>
      </c>
      <c r="C132" s="5" t="e">
        <f>IF(#REF!="","",#REF!)</f>
        <v>#REF!</v>
      </c>
      <c r="D132" s="5" t="e">
        <f>IF(#REF!="","",#REF!/MAX(#REF!:#REF!)*10)</f>
        <v>#REF!</v>
      </c>
      <c r="E132" s="4" t="e">
        <f>#REF!</f>
        <v>#REF!</v>
      </c>
      <c r="F132" s="8" t="e">
        <f>+#REF!</f>
        <v>#REF!</v>
      </c>
      <c r="G132" s="8" t="e">
        <f>+#REF!</f>
        <v>#REF!</v>
      </c>
      <c r="H132" s="8" t="e">
        <f>+#REF!</f>
        <v>#REF!</v>
      </c>
      <c r="I132" s="4" t="e">
        <f>'Distance parcourue'!F145</f>
        <v>#REF!</v>
      </c>
    </row>
    <row r="133" spans="2:9" ht="15.75" customHeight="1" x14ac:dyDescent="0.25">
      <c r="B133" s="5" t="e">
        <f>#REF!</f>
        <v>#REF!</v>
      </c>
      <c r="C133" s="5" t="e">
        <f>IF(#REF!="","",#REF!)</f>
        <v>#REF!</v>
      </c>
      <c r="D133" s="5" t="e">
        <f>IF(#REF!="","",#REF!/MAX(#REF!:#REF!)*10)</f>
        <v>#REF!</v>
      </c>
      <c r="E133" s="4" t="e">
        <f>#REF!</f>
        <v>#REF!</v>
      </c>
      <c r="F133" s="8" t="e">
        <f>+#REF!</f>
        <v>#REF!</v>
      </c>
      <c r="G133" s="8" t="e">
        <f>+#REF!</f>
        <v>#REF!</v>
      </c>
      <c r="H133" s="8" t="e">
        <f>+#REF!</f>
        <v>#REF!</v>
      </c>
      <c r="I133" s="4" t="e">
        <f>'Distance parcourue'!F146</f>
        <v>#REF!</v>
      </c>
    </row>
    <row r="134" spans="2:9" ht="15.75" customHeight="1" x14ac:dyDescent="0.25">
      <c r="B134" s="5" t="e">
        <f>#REF!</f>
        <v>#REF!</v>
      </c>
      <c r="C134" s="5" t="e">
        <f>IF(#REF!="","",#REF!)</f>
        <v>#REF!</v>
      </c>
      <c r="D134" s="5" t="e">
        <f>IF(#REF!="","",#REF!/MAX(#REF!:#REF!)*10)</f>
        <v>#REF!</v>
      </c>
      <c r="E134" s="4" t="e">
        <f>#REF!</f>
        <v>#REF!</v>
      </c>
      <c r="F134" s="8" t="e">
        <f>+#REF!</f>
        <v>#REF!</v>
      </c>
      <c r="G134" s="8" t="e">
        <f>+#REF!</f>
        <v>#REF!</v>
      </c>
      <c r="H134" s="8" t="e">
        <f>+#REF!</f>
        <v>#REF!</v>
      </c>
      <c r="I134" s="4" t="e">
        <f>'Distance parcourue'!F147</f>
        <v>#REF!</v>
      </c>
    </row>
    <row r="135" spans="2:9" ht="15.75" customHeight="1" x14ac:dyDescent="0.25">
      <c r="B135" s="5" t="e">
        <f>#REF!</f>
        <v>#REF!</v>
      </c>
      <c r="C135" s="5" t="e">
        <f>IF(#REF!="","",#REF!)</f>
        <v>#REF!</v>
      </c>
      <c r="D135" s="5" t="e">
        <f>IF(#REF!="","",#REF!/MAX(#REF!:#REF!)*10)</f>
        <v>#REF!</v>
      </c>
      <c r="E135" s="4" t="e">
        <f>#REF!</f>
        <v>#REF!</v>
      </c>
      <c r="F135" s="8" t="e">
        <f>+#REF!</f>
        <v>#REF!</v>
      </c>
      <c r="G135" s="8" t="e">
        <f>+#REF!</f>
        <v>#REF!</v>
      </c>
      <c r="H135" s="8" t="e">
        <f>+#REF!</f>
        <v>#REF!</v>
      </c>
      <c r="I135" s="4" t="e">
        <f>'Distance parcourue'!F148</f>
        <v>#REF!</v>
      </c>
    </row>
    <row r="136" spans="2:9" ht="15.75" customHeight="1" x14ac:dyDescent="0.25">
      <c r="B136" s="5" t="e">
        <f>#REF!</f>
        <v>#REF!</v>
      </c>
      <c r="C136" s="5" t="e">
        <f>IF(#REF!="","",#REF!)</f>
        <v>#REF!</v>
      </c>
      <c r="D136" s="5" t="e">
        <f>IF(#REF!="","",#REF!/MAX(#REF!:#REF!)*10)</f>
        <v>#REF!</v>
      </c>
      <c r="E136" s="4" t="e">
        <f>#REF!</f>
        <v>#REF!</v>
      </c>
      <c r="F136" s="8" t="e">
        <f>+#REF!</f>
        <v>#REF!</v>
      </c>
      <c r="G136" s="8" t="e">
        <f>+#REF!</f>
        <v>#REF!</v>
      </c>
      <c r="H136" s="8" t="e">
        <f>+#REF!</f>
        <v>#REF!</v>
      </c>
      <c r="I136" s="4" t="e">
        <f>'Distance parcourue'!F149</f>
        <v>#REF!</v>
      </c>
    </row>
    <row r="137" spans="2:9" ht="15.75" customHeight="1" x14ac:dyDescent="0.25">
      <c r="B137" s="5" t="e">
        <f>#REF!</f>
        <v>#REF!</v>
      </c>
      <c r="C137" s="5" t="e">
        <f>IF(#REF!="","",#REF!)</f>
        <v>#REF!</v>
      </c>
      <c r="D137" s="5" t="e">
        <f>IF(#REF!="","",#REF!/MAX(#REF!:#REF!)*10)</f>
        <v>#REF!</v>
      </c>
      <c r="E137" s="4" t="e">
        <f>#REF!</f>
        <v>#REF!</v>
      </c>
      <c r="F137" s="8" t="e">
        <f>+#REF!</f>
        <v>#REF!</v>
      </c>
      <c r="G137" s="8" t="e">
        <f>+#REF!</f>
        <v>#REF!</v>
      </c>
      <c r="H137" s="8" t="e">
        <f>+#REF!</f>
        <v>#REF!</v>
      </c>
      <c r="I137" s="4" t="e">
        <f>'Distance parcourue'!F150</f>
        <v>#REF!</v>
      </c>
    </row>
    <row r="138" spans="2:9" ht="15.75" customHeight="1" x14ac:dyDescent="0.25">
      <c r="B138" s="5" t="e">
        <f>#REF!</f>
        <v>#REF!</v>
      </c>
      <c r="C138" s="5" t="e">
        <f>IF(#REF!="","",#REF!)</f>
        <v>#REF!</v>
      </c>
      <c r="D138" s="5" t="e">
        <f>IF(#REF!="","",#REF!/MAX(#REF!:#REF!)*10)</f>
        <v>#REF!</v>
      </c>
      <c r="E138" s="4" t="e">
        <f>#REF!</f>
        <v>#REF!</v>
      </c>
      <c r="F138" s="8" t="e">
        <f>+#REF!</f>
        <v>#REF!</v>
      </c>
      <c r="G138" s="8" t="e">
        <f>+#REF!</f>
        <v>#REF!</v>
      </c>
      <c r="H138" s="8" t="e">
        <f>+#REF!</f>
        <v>#REF!</v>
      </c>
      <c r="I138" s="4" t="e">
        <f>'Distance parcourue'!F151</f>
        <v>#REF!</v>
      </c>
    </row>
    <row r="139" spans="2:9" ht="15.75" customHeight="1" x14ac:dyDescent="0.25">
      <c r="B139" s="5" t="e">
        <f>#REF!</f>
        <v>#REF!</v>
      </c>
      <c r="C139" s="5" t="e">
        <f>IF(#REF!="","",#REF!)</f>
        <v>#REF!</v>
      </c>
      <c r="D139" s="5" t="e">
        <f>IF(#REF!="","",#REF!/MAX(#REF!:#REF!)*10)</f>
        <v>#REF!</v>
      </c>
      <c r="E139" s="4" t="e">
        <f>#REF!</f>
        <v>#REF!</v>
      </c>
      <c r="F139" s="8" t="e">
        <f>+#REF!</f>
        <v>#REF!</v>
      </c>
      <c r="G139" s="8" t="e">
        <f>+#REF!</f>
        <v>#REF!</v>
      </c>
      <c r="H139" s="8" t="e">
        <f>+#REF!</f>
        <v>#REF!</v>
      </c>
      <c r="I139" s="4" t="e">
        <f>'Distance parcourue'!F152</f>
        <v>#REF!</v>
      </c>
    </row>
    <row r="140" spans="2:9" ht="15.75" customHeight="1" x14ac:dyDescent="0.25">
      <c r="B140" s="5" t="e">
        <f>#REF!</f>
        <v>#REF!</v>
      </c>
      <c r="C140" s="5" t="e">
        <f>IF(#REF!="","",#REF!)</f>
        <v>#REF!</v>
      </c>
      <c r="D140" s="5" t="e">
        <f>IF(#REF!="","",#REF!/MAX(#REF!:#REF!)*10)</f>
        <v>#REF!</v>
      </c>
      <c r="E140" s="4" t="e">
        <f>#REF!</f>
        <v>#REF!</v>
      </c>
      <c r="F140" s="8" t="e">
        <f>+#REF!</f>
        <v>#REF!</v>
      </c>
      <c r="G140" s="8" t="e">
        <f>+#REF!</f>
        <v>#REF!</v>
      </c>
      <c r="H140" s="8" t="e">
        <f>+#REF!</f>
        <v>#REF!</v>
      </c>
      <c r="I140" s="4" t="e">
        <f>'Distance parcourue'!F153</f>
        <v>#REF!</v>
      </c>
    </row>
    <row r="141" spans="2:9" ht="15.75" customHeight="1" x14ac:dyDescent="0.25">
      <c r="B141" s="5" t="e">
        <f>#REF!</f>
        <v>#REF!</v>
      </c>
      <c r="C141" s="5" t="e">
        <f>IF(#REF!="","",#REF!)</f>
        <v>#REF!</v>
      </c>
      <c r="D141" s="5" t="e">
        <f>IF(#REF!="","",#REF!/MAX(#REF!:#REF!)*10)</f>
        <v>#REF!</v>
      </c>
      <c r="E141" s="4" t="e">
        <f>#REF!</f>
        <v>#REF!</v>
      </c>
      <c r="F141" s="8" t="e">
        <f>+#REF!</f>
        <v>#REF!</v>
      </c>
      <c r="G141" s="8" t="e">
        <f>+#REF!</f>
        <v>#REF!</v>
      </c>
      <c r="H141" s="8" t="e">
        <f>+#REF!</f>
        <v>#REF!</v>
      </c>
      <c r="I141" s="4" t="e">
        <f>'Distance parcourue'!F154</f>
        <v>#REF!</v>
      </c>
    </row>
    <row r="142" spans="2:9" ht="15.75" customHeight="1" x14ac:dyDescent="0.25">
      <c r="B142" s="5" t="e">
        <f>#REF!</f>
        <v>#REF!</v>
      </c>
      <c r="C142" s="5" t="e">
        <f>IF(#REF!="","",#REF!)</f>
        <v>#REF!</v>
      </c>
      <c r="D142" s="5" t="e">
        <f>IF(#REF!="","",#REF!/MAX(#REF!:#REF!)*10)</f>
        <v>#REF!</v>
      </c>
      <c r="E142" s="4" t="e">
        <f>#REF!</f>
        <v>#REF!</v>
      </c>
      <c r="F142" s="8" t="e">
        <f>+#REF!</f>
        <v>#REF!</v>
      </c>
      <c r="G142" s="8" t="e">
        <f>+#REF!</f>
        <v>#REF!</v>
      </c>
      <c r="H142" s="8" t="e">
        <f>+#REF!</f>
        <v>#REF!</v>
      </c>
      <c r="I142" s="4" t="e">
        <f>'Distance parcourue'!F155</f>
        <v>#REF!</v>
      </c>
    </row>
    <row r="143" spans="2:9" ht="15.75" customHeight="1" x14ac:dyDescent="0.25">
      <c r="B143" s="5" t="e">
        <f>#REF!</f>
        <v>#REF!</v>
      </c>
      <c r="C143" s="5" t="e">
        <f>IF(#REF!="","",#REF!)</f>
        <v>#REF!</v>
      </c>
      <c r="D143" s="5" t="e">
        <f>IF(#REF!="","",#REF!/MAX(#REF!:#REF!)*10)</f>
        <v>#REF!</v>
      </c>
      <c r="E143" s="4" t="e">
        <f>#REF!</f>
        <v>#REF!</v>
      </c>
      <c r="F143" s="8" t="e">
        <f>+#REF!</f>
        <v>#REF!</v>
      </c>
      <c r="G143" s="8" t="e">
        <f>+#REF!</f>
        <v>#REF!</v>
      </c>
      <c r="H143" s="8" t="e">
        <f>+#REF!</f>
        <v>#REF!</v>
      </c>
      <c r="I143" s="4" t="e">
        <f>'Distance parcourue'!F156</f>
        <v>#REF!</v>
      </c>
    </row>
    <row r="144" spans="2:9" ht="15.75" customHeight="1" x14ac:dyDescent="0.25">
      <c r="B144" s="5" t="e">
        <f>#REF!</f>
        <v>#REF!</v>
      </c>
      <c r="C144" s="5" t="e">
        <f>IF(#REF!="","",#REF!)</f>
        <v>#REF!</v>
      </c>
      <c r="D144" s="5" t="e">
        <f>IF(#REF!="","",#REF!/MAX(#REF!:#REF!)*10)</f>
        <v>#REF!</v>
      </c>
      <c r="E144" s="4" t="e">
        <f>#REF!</f>
        <v>#REF!</v>
      </c>
      <c r="F144" s="8" t="e">
        <f>+#REF!</f>
        <v>#REF!</v>
      </c>
      <c r="G144" s="8" t="e">
        <f>+#REF!</f>
        <v>#REF!</v>
      </c>
      <c r="H144" s="8" t="e">
        <f>+#REF!</f>
        <v>#REF!</v>
      </c>
      <c r="I144" s="4" t="e">
        <f>'Distance parcourue'!F157</f>
        <v>#REF!</v>
      </c>
    </row>
    <row r="145" spans="2:9" ht="15.75" customHeight="1" x14ac:dyDescent="0.25">
      <c r="B145" s="5" t="e">
        <f>#REF!</f>
        <v>#REF!</v>
      </c>
      <c r="C145" s="5" t="e">
        <f>IF(#REF!="","",#REF!)</f>
        <v>#REF!</v>
      </c>
      <c r="D145" s="5" t="e">
        <f>IF(#REF!="","",#REF!/MAX(#REF!:#REF!)*10)</f>
        <v>#REF!</v>
      </c>
      <c r="E145" s="4" t="e">
        <f>#REF!</f>
        <v>#REF!</v>
      </c>
      <c r="F145" s="8" t="e">
        <f>+#REF!</f>
        <v>#REF!</v>
      </c>
      <c r="G145" s="8" t="e">
        <f>+#REF!</f>
        <v>#REF!</v>
      </c>
      <c r="H145" s="8" t="e">
        <f>+#REF!</f>
        <v>#REF!</v>
      </c>
      <c r="I145" s="4" t="e">
        <f>'Distance parcourue'!F158</f>
        <v>#REF!</v>
      </c>
    </row>
    <row r="146" spans="2:9" ht="15.75" customHeight="1" x14ac:dyDescent="0.25">
      <c r="B146" s="5" t="e">
        <f>#REF!</f>
        <v>#REF!</v>
      </c>
      <c r="C146" s="5" t="e">
        <f>IF(#REF!="","",#REF!)</f>
        <v>#REF!</v>
      </c>
      <c r="D146" s="5" t="e">
        <f>IF(#REF!="","",#REF!/MAX(#REF!:#REF!)*10)</f>
        <v>#REF!</v>
      </c>
      <c r="E146" s="4" t="e">
        <f>#REF!</f>
        <v>#REF!</v>
      </c>
      <c r="F146" s="8" t="e">
        <f>+#REF!</f>
        <v>#REF!</v>
      </c>
      <c r="G146" s="8" t="e">
        <f>+#REF!</f>
        <v>#REF!</v>
      </c>
      <c r="H146" s="8" t="e">
        <f>+#REF!</f>
        <v>#REF!</v>
      </c>
      <c r="I146" s="4" t="e">
        <f>'Distance parcourue'!F159</f>
        <v>#REF!</v>
      </c>
    </row>
    <row r="147" spans="2:9" ht="15.75" customHeight="1" x14ac:dyDescent="0.25">
      <c r="B147" s="5" t="e">
        <f>#REF!</f>
        <v>#REF!</v>
      </c>
      <c r="C147" s="5" t="e">
        <f>IF(#REF!="","",#REF!)</f>
        <v>#REF!</v>
      </c>
      <c r="D147" s="5" t="e">
        <f>IF(#REF!="","",#REF!/MAX(#REF!:#REF!)*10)</f>
        <v>#REF!</v>
      </c>
      <c r="E147" s="4" t="e">
        <f>#REF!</f>
        <v>#REF!</v>
      </c>
      <c r="F147" s="8" t="e">
        <f>+#REF!</f>
        <v>#REF!</v>
      </c>
      <c r="G147" s="8" t="e">
        <f>+#REF!</f>
        <v>#REF!</v>
      </c>
      <c r="H147" s="8" t="e">
        <f>+#REF!</f>
        <v>#REF!</v>
      </c>
      <c r="I147" s="4" t="e">
        <f>'Distance parcourue'!F160</f>
        <v>#REF!</v>
      </c>
    </row>
    <row r="148" spans="2:9" ht="15.75" customHeight="1" x14ac:dyDescent="0.25">
      <c r="B148" s="5" t="e">
        <f>#REF!</f>
        <v>#REF!</v>
      </c>
      <c r="C148" s="5" t="e">
        <f>IF(#REF!="","",#REF!)</f>
        <v>#REF!</v>
      </c>
      <c r="D148" s="5" t="e">
        <f>IF(#REF!="","",#REF!/MAX(#REF!:#REF!)*10)</f>
        <v>#REF!</v>
      </c>
      <c r="E148" s="4" t="e">
        <f>#REF!</f>
        <v>#REF!</v>
      </c>
      <c r="F148" s="8" t="e">
        <f>+#REF!</f>
        <v>#REF!</v>
      </c>
      <c r="G148" s="8" t="e">
        <f>+#REF!</f>
        <v>#REF!</v>
      </c>
      <c r="H148" s="8" t="e">
        <f>+#REF!</f>
        <v>#REF!</v>
      </c>
      <c r="I148" s="4" t="e">
        <f>'Distance parcourue'!F161</f>
        <v>#REF!</v>
      </c>
    </row>
    <row r="149" spans="2:9" ht="15.75" customHeight="1" x14ac:dyDescent="0.25">
      <c r="B149" s="5" t="e">
        <f>#REF!</f>
        <v>#REF!</v>
      </c>
      <c r="C149" s="5" t="e">
        <f>IF(#REF!="","",#REF!)</f>
        <v>#REF!</v>
      </c>
      <c r="D149" s="5" t="e">
        <f>IF(#REF!="","",#REF!/MAX(#REF!:#REF!)*10)</f>
        <v>#REF!</v>
      </c>
      <c r="E149" s="4" t="e">
        <f>#REF!</f>
        <v>#REF!</v>
      </c>
      <c r="F149" s="8" t="e">
        <f>+#REF!</f>
        <v>#REF!</v>
      </c>
      <c r="G149" s="8" t="e">
        <f>+#REF!</f>
        <v>#REF!</v>
      </c>
      <c r="H149" s="8" t="e">
        <f>+#REF!</f>
        <v>#REF!</v>
      </c>
      <c r="I149" s="4" t="e">
        <f>'Distance parcourue'!F162</f>
        <v>#REF!</v>
      </c>
    </row>
    <row r="150" spans="2:9" ht="15.75" customHeight="1" x14ac:dyDescent="0.25">
      <c r="B150" s="5" t="e">
        <f>#REF!</f>
        <v>#REF!</v>
      </c>
      <c r="C150" s="5" t="e">
        <f>IF(#REF!="","",#REF!)</f>
        <v>#REF!</v>
      </c>
      <c r="D150" s="5" t="e">
        <f>IF(#REF!="","",#REF!/MAX(#REF!:#REF!)*10)</f>
        <v>#REF!</v>
      </c>
      <c r="E150" s="4" t="e">
        <f>#REF!</f>
        <v>#REF!</v>
      </c>
      <c r="F150" s="8" t="e">
        <f>+#REF!</f>
        <v>#REF!</v>
      </c>
      <c r="G150" s="8" t="e">
        <f>+#REF!</f>
        <v>#REF!</v>
      </c>
      <c r="H150" s="8" t="e">
        <f>+#REF!</f>
        <v>#REF!</v>
      </c>
      <c r="I150" s="4" t="e">
        <f>'Distance parcourue'!F163</f>
        <v>#REF!</v>
      </c>
    </row>
    <row r="151" spans="2:9" ht="15.75" customHeight="1" x14ac:dyDescent="0.25">
      <c r="B151" s="5" t="e">
        <f>#REF!</f>
        <v>#REF!</v>
      </c>
      <c r="C151" s="5" t="e">
        <f>IF(#REF!="","",#REF!)</f>
        <v>#REF!</v>
      </c>
      <c r="D151" s="5" t="e">
        <f>IF(#REF!="","",#REF!/MAX(#REF!:#REF!)*10)</f>
        <v>#REF!</v>
      </c>
      <c r="E151" s="4" t="e">
        <f>#REF!</f>
        <v>#REF!</v>
      </c>
      <c r="F151" s="8" t="e">
        <f>+#REF!</f>
        <v>#REF!</v>
      </c>
      <c r="G151" s="8" t="e">
        <f>+#REF!</f>
        <v>#REF!</v>
      </c>
      <c r="H151" s="8" t="e">
        <f>+#REF!</f>
        <v>#REF!</v>
      </c>
      <c r="I151" s="4" t="e">
        <f>'Distance parcourue'!F164</f>
        <v>#REF!</v>
      </c>
    </row>
    <row r="152" spans="2:9" ht="15.75" customHeight="1" x14ac:dyDescent="0.25">
      <c r="B152" s="5" t="e">
        <f>#REF!</f>
        <v>#REF!</v>
      </c>
      <c r="C152" s="5" t="e">
        <f>IF(#REF!="","",#REF!)</f>
        <v>#REF!</v>
      </c>
      <c r="D152" s="5" t="e">
        <f>IF(#REF!="","",#REF!/MAX(#REF!:#REF!)*10)</f>
        <v>#REF!</v>
      </c>
      <c r="E152" s="4" t="e">
        <f>#REF!</f>
        <v>#REF!</v>
      </c>
      <c r="F152" s="8" t="e">
        <f>+#REF!</f>
        <v>#REF!</v>
      </c>
      <c r="G152" s="8" t="e">
        <f>+#REF!</f>
        <v>#REF!</v>
      </c>
      <c r="H152" s="8" t="e">
        <f>+#REF!</f>
        <v>#REF!</v>
      </c>
      <c r="I152" s="4" t="e">
        <f>'Distance parcourue'!F165</f>
        <v>#REF!</v>
      </c>
    </row>
    <row r="153" spans="2:9" ht="15.75" customHeight="1" x14ac:dyDescent="0.25">
      <c r="B153" s="5" t="e">
        <f>#REF!</f>
        <v>#REF!</v>
      </c>
      <c r="C153" s="5" t="e">
        <f>IF(#REF!="","",#REF!)</f>
        <v>#REF!</v>
      </c>
      <c r="D153" s="5" t="e">
        <f>IF(#REF!="","",#REF!/MAX(#REF!:#REF!)*10)</f>
        <v>#REF!</v>
      </c>
      <c r="E153" s="4" t="e">
        <f>#REF!</f>
        <v>#REF!</v>
      </c>
      <c r="F153" s="8" t="e">
        <f>+#REF!</f>
        <v>#REF!</v>
      </c>
      <c r="G153" s="8" t="e">
        <f>+#REF!</f>
        <v>#REF!</v>
      </c>
      <c r="H153" s="8" t="e">
        <f>+#REF!</f>
        <v>#REF!</v>
      </c>
      <c r="I153" s="4" t="e">
        <f>'Distance parcourue'!F166</f>
        <v>#REF!</v>
      </c>
    </row>
    <row r="154" spans="2:9" ht="15.75" customHeight="1" x14ac:dyDescent="0.25">
      <c r="B154" s="5" t="e">
        <f>#REF!</f>
        <v>#REF!</v>
      </c>
      <c r="C154" s="5" t="e">
        <f>IF(#REF!="","",#REF!)</f>
        <v>#REF!</v>
      </c>
      <c r="D154" s="5" t="e">
        <f>IF(#REF!="","",#REF!/MAX(#REF!:#REF!)*10)</f>
        <v>#REF!</v>
      </c>
      <c r="E154" s="4" t="e">
        <f>#REF!</f>
        <v>#REF!</v>
      </c>
      <c r="F154" s="8" t="e">
        <f>+#REF!</f>
        <v>#REF!</v>
      </c>
      <c r="G154" s="8" t="e">
        <f>+#REF!</f>
        <v>#REF!</v>
      </c>
      <c r="H154" s="8" t="e">
        <f>+#REF!</f>
        <v>#REF!</v>
      </c>
      <c r="I154" s="4" t="e">
        <f>'Distance parcourue'!F167</f>
        <v>#REF!</v>
      </c>
    </row>
    <row r="155" spans="2:9" ht="15.75" customHeight="1" x14ac:dyDescent="0.25">
      <c r="B155" s="5" t="e">
        <f>#REF!</f>
        <v>#REF!</v>
      </c>
      <c r="C155" s="5" t="e">
        <f>IF(#REF!="","",#REF!)</f>
        <v>#REF!</v>
      </c>
      <c r="D155" s="5" t="e">
        <f>IF(#REF!="","",#REF!/MAX(#REF!:#REF!)*10)</f>
        <v>#REF!</v>
      </c>
      <c r="E155" s="4" t="e">
        <f>#REF!</f>
        <v>#REF!</v>
      </c>
      <c r="F155" s="8" t="e">
        <f>+#REF!</f>
        <v>#REF!</v>
      </c>
      <c r="G155" s="8" t="e">
        <f>+#REF!</f>
        <v>#REF!</v>
      </c>
      <c r="H155" s="8" t="e">
        <f>+#REF!</f>
        <v>#REF!</v>
      </c>
      <c r="I155" s="4" t="e">
        <f>'Distance parcourue'!F168</f>
        <v>#REF!</v>
      </c>
    </row>
    <row r="156" spans="2:9" ht="15.75" customHeight="1" x14ac:dyDescent="0.25">
      <c r="B156" s="5" t="e">
        <f>#REF!</f>
        <v>#REF!</v>
      </c>
      <c r="C156" s="5" t="e">
        <f>IF(#REF!="","",#REF!)</f>
        <v>#REF!</v>
      </c>
      <c r="D156" s="5" t="e">
        <f>IF(#REF!="","",#REF!/MAX(#REF!:#REF!)*10)</f>
        <v>#REF!</v>
      </c>
      <c r="E156" s="4" t="e">
        <f>#REF!</f>
        <v>#REF!</v>
      </c>
      <c r="F156" s="8" t="e">
        <f>+#REF!</f>
        <v>#REF!</v>
      </c>
      <c r="G156" s="8" t="e">
        <f>+#REF!</f>
        <v>#REF!</v>
      </c>
      <c r="H156" s="8" t="e">
        <f>+#REF!</f>
        <v>#REF!</v>
      </c>
      <c r="I156" s="4" t="e">
        <f>'Distance parcourue'!F169</f>
        <v>#REF!</v>
      </c>
    </row>
    <row r="157" spans="2:9" ht="15.75" customHeight="1" x14ac:dyDescent="0.25">
      <c r="B157" s="5" t="e">
        <f>#REF!</f>
        <v>#REF!</v>
      </c>
      <c r="C157" s="5" t="e">
        <f>IF(#REF!="","",#REF!)</f>
        <v>#REF!</v>
      </c>
      <c r="D157" s="5" t="e">
        <f>IF(#REF!="","",#REF!/MAX(#REF!:#REF!)*10)</f>
        <v>#REF!</v>
      </c>
      <c r="E157" s="4" t="e">
        <f>#REF!</f>
        <v>#REF!</v>
      </c>
      <c r="F157" s="8" t="e">
        <f>+#REF!</f>
        <v>#REF!</v>
      </c>
      <c r="G157" s="8" t="e">
        <f>+#REF!</f>
        <v>#REF!</v>
      </c>
      <c r="H157" s="8" t="e">
        <f>+#REF!</f>
        <v>#REF!</v>
      </c>
      <c r="I157" s="4" t="e">
        <f>'Distance parcourue'!F170</f>
        <v>#REF!</v>
      </c>
    </row>
    <row r="158" spans="2:9" ht="15.75" customHeight="1" x14ac:dyDescent="0.25">
      <c r="B158" s="5" t="e">
        <f>#REF!</f>
        <v>#REF!</v>
      </c>
      <c r="C158" s="5" t="e">
        <f>IF(#REF!="","",#REF!)</f>
        <v>#REF!</v>
      </c>
      <c r="D158" s="5" t="e">
        <f>IF(#REF!="","",#REF!/MAX(#REF!:#REF!)*10)</f>
        <v>#REF!</v>
      </c>
      <c r="E158" s="4" t="e">
        <f>#REF!</f>
        <v>#REF!</v>
      </c>
      <c r="F158" s="8" t="e">
        <f>+#REF!</f>
        <v>#REF!</v>
      </c>
      <c r="G158" s="8" t="e">
        <f>+#REF!</f>
        <v>#REF!</v>
      </c>
      <c r="H158" s="8" t="e">
        <f>+#REF!</f>
        <v>#REF!</v>
      </c>
      <c r="I158" s="4" t="e">
        <f>'Distance parcourue'!F171</f>
        <v>#REF!</v>
      </c>
    </row>
    <row r="159" spans="2:9" ht="15.75" customHeight="1" x14ac:dyDescent="0.25">
      <c r="B159" s="5" t="e">
        <f>#REF!</f>
        <v>#REF!</v>
      </c>
      <c r="C159" s="5" t="e">
        <f>IF(#REF!="","",#REF!)</f>
        <v>#REF!</v>
      </c>
      <c r="D159" s="5" t="e">
        <f>IF(#REF!="","",#REF!/MAX(#REF!:#REF!)*10)</f>
        <v>#REF!</v>
      </c>
      <c r="E159" s="4" t="e">
        <f>#REF!</f>
        <v>#REF!</v>
      </c>
      <c r="F159" s="8" t="e">
        <f>+#REF!</f>
        <v>#REF!</v>
      </c>
      <c r="G159" s="8" t="e">
        <f>+#REF!</f>
        <v>#REF!</v>
      </c>
      <c r="H159" s="8" t="e">
        <f>+#REF!</f>
        <v>#REF!</v>
      </c>
      <c r="I159" s="4" t="e">
        <f>'Distance parcourue'!F172</f>
        <v>#REF!</v>
      </c>
    </row>
    <row r="160" spans="2:9" ht="15.75" customHeight="1" x14ac:dyDescent="0.25">
      <c r="B160" s="5" t="e">
        <f>#REF!</f>
        <v>#REF!</v>
      </c>
      <c r="C160" s="5" t="e">
        <f>IF(#REF!="","",#REF!)</f>
        <v>#REF!</v>
      </c>
      <c r="D160" s="5" t="e">
        <f>IF(#REF!="","",#REF!/MAX(#REF!:#REF!)*10)</f>
        <v>#REF!</v>
      </c>
      <c r="E160" s="4" t="e">
        <f>#REF!</f>
        <v>#REF!</v>
      </c>
      <c r="F160" s="8" t="e">
        <f>+#REF!</f>
        <v>#REF!</v>
      </c>
      <c r="G160" s="8" t="e">
        <f>+#REF!</f>
        <v>#REF!</v>
      </c>
      <c r="H160" s="8" t="e">
        <f>+#REF!</f>
        <v>#REF!</v>
      </c>
      <c r="I160" s="4" t="e">
        <f>'Distance parcourue'!F173</f>
        <v>#REF!</v>
      </c>
    </row>
    <row r="161" spans="2:9" ht="15.75" customHeight="1" x14ac:dyDescent="0.25">
      <c r="B161" s="5" t="e">
        <f>#REF!</f>
        <v>#REF!</v>
      </c>
      <c r="C161" s="5" t="e">
        <f>IF(#REF!="","",#REF!)</f>
        <v>#REF!</v>
      </c>
      <c r="D161" s="5" t="e">
        <f>IF(#REF!="","",#REF!/MAX(#REF!:#REF!)*10)</f>
        <v>#REF!</v>
      </c>
      <c r="E161" s="4" t="e">
        <f>#REF!</f>
        <v>#REF!</v>
      </c>
      <c r="F161" s="8" t="e">
        <f>+#REF!</f>
        <v>#REF!</v>
      </c>
      <c r="G161" s="8" t="e">
        <f>+#REF!</f>
        <v>#REF!</v>
      </c>
      <c r="H161" s="8" t="e">
        <f>+#REF!</f>
        <v>#REF!</v>
      </c>
      <c r="I161" s="4" t="e">
        <f>'Distance parcourue'!F174</f>
        <v>#REF!</v>
      </c>
    </row>
    <row r="162" spans="2:9" ht="15.75" customHeight="1" x14ac:dyDescent="0.25">
      <c r="B162" s="5" t="e">
        <f>#REF!</f>
        <v>#REF!</v>
      </c>
      <c r="C162" s="5" t="e">
        <f>IF(#REF!="","",#REF!)</f>
        <v>#REF!</v>
      </c>
      <c r="D162" s="5" t="e">
        <f>IF(#REF!="","",#REF!/MAX(#REF!:#REF!)*10)</f>
        <v>#REF!</v>
      </c>
      <c r="E162" s="4" t="e">
        <f>#REF!</f>
        <v>#REF!</v>
      </c>
      <c r="F162" s="8" t="e">
        <f>+#REF!</f>
        <v>#REF!</v>
      </c>
      <c r="G162" s="8" t="e">
        <f>+#REF!</f>
        <v>#REF!</v>
      </c>
      <c r="H162" s="8" t="e">
        <f>+#REF!</f>
        <v>#REF!</v>
      </c>
      <c r="I162" s="4" t="e">
        <f>'Distance parcourue'!F175</f>
        <v>#REF!</v>
      </c>
    </row>
    <row r="163" spans="2:9" ht="15.75" customHeight="1" x14ac:dyDescent="0.25">
      <c r="B163" s="5" t="e">
        <f>#REF!</f>
        <v>#REF!</v>
      </c>
      <c r="C163" s="5" t="e">
        <f>IF(#REF!="","",#REF!)</f>
        <v>#REF!</v>
      </c>
      <c r="D163" s="5" t="e">
        <f>IF(#REF!="","",#REF!/MAX(#REF!:#REF!)*10)</f>
        <v>#REF!</v>
      </c>
      <c r="E163" s="4" t="e">
        <f>#REF!</f>
        <v>#REF!</v>
      </c>
      <c r="F163" s="8" t="e">
        <f>+#REF!</f>
        <v>#REF!</v>
      </c>
      <c r="G163" s="8" t="e">
        <f>+#REF!</f>
        <v>#REF!</v>
      </c>
      <c r="H163" s="8" t="e">
        <f>+#REF!</f>
        <v>#REF!</v>
      </c>
      <c r="I163" s="4" t="e">
        <f>'Distance parcourue'!F176</f>
        <v>#REF!</v>
      </c>
    </row>
    <row r="164" spans="2:9" ht="15.75" customHeight="1" x14ac:dyDescent="0.25">
      <c r="B164" s="5" t="e">
        <f>#REF!</f>
        <v>#REF!</v>
      </c>
      <c r="C164" s="5" t="e">
        <f>IF(#REF!="","",#REF!)</f>
        <v>#REF!</v>
      </c>
      <c r="D164" s="5" t="e">
        <f>IF(#REF!="","",#REF!/MAX(#REF!:#REF!)*10)</f>
        <v>#REF!</v>
      </c>
      <c r="E164" s="4" t="e">
        <f>#REF!</f>
        <v>#REF!</v>
      </c>
      <c r="F164" s="8" t="e">
        <f>+#REF!</f>
        <v>#REF!</v>
      </c>
      <c r="G164" s="8" t="e">
        <f>+#REF!</f>
        <v>#REF!</v>
      </c>
      <c r="H164" s="8" t="e">
        <f>+#REF!</f>
        <v>#REF!</v>
      </c>
      <c r="I164" s="4" t="e">
        <f>'Distance parcourue'!F177</f>
        <v>#REF!</v>
      </c>
    </row>
    <row r="165" spans="2:9" ht="15.75" customHeight="1" x14ac:dyDescent="0.25">
      <c r="B165" s="5" t="e">
        <f>#REF!</f>
        <v>#REF!</v>
      </c>
      <c r="C165" s="5" t="e">
        <f>IF(#REF!="","",#REF!)</f>
        <v>#REF!</v>
      </c>
      <c r="D165" s="5" t="e">
        <f>IF(#REF!="","",#REF!/MAX(#REF!:#REF!)*10)</f>
        <v>#REF!</v>
      </c>
      <c r="E165" s="4" t="e">
        <f>#REF!</f>
        <v>#REF!</v>
      </c>
      <c r="F165" s="8" t="e">
        <f>+#REF!</f>
        <v>#REF!</v>
      </c>
      <c r="G165" s="8" t="e">
        <f>+#REF!</f>
        <v>#REF!</v>
      </c>
      <c r="H165" s="8" t="e">
        <f>+#REF!</f>
        <v>#REF!</v>
      </c>
      <c r="I165" s="4" t="e">
        <f>'Distance parcourue'!F178</f>
        <v>#REF!</v>
      </c>
    </row>
    <row r="166" spans="2:9" ht="15.75" customHeight="1" x14ac:dyDescent="0.25">
      <c r="B166" s="5" t="e">
        <f>#REF!</f>
        <v>#REF!</v>
      </c>
      <c r="C166" s="5" t="e">
        <f>IF(#REF!="","",#REF!)</f>
        <v>#REF!</v>
      </c>
      <c r="D166" s="5" t="e">
        <f>IF(#REF!="","",#REF!/MAX(#REF!:#REF!)*10)</f>
        <v>#REF!</v>
      </c>
      <c r="E166" s="4" t="e">
        <f>#REF!</f>
        <v>#REF!</v>
      </c>
      <c r="F166" s="8" t="e">
        <f>+#REF!</f>
        <v>#REF!</v>
      </c>
      <c r="G166" s="8" t="e">
        <f>+#REF!</f>
        <v>#REF!</v>
      </c>
      <c r="H166" s="8" t="e">
        <f>+#REF!</f>
        <v>#REF!</v>
      </c>
      <c r="I166" s="4" t="e">
        <f>'Distance parcourue'!F179</f>
        <v>#REF!</v>
      </c>
    </row>
    <row r="167" spans="2:9" ht="15.75" customHeight="1" x14ac:dyDescent="0.25">
      <c r="B167" s="5" t="e">
        <f>#REF!</f>
        <v>#REF!</v>
      </c>
      <c r="C167" s="5" t="e">
        <f>IF(#REF!="","",#REF!)</f>
        <v>#REF!</v>
      </c>
      <c r="D167" s="5" t="e">
        <f>IF(#REF!="","",#REF!/MAX(#REF!:#REF!)*10)</f>
        <v>#REF!</v>
      </c>
      <c r="E167" s="4" t="e">
        <f>#REF!</f>
        <v>#REF!</v>
      </c>
      <c r="F167" s="8" t="e">
        <f>+#REF!</f>
        <v>#REF!</v>
      </c>
      <c r="G167" s="8" t="e">
        <f>+#REF!</f>
        <v>#REF!</v>
      </c>
      <c r="H167" s="8" t="e">
        <f>+#REF!</f>
        <v>#REF!</v>
      </c>
      <c r="I167" s="4" t="e">
        <f>'Distance parcourue'!F180</f>
        <v>#REF!</v>
      </c>
    </row>
    <row r="168" spans="2:9" ht="15.75" customHeight="1" x14ac:dyDescent="0.25">
      <c r="B168" s="5" t="e">
        <f>#REF!</f>
        <v>#REF!</v>
      </c>
      <c r="C168" s="5" t="e">
        <f>IF(#REF!="","",#REF!)</f>
        <v>#REF!</v>
      </c>
      <c r="D168" s="5" t="e">
        <f>IF(#REF!="","",#REF!/MAX(#REF!:#REF!)*10)</f>
        <v>#REF!</v>
      </c>
      <c r="E168" s="4" t="e">
        <f>#REF!</f>
        <v>#REF!</v>
      </c>
      <c r="F168" s="8" t="e">
        <f>+#REF!</f>
        <v>#REF!</v>
      </c>
      <c r="G168" s="8" t="e">
        <f>+#REF!</f>
        <v>#REF!</v>
      </c>
      <c r="H168" s="8" t="e">
        <f>+#REF!</f>
        <v>#REF!</v>
      </c>
      <c r="I168" s="4" t="e">
        <f>'Distance parcourue'!F181</f>
        <v>#REF!</v>
      </c>
    </row>
    <row r="169" spans="2:9" ht="15.75" customHeight="1" x14ac:dyDescent="0.25">
      <c r="B169" s="5" t="e">
        <f>#REF!</f>
        <v>#REF!</v>
      </c>
      <c r="C169" s="5" t="e">
        <f>IF(#REF!="","",#REF!)</f>
        <v>#REF!</v>
      </c>
      <c r="D169" s="5" t="e">
        <f>IF(#REF!="","",#REF!/MAX(#REF!:#REF!)*10)</f>
        <v>#REF!</v>
      </c>
      <c r="E169" s="4" t="e">
        <f>#REF!</f>
        <v>#REF!</v>
      </c>
      <c r="F169" s="8" t="e">
        <f>+#REF!</f>
        <v>#REF!</v>
      </c>
      <c r="G169" s="8" t="e">
        <f>+#REF!</f>
        <v>#REF!</v>
      </c>
      <c r="H169" s="8" t="e">
        <f>+#REF!</f>
        <v>#REF!</v>
      </c>
      <c r="I169" s="4" t="e">
        <f>'Distance parcourue'!F182</f>
        <v>#REF!</v>
      </c>
    </row>
    <row r="170" spans="2:9" ht="15.75" customHeight="1" x14ac:dyDescent="0.25">
      <c r="B170" s="5" t="e">
        <f>#REF!</f>
        <v>#REF!</v>
      </c>
      <c r="C170" s="5" t="e">
        <f>IF(#REF!="","",#REF!)</f>
        <v>#REF!</v>
      </c>
      <c r="D170" s="5" t="e">
        <f>IF(#REF!="","",#REF!/MAX(#REF!:#REF!)*10)</f>
        <v>#REF!</v>
      </c>
      <c r="E170" s="4" t="e">
        <f>#REF!</f>
        <v>#REF!</v>
      </c>
      <c r="F170" s="8" t="e">
        <f>+#REF!</f>
        <v>#REF!</v>
      </c>
      <c r="G170" s="8" t="e">
        <f>+#REF!</f>
        <v>#REF!</v>
      </c>
      <c r="H170" s="8" t="e">
        <f>+#REF!</f>
        <v>#REF!</v>
      </c>
      <c r="I170" s="4" t="e">
        <f>'Distance parcourue'!F183</f>
        <v>#REF!</v>
      </c>
    </row>
    <row r="171" spans="2:9" ht="15.75" customHeight="1" x14ac:dyDescent="0.25">
      <c r="B171" s="5" t="e">
        <f>#REF!</f>
        <v>#REF!</v>
      </c>
      <c r="C171" s="5" t="e">
        <f>IF(#REF!="","",#REF!)</f>
        <v>#REF!</v>
      </c>
      <c r="D171" s="5" t="e">
        <f>IF(#REF!="","",#REF!/MAX(#REF!:#REF!)*10)</f>
        <v>#REF!</v>
      </c>
      <c r="E171" s="4" t="e">
        <f>#REF!</f>
        <v>#REF!</v>
      </c>
      <c r="F171" s="8" t="e">
        <f>+#REF!</f>
        <v>#REF!</v>
      </c>
      <c r="G171" s="8" t="e">
        <f>+#REF!</f>
        <v>#REF!</v>
      </c>
      <c r="H171" s="8" t="e">
        <f>+#REF!</f>
        <v>#REF!</v>
      </c>
      <c r="I171" s="4" t="e">
        <f>'Distance parcourue'!F184</f>
        <v>#REF!</v>
      </c>
    </row>
    <row r="172" spans="2:9" ht="15.75" customHeight="1" x14ac:dyDescent="0.25">
      <c r="B172" s="5" t="e">
        <f>#REF!</f>
        <v>#REF!</v>
      </c>
      <c r="C172" s="5" t="e">
        <f>IF(#REF!="","",#REF!)</f>
        <v>#REF!</v>
      </c>
      <c r="D172" s="5" t="e">
        <f>IF(#REF!="","",#REF!/MAX(#REF!:#REF!)*10)</f>
        <v>#REF!</v>
      </c>
      <c r="E172" s="4" t="e">
        <f>#REF!</f>
        <v>#REF!</v>
      </c>
      <c r="F172" s="8" t="e">
        <f>+#REF!</f>
        <v>#REF!</v>
      </c>
      <c r="G172" s="8" t="e">
        <f>+#REF!</f>
        <v>#REF!</v>
      </c>
      <c r="H172" s="8" t="e">
        <f>+#REF!</f>
        <v>#REF!</v>
      </c>
      <c r="I172" s="4" t="e">
        <f>'Distance parcourue'!F185</f>
        <v>#REF!</v>
      </c>
    </row>
    <row r="173" spans="2:9" ht="15.75" customHeight="1" x14ac:dyDescent="0.25">
      <c r="B173" s="5" t="e">
        <f>#REF!</f>
        <v>#REF!</v>
      </c>
      <c r="C173" s="5" t="e">
        <f>IF(#REF!="","",#REF!)</f>
        <v>#REF!</v>
      </c>
      <c r="D173" s="5" t="e">
        <f>IF(#REF!="","",#REF!/MAX(#REF!:#REF!)*10)</f>
        <v>#REF!</v>
      </c>
      <c r="E173" s="4" t="e">
        <f>#REF!</f>
        <v>#REF!</v>
      </c>
      <c r="F173" s="8" t="e">
        <f>+#REF!</f>
        <v>#REF!</v>
      </c>
      <c r="G173" s="8" t="e">
        <f>+#REF!</f>
        <v>#REF!</v>
      </c>
      <c r="H173" s="8" t="e">
        <f>+#REF!</f>
        <v>#REF!</v>
      </c>
      <c r="I173" s="4" t="e">
        <f>'Distance parcourue'!F186</f>
        <v>#REF!</v>
      </c>
    </row>
    <row r="174" spans="2:9" ht="15.75" customHeight="1" x14ac:dyDescent="0.25">
      <c r="B174" s="5" t="e">
        <f>#REF!</f>
        <v>#REF!</v>
      </c>
      <c r="C174" s="5" t="e">
        <f>IF(#REF!="","",#REF!)</f>
        <v>#REF!</v>
      </c>
      <c r="D174" s="5" t="e">
        <f>IF(#REF!="","",#REF!/MAX(#REF!:#REF!)*10)</f>
        <v>#REF!</v>
      </c>
      <c r="E174" s="4" t="e">
        <f>#REF!</f>
        <v>#REF!</v>
      </c>
      <c r="F174" s="8" t="e">
        <f>+#REF!</f>
        <v>#REF!</v>
      </c>
      <c r="G174" s="8" t="e">
        <f>+#REF!</f>
        <v>#REF!</v>
      </c>
      <c r="H174" s="8" t="e">
        <f>+#REF!</f>
        <v>#REF!</v>
      </c>
      <c r="I174" s="4" t="e">
        <f>'Distance parcourue'!F187</f>
        <v>#REF!</v>
      </c>
    </row>
    <row r="175" spans="2:9" ht="15.75" customHeight="1" x14ac:dyDescent="0.25">
      <c r="B175" s="5" t="e">
        <f>#REF!</f>
        <v>#REF!</v>
      </c>
      <c r="C175" s="5" t="e">
        <f>IF(#REF!="","",#REF!)</f>
        <v>#REF!</v>
      </c>
      <c r="D175" s="5" t="e">
        <f>IF(#REF!="","",#REF!/MAX(#REF!:#REF!)*10)</f>
        <v>#REF!</v>
      </c>
      <c r="E175" s="4" t="e">
        <f>#REF!</f>
        <v>#REF!</v>
      </c>
      <c r="F175" s="8" t="e">
        <f>+#REF!</f>
        <v>#REF!</v>
      </c>
      <c r="G175" s="8" t="e">
        <f>+#REF!</f>
        <v>#REF!</v>
      </c>
      <c r="H175" s="8" t="e">
        <f>+#REF!</f>
        <v>#REF!</v>
      </c>
      <c r="I175" s="4" t="e">
        <f>'Distance parcourue'!F188</f>
        <v>#REF!</v>
      </c>
    </row>
    <row r="176" spans="2:9" ht="15.75" customHeight="1" x14ac:dyDescent="0.25">
      <c r="B176" s="5" t="e">
        <f>#REF!</f>
        <v>#REF!</v>
      </c>
      <c r="C176" s="5" t="e">
        <f>IF(#REF!="","",#REF!)</f>
        <v>#REF!</v>
      </c>
      <c r="D176" s="5" t="e">
        <f>IF(#REF!="","",#REF!/MAX(#REF!:#REF!)*10)</f>
        <v>#REF!</v>
      </c>
      <c r="E176" s="4" t="e">
        <f>#REF!</f>
        <v>#REF!</v>
      </c>
      <c r="F176" s="8" t="e">
        <f>+#REF!</f>
        <v>#REF!</v>
      </c>
      <c r="G176" s="8" t="e">
        <f>+#REF!</f>
        <v>#REF!</v>
      </c>
      <c r="H176" s="8" t="e">
        <f>+#REF!</f>
        <v>#REF!</v>
      </c>
      <c r="I176" s="4" t="e">
        <f>'Distance parcourue'!F189</f>
        <v>#REF!</v>
      </c>
    </row>
    <row r="177" spans="2:9" ht="15.75" customHeight="1" x14ac:dyDescent="0.25">
      <c r="B177" s="5" t="e">
        <f>#REF!</f>
        <v>#REF!</v>
      </c>
      <c r="C177" s="5" t="e">
        <f>IF(#REF!="","",#REF!)</f>
        <v>#REF!</v>
      </c>
      <c r="D177" s="5" t="e">
        <f>IF(#REF!="","",#REF!/MAX(#REF!:#REF!)*10)</f>
        <v>#REF!</v>
      </c>
      <c r="E177" s="4" t="e">
        <f>#REF!</f>
        <v>#REF!</v>
      </c>
      <c r="F177" s="8" t="e">
        <f>+#REF!</f>
        <v>#REF!</v>
      </c>
      <c r="G177" s="8" t="e">
        <f>+#REF!</f>
        <v>#REF!</v>
      </c>
      <c r="H177" s="8" t="e">
        <f>+#REF!</f>
        <v>#REF!</v>
      </c>
      <c r="I177" s="4" t="e">
        <f>'Distance parcourue'!F190</f>
        <v>#REF!</v>
      </c>
    </row>
    <row r="178" spans="2:9" ht="15.75" customHeight="1" x14ac:dyDescent="0.25">
      <c r="B178" s="5" t="e">
        <f>#REF!</f>
        <v>#REF!</v>
      </c>
      <c r="C178" s="5" t="e">
        <f>IF(#REF!="","",#REF!)</f>
        <v>#REF!</v>
      </c>
      <c r="D178" s="5" t="e">
        <f>IF(#REF!="","",#REF!/MAX(#REF!:#REF!)*10)</f>
        <v>#REF!</v>
      </c>
      <c r="E178" s="4" t="e">
        <f>#REF!</f>
        <v>#REF!</v>
      </c>
      <c r="F178" s="8" t="e">
        <f>+#REF!</f>
        <v>#REF!</v>
      </c>
      <c r="G178" s="8" t="e">
        <f>+#REF!</f>
        <v>#REF!</v>
      </c>
      <c r="H178" s="8" t="e">
        <f>+#REF!</f>
        <v>#REF!</v>
      </c>
      <c r="I178" s="4" t="e">
        <f>'Distance parcourue'!F191</f>
        <v>#REF!</v>
      </c>
    </row>
    <row r="179" spans="2:9" ht="15.75" customHeight="1" x14ac:dyDescent="0.25">
      <c r="B179" s="5" t="e">
        <f>#REF!</f>
        <v>#REF!</v>
      </c>
      <c r="C179" s="5" t="e">
        <f>IF(#REF!="","",#REF!)</f>
        <v>#REF!</v>
      </c>
      <c r="D179" s="5" t="e">
        <f>IF(#REF!="","",#REF!/MAX(#REF!:#REF!)*10)</f>
        <v>#REF!</v>
      </c>
      <c r="E179" s="4" t="e">
        <f>#REF!</f>
        <v>#REF!</v>
      </c>
      <c r="F179" s="8" t="e">
        <f>+#REF!</f>
        <v>#REF!</v>
      </c>
      <c r="G179" s="8" t="e">
        <f>+#REF!</f>
        <v>#REF!</v>
      </c>
      <c r="H179" s="8" t="e">
        <f>+#REF!</f>
        <v>#REF!</v>
      </c>
      <c r="I179" s="4" t="e">
        <f>'Distance parcourue'!F192</f>
        <v>#REF!</v>
      </c>
    </row>
    <row r="180" spans="2:9" ht="15.75" customHeight="1" x14ac:dyDescent="0.25">
      <c r="B180" s="5" t="e">
        <f>#REF!</f>
        <v>#REF!</v>
      </c>
      <c r="C180" s="5" t="e">
        <f>IF(#REF!="","",#REF!)</f>
        <v>#REF!</v>
      </c>
      <c r="D180" s="5" t="e">
        <f>IF(#REF!="","",#REF!/MAX(#REF!:#REF!)*10)</f>
        <v>#REF!</v>
      </c>
      <c r="E180" s="4" t="e">
        <f>#REF!</f>
        <v>#REF!</v>
      </c>
      <c r="F180" s="8" t="e">
        <f>+#REF!</f>
        <v>#REF!</v>
      </c>
      <c r="G180" s="8" t="e">
        <f>+#REF!</f>
        <v>#REF!</v>
      </c>
      <c r="H180" s="8" t="e">
        <f>+#REF!</f>
        <v>#REF!</v>
      </c>
      <c r="I180" s="4" t="e">
        <f>'Distance parcourue'!F193</f>
        <v>#REF!</v>
      </c>
    </row>
    <row r="181" spans="2:9" ht="15.75" customHeight="1" x14ac:dyDescent="0.25">
      <c r="B181" s="5" t="e">
        <f>#REF!</f>
        <v>#REF!</v>
      </c>
      <c r="C181" s="5" t="e">
        <f>IF(#REF!="","",#REF!)</f>
        <v>#REF!</v>
      </c>
      <c r="D181" s="5" t="e">
        <f>IF(#REF!="","",#REF!/MAX(#REF!:#REF!)*10)</f>
        <v>#REF!</v>
      </c>
      <c r="E181" s="4" t="e">
        <f>#REF!</f>
        <v>#REF!</v>
      </c>
      <c r="F181" s="8" t="e">
        <f>+#REF!</f>
        <v>#REF!</v>
      </c>
      <c r="G181" s="8" t="e">
        <f>+#REF!</f>
        <v>#REF!</v>
      </c>
      <c r="H181" s="8" t="e">
        <f>+#REF!</f>
        <v>#REF!</v>
      </c>
      <c r="I181" s="4" t="e">
        <f>'Distance parcourue'!F194</f>
        <v>#REF!</v>
      </c>
    </row>
    <row r="182" spans="2:9" ht="15.75" customHeight="1" x14ac:dyDescent="0.25">
      <c r="B182" s="5" t="e">
        <f>#REF!</f>
        <v>#REF!</v>
      </c>
      <c r="C182" s="5" t="e">
        <f>IF(#REF!="","",#REF!)</f>
        <v>#REF!</v>
      </c>
      <c r="D182" s="5" t="e">
        <f>IF(#REF!="","",#REF!/MAX(#REF!:#REF!)*10)</f>
        <v>#REF!</v>
      </c>
      <c r="E182" s="4" t="e">
        <f>#REF!</f>
        <v>#REF!</v>
      </c>
      <c r="F182" s="8" t="e">
        <f>+#REF!</f>
        <v>#REF!</v>
      </c>
      <c r="G182" s="8" t="e">
        <f>+#REF!</f>
        <v>#REF!</v>
      </c>
      <c r="H182" s="8" t="e">
        <f>+#REF!</f>
        <v>#REF!</v>
      </c>
      <c r="I182" s="4" t="e">
        <f>'Distance parcourue'!F195</f>
        <v>#REF!</v>
      </c>
    </row>
    <row r="183" spans="2:9" ht="15.75" customHeight="1" x14ac:dyDescent="0.25">
      <c r="B183" s="5" t="e">
        <f>#REF!</f>
        <v>#REF!</v>
      </c>
      <c r="C183" s="5" t="e">
        <f>IF(#REF!="","",#REF!)</f>
        <v>#REF!</v>
      </c>
      <c r="D183" s="5" t="e">
        <f>IF(#REF!="","",#REF!/MAX(#REF!:#REF!)*10)</f>
        <v>#REF!</v>
      </c>
      <c r="E183" s="4" t="e">
        <f>#REF!</f>
        <v>#REF!</v>
      </c>
      <c r="F183" s="8" t="e">
        <f>+#REF!</f>
        <v>#REF!</v>
      </c>
      <c r="G183" s="8" t="e">
        <f>+#REF!</f>
        <v>#REF!</v>
      </c>
      <c r="H183" s="8" t="e">
        <f>+#REF!</f>
        <v>#REF!</v>
      </c>
      <c r="I183" s="4" t="e">
        <f>'Distance parcourue'!F196</f>
        <v>#REF!</v>
      </c>
    </row>
    <row r="184" spans="2:9" ht="15.75" customHeight="1" x14ac:dyDescent="0.25">
      <c r="B184" s="5"/>
      <c r="C184" s="5"/>
      <c r="D184" s="5"/>
      <c r="E184" s="4"/>
      <c r="F184" s="8"/>
      <c r="G184" s="8"/>
      <c r="H184" s="8"/>
      <c r="I184" s="4" t="e">
        <f>'Distance parcourue'!F197</f>
        <v>#REF!</v>
      </c>
    </row>
    <row r="185" spans="2:9" ht="15.75" customHeight="1" x14ac:dyDescent="0.25">
      <c r="B185" s="5"/>
      <c r="C185" s="5"/>
      <c r="D185" s="5"/>
      <c r="E185" s="4"/>
      <c r="F185" s="8"/>
      <c r="G185" s="8"/>
      <c r="H185" s="8"/>
      <c r="I185" s="4" t="e">
        <f>'Distance parcourue'!F198</f>
        <v>#REF!</v>
      </c>
    </row>
    <row r="186" spans="2:9" ht="15.75" customHeight="1" x14ac:dyDescent="0.25">
      <c r="B186" s="5"/>
      <c r="C186" s="5"/>
      <c r="D186" s="5"/>
      <c r="E186" s="4"/>
      <c r="F186" s="8"/>
      <c r="G186" s="8"/>
      <c r="H186" s="8"/>
      <c r="I186" s="4" t="e">
        <f>'Distance parcourue'!F199</f>
        <v>#REF!</v>
      </c>
    </row>
    <row r="187" spans="2:9" ht="15.75" customHeight="1" x14ac:dyDescent="0.25">
      <c r="B187" s="5" t="e">
        <f>#REF!</f>
        <v>#REF!</v>
      </c>
      <c r="C187" s="5" t="e">
        <f>IF(#REF!="","",#REF!)</f>
        <v>#REF!</v>
      </c>
      <c r="D187" s="5" t="e">
        <f>IF(#REF!="","",#REF!/MAX(#REF!:#REF!)*10)</f>
        <v>#REF!</v>
      </c>
      <c r="E187" s="4" t="e">
        <f>#REF!</f>
        <v>#REF!</v>
      </c>
      <c r="F187" s="8" t="e">
        <f>+#REF!</f>
        <v>#REF!</v>
      </c>
      <c r="G187" s="8" t="e">
        <f>+#REF!</f>
        <v>#REF!</v>
      </c>
      <c r="H187" s="8" t="e">
        <f>+#REF!</f>
        <v>#REF!</v>
      </c>
    </row>
    <row r="188" spans="2:9" ht="15.75" customHeight="1" x14ac:dyDescent="0.25"/>
    <row r="189" spans="2:9" ht="15.75" customHeight="1" x14ac:dyDescent="0.25"/>
    <row r="190" spans="2:9" ht="15.75" customHeight="1" x14ac:dyDescent="0.25"/>
    <row r="191" spans="2:9" ht="15.75" customHeight="1" x14ac:dyDescent="0.25"/>
    <row r="192" spans="2:9"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sheetData>
  <autoFilter ref="A1:L21"/>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O987"/>
  <sheetViews>
    <sheetView workbookViewId="0"/>
  </sheetViews>
  <sheetFormatPr baseColWidth="10" defaultColWidth="14.42578125" defaultRowHeight="15" customHeight="1" outlineLevelCol="1" x14ac:dyDescent="0.25"/>
  <cols>
    <col min="1" max="1" width="4.5703125" customWidth="1"/>
    <col min="2" max="2" width="11.42578125" customWidth="1"/>
    <col min="3" max="3" width="6.140625" customWidth="1"/>
    <col min="4" max="4" width="7.7109375" customWidth="1"/>
    <col min="5" max="5" width="6.140625" customWidth="1"/>
    <col min="6" max="6" width="16.140625" customWidth="1" collapsed="1"/>
    <col min="7" max="9" width="17.42578125" hidden="1" customWidth="1" outlineLevel="1"/>
    <col min="10" max="214" width="7.28515625" customWidth="1"/>
    <col min="215" max="223" width="10.7109375" customWidth="1"/>
  </cols>
  <sheetData>
    <row r="1" spans="1:223" x14ac:dyDescent="0.25">
      <c r="A1" s="3" t="s">
        <v>13</v>
      </c>
      <c r="B1" s="10" t="s">
        <v>2</v>
      </c>
      <c r="C1" s="1" t="s">
        <v>14</v>
      </c>
      <c r="D1" s="4"/>
      <c r="F1" s="11" t="s">
        <v>16</v>
      </c>
      <c r="G1" s="5">
        <v>0.75</v>
      </c>
      <c r="H1" s="5">
        <v>0.3</v>
      </c>
      <c r="HG1" s="5"/>
      <c r="HH1" s="5"/>
      <c r="HI1" s="5"/>
      <c r="HJ1" s="5"/>
      <c r="HK1" s="5"/>
      <c r="HL1" s="5"/>
      <c r="HM1" s="5"/>
      <c r="HN1" s="5"/>
      <c r="HO1" s="5"/>
    </row>
    <row r="2" spans="1:223" x14ac:dyDescent="0.25">
      <c r="A2" s="7" t="e">
        <f t="shared" ref="A2:A11" si="0">RANK(C2,$C$2:$C$12)</f>
        <v>#N/A</v>
      </c>
      <c r="B2" s="1"/>
      <c r="C2" s="5" t="e">
        <f t="shared" ref="C2:C11" si="1">IF(VLOOKUP(B2,$B$16:$D$200,2,0)/MAX($C$16:$C$200)&gt;$G$1,G2,IF(VLOOKUP(B2,$B$16:$D$200,2,0)/MAX($C$16:$C$200)&lt;$H$1,H2,I2))</f>
        <v>#N/A</v>
      </c>
      <c r="D2" s="4"/>
      <c r="E2" s="12">
        <v>1</v>
      </c>
      <c r="F2" s="24" t="e">
        <f t="shared" ref="F2:F6" si="2">VLOOKUP(E2,$A$2:$B$11,2,0)</f>
        <v>#N/A</v>
      </c>
      <c r="G2" s="5" t="e">
        <f t="shared" ref="G2:G11" si="3">IF(VLOOKUP(B2,$B$16:$D$200,3,0)&lt;0.5,(POWER(VLOOKUP(B2,$B$16:$D$200,3,0),1.3)-VLOOKUP(B2,$B$16:$E$200,4,0)/10000),VLOOKUP(B2,$B$16:$D$200,3,0)*POWER((VLOOKUP(B2,$B$16:$D$200,3,0)+0.5),1.3)-VLOOKUP(B2,$B$16:$E$200,4,0)/10000)</f>
        <v>#N/A</v>
      </c>
      <c r="H2" s="5" t="e">
        <f t="shared" ref="H2:H11" si="4">IF(VLOOKUP(B2,$B$16:$D$200,3,0)&lt;0.5,VLOOKUP(B2,$B$16:$D$200,3,0)+(0.5-VLOOKUP(B2,$B$16:$D$200,3,0))/2-VLOOKUP(B2,$B$16:$E$200,4,0)/10000,VLOOKUP(B2,$B$16:$D$200,3,0)-(VLOOKUP(B2,$B$16:$D$200,3,0)-0.5)/2-VLOOKUP(B2,$B$16:$E$200,4,0)/10000)</f>
        <v>#N/A</v>
      </c>
      <c r="I2" s="5" t="e">
        <f t="shared" ref="I2:I11" si="5">VLOOKUP(B2,$B$16:$D$200,3,0)-VLOOKUP(B2,$B$16:$E$200,4,0)/10000</f>
        <v>#N/A</v>
      </c>
      <c r="J2" s="5" t="e">
        <f>B28</f>
        <v>#REF!</v>
      </c>
      <c r="K2" s="5"/>
      <c r="L2" s="5"/>
      <c r="M2" s="5" t="e">
        <f>B21</f>
        <v>#REF!</v>
      </c>
      <c r="N2" s="5" t="e">
        <f>B21</f>
        <v>#REF!</v>
      </c>
      <c r="O2" s="5" t="s">
        <v>24</v>
      </c>
      <c r="HG2" s="5"/>
      <c r="HH2" s="5"/>
      <c r="HI2" s="5"/>
      <c r="HJ2" s="5"/>
      <c r="HK2" s="5"/>
      <c r="HL2" s="5"/>
      <c r="HM2" s="5"/>
      <c r="HN2" s="5"/>
      <c r="HO2" s="5"/>
    </row>
    <row r="3" spans="1:223" x14ac:dyDescent="0.25">
      <c r="A3" s="7" t="e">
        <f t="shared" si="0"/>
        <v>#N/A</v>
      </c>
      <c r="B3" s="1"/>
      <c r="C3" s="5" t="e">
        <f t="shared" si="1"/>
        <v>#N/A</v>
      </c>
      <c r="D3" s="4"/>
      <c r="E3" s="12">
        <v>10</v>
      </c>
      <c r="F3" s="24" t="e">
        <f t="shared" si="2"/>
        <v>#N/A</v>
      </c>
      <c r="G3" s="5" t="e">
        <f t="shared" si="3"/>
        <v>#N/A</v>
      </c>
      <c r="H3" s="5" t="e">
        <f t="shared" si="4"/>
        <v>#N/A</v>
      </c>
      <c r="I3" s="5" t="e">
        <f t="shared" si="5"/>
        <v>#N/A</v>
      </c>
      <c r="J3" s="5" t="e">
        <f>B26</f>
        <v>#REF!</v>
      </c>
      <c r="K3" s="5"/>
      <c r="L3" s="5"/>
      <c r="M3" s="5" t="e">
        <f t="shared" ref="M3:M4" si="6">B18</f>
        <v>#REF!</v>
      </c>
      <c r="N3" s="5" t="e">
        <f>B19</f>
        <v>#REF!</v>
      </c>
      <c r="O3" s="5" t="s">
        <v>11</v>
      </c>
      <c r="HG3" s="5"/>
      <c r="HH3" s="5"/>
      <c r="HI3" s="5"/>
      <c r="HJ3" s="5"/>
      <c r="HK3" s="5"/>
      <c r="HL3" s="5"/>
      <c r="HM3" s="5"/>
      <c r="HN3" s="5"/>
      <c r="HO3" s="5"/>
    </row>
    <row r="4" spans="1:223" x14ac:dyDescent="0.25">
      <c r="A4" s="7" t="e">
        <f t="shared" si="0"/>
        <v>#N/A</v>
      </c>
      <c r="B4" s="1"/>
      <c r="C4" s="5" t="e">
        <f t="shared" si="1"/>
        <v>#N/A</v>
      </c>
      <c r="D4" s="4"/>
      <c r="E4" s="12">
        <v>4</v>
      </c>
      <c r="F4" s="24" t="e">
        <f t="shared" si="2"/>
        <v>#N/A</v>
      </c>
      <c r="G4" s="5" t="e">
        <f t="shared" si="3"/>
        <v>#N/A</v>
      </c>
      <c r="H4" s="5" t="e">
        <f t="shared" si="4"/>
        <v>#N/A</v>
      </c>
      <c r="I4" s="5" t="e">
        <f t="shared" si="5"/>
        <v>#N/A</v>
      </c>
      <c r="J4" s="5" t="e">
        <f>B23</f>
        <v>#REF!</v>
      </c>
      <c r="K4" s="5"/>
      <c r="L4" s="5"/>
      <c r="M4" s="5" t="e">
        <f t="shared" si="6"/>
        <v>#REF!</v>
      </c>
      <c r="N4" s="5" t="e">
        <f>B22</f>
        <v>#REF!</v>
      </c>
      <c r="O4" s="5" t="s">
        <v>10</v>
      </c>
      <c r="HG4" s="5"/>
      <c r="HH4" s="5"/>
      <c r="HI4" s="5"/>
      <c r="HJ4" s="5"/>
      <c r="HK4" s="5"/>
      <c r="HL4" s="5"/>
      <c r="HM4" s="5"/>
      <c r="HN4" s="5"/>
      <c r="HO4" s="5"/>
    </row>
    <row r="5" spans="1:223" x14ac:dyDescent="0.25">
      <c r="A5" s="7" t="e">
        <f t="shared" si="0"/>
        <v>#N/A</v>
      </c>
      <c r="B5" s="1"/>
      <c r="C5" s="5" t="e">
        <f t="shared" si="1"/>
        <v>#N/A</v>
      </c>
      <c r="D5" s="4"/>
      <c r="E5" s="12">
        <v>7</v>
      </c>
      <c r="F5" s="24" t="e">
        <f t="shared" si="2"/>
        <v>#N/A</v>
      </c>
      <c r="G5" s="5" t="e">
        <f t="shared" si="3"/>
        <v>#N/A</v>
      </c>
      <c r="H5" s="5" t="e">
        <f t="shared" si="4"/>
        <v>#N/A</v>
      </c>
      <c r="I5" s="5" t="e">
        <f t="shared" si="5"/>
        <v>#N/A</v>
      </c>
      <c r="J5" s="5" t="e">
        <f>B18</f>
        <v>#REF!</v>
      </c>
      <c r="M5" s="5" t="e">
        <f>B33</f>
        <v>#REF!</v>
      </c>
      <c r="N5" s="5" t="e">
        <f>B29</f>
        <v>#REF!</v>
      </c>
      <c r="O5" s="5" t="s">
        <v>28</v>
      </c>
      <c r="HG5" s="5"/>
      <c r="HH5" s="5"/>
      <c r="HI5" s="5"/>
      <c r="HJ5" s="5"/>
      <c r="HK5" s="5"/>
      <c r="HL5" s="5"/>
      <c r="HM5" s="5"/>
      <c r="HN5" s="5"/>
      <c r="HO5" s="5"/>
    </row>
    <row r="6" spans="1:223" x14ac:dyDescent="0.25">
      <c r="A6" s="7" t="e">
        <f t="shared" si="0"/>
        <v>#N/A</v>
      </c>
      <c r="B6" s="1"/>
      <c r="C6" s="5" t="e">
        <f t="shared" si="1"/>
        <v>#N/A</v>
      </c>
      <c r="D6" s="4"/>
      <c r="E6" s="13">
        <v>5</v>
      </c>
      <c r="F6" s="25" t="e">
        <f t="shared" si="2"/>
        <v>#N/A</v>
      </c>
      <c r="G6" s="5" t="e">
        <f t="shared" si="3"/>
        <v>#N/A</v>
      </c>
      <c r="H6" s="5" t="e">
        <f t="shared" si="4"/>
        <v>#N/A</v>
      </c>
      <c r="I6" s="5" t="e">
        <f t="shared" si="5"/>
        <v>#N/A</v>
      </c>
      <c r="J6" s="5" t="e">
        <f>B30</f>
        <v>#REF!</v>
      </c>
      <c r="M6" s="5" t="e">
        <f>B31</f>
        <v>#REF!</v>
      </c>
      <c r="N6" s="5" t="e">
        <f>B33</f>
        <v>#REF!</v>
      </c>
      <c r="O6" s="5" t="s">
        <v>34</v>
      </c>
      <c r="HG6" s="5"/>
      <c r="HH6" s="5"/>
      <c r="HI6" s="5"/>
      <c r="HJ6" s="5"/>
      <c r="HK6" s="5"/>
      <c r="HL6" s="5"/>
      <c r="HM6" s="5"/>
      <c r="HN6" s="5"/>
      <c r="HO6" s="5"/>
    </row>
    <row r="7" spans="1:223" x14ac:dyDescent="0.25">
      <c r="A7" s="7" t="e">
        <f t="shared" si="0"/>
        <v>#N/A</v>
      </c>
      <c r="B7" s="1"/>
      <c r="C7" s="5" t="e">
        <f t="shared" si="1"/>
        <v>#N/A</v>
      </c>
      <c r="D7" s="4"/>
      <c r="E7" s="7"/>
      <c r="G7" s="5" t="e">
        <f t="shared" si="3"/>
        <v>#N/A</v>
      </c>
      <c r="H7" s="5" t="e">
        <f t="shared" si="4"/>
        <v>#N/A</v>
      </c>
      <c r="I7" s="5" t="e">
        <f t="shared" si="5"/>
        <v>#N/A</v>
      </c>
      <c r="O7" s="5">
        <v>16</v>
      </c>
      <c r="HG7" s="5"/>
      <c r="HH7" s="5"/>
      <c r="HI7" s="5"/>
      <c r="HJ7" s="5"/>
      <c r="HK7" s="5"/>
      <c r="HL7" s="5"/>
      <c r="HM7" s="5"/>
      <c r="HN7" s="5"/>
      <c r="HO7" s="5"/>
    </row>
    <row r="8" spans="1:223" x14ac:dyDescent="0.25">
      <c r="A8" s="7" t="e">
        <f t="shared" si="0"/>
        <v>#N/A</v>
      </c>
      <c r="B8" s="1"/>
      <c r="C8" s="5" t="e">
        <f t="shared" si="1"/>
        <v>#N/A</v>
      </c>
      <c r="D8" s="4"/>
      <c r="F8" s="14" t="s">
        <v>17</v>
      </c>
      <c r="G8" s="5" t="e">
        <f t="shared" si="3"/>
        <v>#N/A</v>
      </c>
      <c r="H8" s="5" t="e">
        <f t="shared" si="4"/>
        <v>#N/A</v>
      </c>
      <c r="I8" s="5" t="e">
        <f t="shared" si="5"/>
        <v>#N/A</v>
      </c>
      <c r="O8" s="5">
        <v>17</v>
      </c>
      <c r="HG8" s="5"/>
      <c r="HH8" s="5"/>
      <c r="HI8" s="5"/>
      <c r="HJ8" s="5"/>
      <c r="HK8" s="5"/>
      <c r="HL8" s="5"/>
      <c r="HM8" s="5"/>
      <c r="HN8" s="5"/>
      <c r="HO8" s="5"/>
    </row>
    <row r="9" spans="1:223" x14ac:dyDescent="0.25">
      <c r="A9" s="7" t="e">
        <f t="shared" si="0"/>
        <v>#N/A</v>
      </c>
      <c r="B9" s="1"/>
      <c r="C9" s="5" t="e">
        <f t="shared" si="1"/>
        <v>#N/A</v>
      </c>
      <c r="D9" s="4"/>
      <c r="E9" s="15">
        <v>2</v>
      </c>
      <c r="F9" s="26" t="e">
        <f t="shared" ref="F9:F13" si="7">VLOOKUP(E9,$A$2:$C$11,2,0)</f>
        <v>#N/A</v>
      </c>
      <c r="G9" s="5" t="e">
        <f t="shared" si="3"/>
        <v>#N/A</v>
      </c>
      <c r="H9" s="5" t="e">
        <f t="shared" si="4"/>
        <v>#N/A</v>
      </c>
      <c r="I9" s="5" t="e">
        <f t="shared" si="5"/>
        <v>#N/A</v>
      </c>
      <c r="J9" s="5" t="e">
        <f>B19</f>
        <v>#REF!</v>
      </c>
      <c r="M9" s="5" t="e">
        <f>B22</f>
        <v>#REF!</v>
      </c>
      <c r="N9" s="5" t="e">
        <f>B17</f>
        <v>#REF!</v>
      </c>
      <c r="O9" s="5" t="s">
        <v>12</v>
      </c>
      <c r="HG9" s="5"/>
      <c r="HH9" s="5"/>
      <c r="HI9" s="5"/>
      <c r="HJ9" s="5"/>
      <c r="HK9" s="5"/>
      <c r="HL9" s="5"/>
      <c r="HM9" s="5"/>
      <c r="HN9" s="5"/>
      <c r="HO9" s="5"/>
    </row>
    <row r="10" spans="1:223" x14ac:dyDescent="0.25">
      <c r="A10" s="7" t="e">
        <f t="shared" si="0"/>
        <v>#N/A</v>
      </c>
      <c r="B10" s="1"/>
      <c r="C10" s="5" t="e">
        <f t="shared" si="1"/>
        <v>#N/A</v>
      </c>
      <c r="D10" s="4"/>
      <c r="E10" s="15">
        <v>9</v>
      </c>
      <c r="F10" s="26" t="e">
        <f t="shared" si="7"/>
        <v>#N/A</v>
      </c>
      <c r="G10" s="5" t="e">
        <f t="shared" si="3"/>
        <v>#N/A</v>
      </c>
      <c r="H10" s="5" t="e">
        <f t="shared" si="4"/>
        <v>#N/A</v>
      </c>
      <c r="I10" s="5" t="e">
        <f t="shared" si="5"/>
        <v>#N/A</v>
      </c>
      <c r="J10" s="5" t="e">
        <f>B29</f>
        <v>#REF!</v>
      </c>
      <c r="M10" s="5" t="e">
        <f>B17</f>
        <v>#REF!</v>
      </c>
      <c r="N10" s="5" t="e">
        <f>B23</f>
        <v>#REF!</v>
      </c>
      <c r="O10" s="20" t="s">
        <v>313</v>
      </c>
      <c r="HG10" s="5"/>
      <c r="HH10" s="5"/>
      <c r="HI10" s="5"/>
      <c r="HJ10" s="5"/>
      <c r="HK10" s="5"/>
      <c r="HL10" s="5"/>
      <c r="HM10" s="5"/>
      <c r="HN10" s="5"/>
      <c r="HO10" s="5"/>
    </row>
    <row r="11" spans="1:223" x14ac:dyDescent="0.25">
      <c r="A11" s="7" t="e">
        <f t="shared" si="0"/>
        <v>#N/A</v>
      </c>
      <c r="B11" s="1"/>
      <c r="C11" s="5" t="e">
        <f t="shared" si="1"/>
        <v>#N/A</v>
      </c>
      <c r="D11" s="4"/>
      <c r="E11" s="15">
        <v>3</v>
      </c>
      <c r="F11" s="26" t="e">
        <f t="shared" si="7"/>
        <v>#N/A</v>
      </c>
      <c r="G11" s="5" t="e">
        <f t="shared" si="3"/>
        <v>#N/A</v>
      </c>
      <c r="H11" s="5" t="e">
        <f t="shared" si="4"/>
        <v>#N/A</v>
      </c>
      <c r="I11" s="5" t="e">
        <f t="shared" si="5"/>
        <v>#N/A</v>
      </c>
      <c r="J11" s="5" t="e">
        <f>B24</f>
        <v>#REF!</v>
      </c>
      <c r="M11" s="5" t="e">
        <f>B32</f>
        <v>#REF!</v>
      </c>
      <c r="N11" s="5" t="e">
        <f>B30</f>
        <v>#REF!</v>
      </c>
      <c r="O11" s="5" t="s">
        <v>31</v>
      </c>
      <c r="HG11" s="5"/>
      <c r="HH11" s="5"/>
      <c r="HI11" s="5"/>
      <c r="HJ11" s="5"/>
      <c r="HK11" s="5"/>
      <c r="HL11" s="5"/>
      <c r="HM11" s="5"/>
      <c r="HN11" s="5"/>
      <c r="HO11" s="5"/>
    </row>
    <row r="12" spans="1:223" x14ac:dyDescent="0.25">
      <c r="D12" s="4"/>
      <c r="E12" s="15">
        <v>8</v>
      </c>
      <c r="F12" s="26" t="e">
        <f t="shared" si="7"/>
        <v>#N/A</v>
      </c>
      <c r="G12" s="5"/>
      <c r="H12" s="5"/>
      <c r="I12" s="5"/>
      <c r="J12" s="5" t="e">
        <f>B17</f>
        <v>#REF!</v>
      </c>
      <c r="M12" s="5" t="e">
        <f>B29</f>
        <v>#REF!</v>
      </c>
      <c r="N12" s="5" t="e">
        <f>B28</f>
        <v>#REF!</v>
      </c>
      <c r="O12" s="5" t="s">
        <v>70</v>
      </c>
      <c r="HG12" s="5"/>
      <c r="HH12" s="5"/>
      <c r="HI12" s="5"/>
      <c r="HJ12" s="5"/>
      <c r="HK12" s="5"/>
      <c r="HL12" s="5"/>
      <c r="HM12" s="5"/>
      <c r="HN12" s="5"/>
      <c r="HO12" s="5"/>
    </row>
    <row r="13" spans="1:223" x14ac:dyDescent="0.25">
      <c r="B13" s="8" t="e">
        <f>MAX(E16:E200)-MIN(E16:E200)</f>
        <v>#REF!</v>
      </c>
      <c r="D13" s="4">
        <v>4.5</v>
      </c>
      <c r="E13" s="16">
        <v>6</v>
      </c>
      <c r="F13" s="27" t="e">
        <f t="shared" si="7"/>
        <v>#N/A</v>
      </c>
      <c r="G13" s="5"/>
      <c r="H13" s="5"/>
      <c r="I13" s="5"/>
      <c r="J13" s="5" t="e">
        <f>B25</f>
        <v>#REF!</v>
      </c>
      <c r="M13" s="5" t="e">
        <f>B27</f>
        <v>#REF!</v>
      </c>
      <c r="N13" s="5" t="e">
        <f>B27</f>
        <v>#REF!</v>
      </c>
      <c r="O13" s="5" t="s">
        <v>27</v>
      </c>
      <c r="HG13" s="5"/>
      <c r="HH13" s="5"/>
      <c r="HI13" s="5"/>
      <c r="HJ13" s="5"/>
      <c r="HK13" s="5"/>
      <c r="HL13" s="5"/>
      <c r="HM13" s="5"/>
      <c r="HN13" s="5"/>
      <c r="HO13" s="5"/>
    </row>
    <row r="14" spans="1:223" x14ac:dyDescent="0.25">
      <c r="D14" s="4" t="e">
        <f t="shared" ref="D14:F14" si="8">AVERAGE(D16:D200)</f>
        <v>#REF!</v>
      </c>
      <c r="E14" s="4" t="e">
        <f t="shared" si="8"/>
        <v>#REF!</v>
      </c>
      <c r="F14" s="4" t="e">
        <f t="shared" si="8"/>
        <v>#REF!</v>
      </c>
      <c r="HG14" s="5"/>
      <c r="HH14" s="5"/>
      <c r="HI14" s="5"/>
      <c r="HJ14" s="5"/>
      <c r="HK14" s="5"/>
      <c r="HL14" s="5"/>
      <c r="HM14" s="5"/>
      <c r="HN14" s="5"/>
      <c r="HO14" s="5"/>
    </row>
    <row r="15" spans="1:223" x14ac:dyDescent="0.25">
      <c r="A15" s="17" t="s">
        <v>13</v>
      </c>
      <c r="B15" s="18" t="s">
        <v>2</v>
      </c>
      <c r="C15" s="18" t="s">
        <v>1</v>
      </c>
      <c r="D15" s="17" t="s">
        <v>18</v>
      </c>
      <c r="E15" s="17" t="s">
        <v>19</v>
      </c>
      <c r="F15" s="19" t="s">
        <v>14</v>
      </c>
      <c r="G15" s="5">
        <v>0.75</v>
      </c>
      <c r="H15" s="5">
        <v>0.3</v>
      </c>
      <c r="J15" s="22">
        <v>44469</v>
      </c>
      <c r="K15" s="22">
        <v>44476</v>
      </c>
      <c r="L15" s="22">
        <v>44483</v>
      </c>
      <c r="M15" s="22">
        <f t="shared" ref="M15:HF15" si="9">+L15+7</f>
        <v>44490</v>
      </c>
      <c r="N15" s="22">
        <f t="shared" si="9"/>
        <v>44497</v>
      </c>
      <c r="O15" s="22">
        <f t="shared" si="9"/>
        <v>44504</v>
      </c>
      <c r="P15" s="22">
        <f t="shared" si="9"/>
        <v>44511</v>
      </c>
      <c r="Q15" s="22">
        <f t="shared" si="9"/>
        <v>44518</v>
      </c>
      <c r="R15" s="22">
        <f t="shared" si="9"/>
        <v>44525</v>
      </c>
      <c r="S15" s="22">
        <f t="shared" si="9"/>
        <v>44532</v>
      </c>
      <c r="T15" s="22">
        <f t="shared" si="9"/>
        <v>44539</v>
      </c>
      <c r="U15" s="22">
        <f t="shared" si="9"/>
        <v>44546</v>
      </c>
      <c r="V15" s="22">
        <f t="shared" si="9"/>
        <v>44553</v>
      </c>
      <c r="W15" s="22">
        <f t="shared" si="9"/>
        <v>44560</v>
      </c>
      <c r="X15" s="22">
        <f t="shared" si="9"/>
        <v>44567</v>
      </c>
      <c r="Y15" s="22">
        <f t="shared" si="9"/>
        <v>44574</v>
      </c>
      <c r="Z15" s="22">
        <f t="shared" si="9"/>
        <v>44581</v>
      </c>
      <c r="AA15" s="22">
        <f t="shared" si="9"/>
        <v>44588</v>
      </c>
      <c r="AB15" s="22">
        <f t="shared" si="9"/>
        <v>44595</v>
      </c>
      <c r="AC15" s="22">
        <f t="shared" si="9"/>
        <v>44602</v>
      </c>
      <c r="AD15" s="22">
        <f t="shared" si="9"/>
        <v>44609</v>
      </c>
      <c r="AE15" s="22">
        <f t="shared" si="9"/>
        <v>44616</v>
      </c>
      <c r="AF15" s="22">
        <f t="shared" si="9"/>
        <v>44623</v>
      </c>
      <c r="AG15" s="22">
        <f t="shared" si="9"/>
        <v>44630</v>
      </c>
      <c r="AH15" s="22">
        <f t="shared" si="9"/>
        <v>44637</v>
      </c>
      <c r="AI15" s="22">
        <f t="shared" si="9"/>
        <v>44644</v>
      </c>
      <c r="AJ15" s="22">
        <f t="shared" si="9"/>
        <v>44651</v>
      </c>
      <c r="AK15" s="22">
        <f t="shared" si="9"/>
        <v>44658</v>
      </c>
      <c r="AL15" s="22">
        <f t="shared" si="9"/>
        <v>44665</v>
      </c>
      <c r="AM15" s="22">
        <f t="shared" si="9"/>
        <v>44672</v>
      </c>
      <c r="AN15" s="22">
        <f t="shared" si="9"/>
        <v>44679</v>
      </c>
      <c r="AO15" s="22">
        <f t="shared" si="9"/>
        <v>44686</v>
      </c>
      <c r="AP15" s="22">
        <f t="shared" si="9"/>
        <v>44693</v>
      </c>
      <c r="AQ15" s="22">
        <f t="shared" si="9"/>
        <v>44700</v>
      </c>
      <c r="AR15" s="22">
        <f t="shared" si="9"/>
        <v>44707</v>
      </c>
      <c r="AS15" s="22">
        <f t="shared" si="9"/>
        <v>44714</v>
      </c>
      <c r="AT15" s="22">
        <f t="shared" si="9"/>
        <v>44721</v>
      </c>
      <c r="AU15" s="22">
        <f t="shared" si="9"/>
        <v>44728</v>
      </c>
      <c r="AV15" s="22">
        <f t="shared" si="9"/>
        <v>44735</v>
      </c>
      <c r="AW15" s="22">
        <f t="shared" si="9"/>
        <v>44742</v>
      </c>
      <c r="AX15" s="22">
        <f t="shared" si="9"/>
        <v>44749</v>
      </c>
      <c r="AY15" s="22">
        <f t="shared" si="9"/>
        <v>44756</v>
      </c>
      <c r="AZ15" s="22">
        <f t="shared" si="9"/>
        <v>44763</v>
      </c>
      <c r="BA15" s="22">
        <f t="shared" si="9"/>
        <v>44770</v>
      </c>
      <c r="BB15" s="22">
        <f t="shared" si="9"/>
        <v>44777</v>
      </c>
      <c r="BC15" s="22">
        <f t="shared" si="9"/>
        <v>44784</v>
      </c>
      <c r="BD15" s="22">
        <f t="shared" si="9"/>
        <v>44791</v>
      </c>
      <c r="BE15" s="22">
        <f t="shared" si="9"/>
        <v>44798</v>
      </c>
      <c r="BF15" s="22">
        <f t="shared" si="9"/>
        <v>44805</v>
      </c>
      <c r="BG15" s="22">
        <f t="shared" si="9"/>
        <v>44812</v>
      </c>
      <c r="BH15" s="22">
        <f t="shared" si="9"/>
        <v>44819</v>
      </c>
      <c r="BI15" s="22">
        <f t="shared" si="9"/>
        <v>44826</v>
      </c>
      <c r="BJ15" s="22">
        <f t="shared" si="9"/>
        <v>44833</v>
      </c>
      <c r="BK15" s="22">
        <f t="shared" si="9"/>
        <v>44840</v>
      </c>
      <c r="BL15" s="22">
        <f t="shared" si="9"/>
        <v>44847</v>
      </c>
      <c r="BM15" s="22">
        <f t="shared" si="9"/>
        <v>44854</v>
      </c>
      <c r="BN15" s="22">
        <f t="shared" si="9"/>
        <v>44861</v>
      </c>
      <c r="BO15" s="22">
        <f t="shared" si="9"/>
        <v>44868</v>
      </c>
      <c r="BP15" s="22">
        <f t="shared" si="9"/>
        <v>44875</v>
      </c>
      <c r="BQ15" s="22">
        <f t="shared" si="9"/>
        <v>44882</v>
      </c>
      <c r="BR15" s="22">
        <f t="shared" si="9"/>
        <v>44889</v>
      </c>
      <c r="BS15" s="22">
        <f t="shared" si="9"/>
        <v>44896</v>
      </c>
      <c r="BT15" s="22">
        <f t="shared" si="9"/>
        <v>44903</v>
      </c>
      <c r="BU15" s="22">
        <f t="shared" si="9"/>
        <v>44910</v>
      </c>
      <c r="BV15" s="22">
        <f t="shared" si="9"/>
        <v>44917</v>
      </c>
      <c r="BW15" s="22">
        <f t="shared" si="9"/>
        <v>44924</v>
      </c>
      <c r="BX15" s="22">
        <f t="shared" si="9"/>
        <v>44931</v>
      </c>
      <c r="BY15" s="22">
        <f t="shared" si="9"/>
        <v>44938</v>
      </c>
      <c r="BZ15" s="22">
        <f t="shared" si="9"/>
        <v>44945</v>
      </c>
      <c r="CA15" s="22">
        <f t="shared" si="9"/>
        <v>44952</v>
      </c>
      <c r="CB15" s="22">
        <f t="shared" si="9"/>
        <v>44959</v>
      </c>
      <c r="CC15" s="22">
        <f t="shared" si="9"/>
        <v>44966</v>
      </c>
      <c r="CD15" s="22">
        <f t="shared" si="9"/>
        <v>44973</v>
      </c>
      <c r="CE15" s="22">
        <f t="shared" si="9"/>
        <v>44980</v>
      </c>
      <c r="CF15" s="22">
        <f t="shared" si="9"/>
        <v>44987</v>
      </c>
      <c r="CG15" s="22">
        <f t="shared" si="9"/>
        <v>44994</v>
      </c>
      <c r="CH15" s="22">
        <f t="shared" si="9"/>
        <v>45001</v>
      </c>
      <c r="CI15" s="22">
        <f t="shared" si="9"/>
        <v>45008</v>
      </c>
      <c r="CJ15" s="22">
        <f t="shared" si="9"/>
        <v>45015</v>
      </c>
      <c r="CK15" s="22">
        <f t="shared" si="9"/>
        <v>45022</v>
      </c>
      <c r="CL15" s="22">
        <f t="shared" si="9"/>
        <v>45029</v>
      </c>
      <c r="CM15" s="22">
        <f t="shared" si="9"/>
        <v>45036</v>
      </c>
      <c r="CN15" s="22">
        <f t="shared" si="9"/>
        <v>45043</v>
      </c>
      <c r="CO15" s="22">
        <f t="shared" si="9"/>
        <v>45050</v>
      </c>
      <c r="CP15" s="22">
        <f t="shared" si="9"/>
        <v>45057</v>
      </c>
      <c r="CQ15" s="22">
        <f t="shared" si="9"/>
        <v>45064</v>
      </c>
      <c r="CR15" s="22">
        <f t="shared" si="9"/>
        <v>45071</v>
      </c>
      <c r="CS15" s="22">
        <f t="shared" si="9"/>
        <v>45078</v>
      </c>
      <c r="CT15" s="22">
        <f t="shared" si="9"/>
        <v>45085</v>
      </c>
      <c r="CU15" s="22">
        <f t="shared" si="9"/>
        <v>45092</v>
      </c>
      <c r="CV15" s="22">
        <f t="shared" si="9"/>
        <v>45099</v>
      </c>
      <c r="CW15" s="22">
        <f t="shared" si="9"/>
        <v>45106</v>
      </c>
      <c r="CX15" s="22">
        <f t="shared" si="9"/>
        <v>45113</v>
      </c>
      <c r="CY15" s="22">
        <f t="shared" si="9"/>
        <v>45120</v>
      </c>
      <c r="CZ15" s="22">
        <f t="shared" si="9"/>
        <v>45127</v>
      </c>
      <c r="DA15" s="22">
        <f t="shared" si="9"/>
        <v>45134</v>
      </c>
      <c r="DB15" s="22">
        <f t="shared" si="9"/>
        <v>45141</v>
      </c>
      <c r="DC15" s="22">
        <f t="shared" si="9"/>
        <v>45148</v>
      </c>
      <c r="DD15" s="22">
        <f t="shared" si="9"/>
        <v>45155</v>
      </c>
      <c r="DE15" s="22">
        <f t="shared" si="9"/>
        <v>45162</v>
      </c>
      <c r="DF15" s="22">
        <f t="shared" si="9"/>
        <v>45169</v>
      </c>
      <c r="DG15" s="22">
        <f t="shared" si="9"/>
        <v>45176</v>
      </c>
      <c r="DH15" s="22">
        <f t="shared" si="9"/>
        <v>45183</v>
      </c>
      <c r="DI15" s="22">
        <f t="shared" si="9"/>
        <v>45190</v>
      </c>
      <c r="DJ15" s="22">
        <f t="shared" si="9"/>
        <v>45197</v>
      </c>
      <c r="DK15" s="22">
        <f t="shared" si="9"/>
        <v>45204</v>
      </c>
      <c r="DL15" s="22">
        <f t="shared" si="9"/>
        <v>45211</v>
      </c>
      <c r="DM15" s="22">
        <f t="shared" si="9"/>
        <v>45218</v>
      </c>
      <c r="DN15" s="22">
        <f t="shared" si="9"/>
        <v>45225</v>
      </c>
      <c r="DO15" s="22">
        <f t="shared" si="9"/>
        <v>45232</v>
      </c>
      <c r="DP15" s="22">
        <f t="shared" si="9"/>
        <v>45239</v>
      </c>
      <c r="DQ15" s="22">
        <f t="shared" si="9"/>
        <v>45246</v>
      </c>
      <c r="DR15" s="22">
        <f t="shared" si="9"/>
        <v>45253</v>
      </c>
      <c r="DS15" s="22">
        <f t="shared" si="9"/>
        <v>45260</v>
      </c>
      <c r="DT15" s="22">
        <f t="shared" si="9"/>
        <v>45267</v>
      </c>
      <c r="DU15" s="22">
        <f t="shared" si="9"/>
        <v>45274</v>
      </c>
      <c r="DV15" s="22">
        <f t="shared" si="9"/>
        <v>45281</v>
      </c>
      <c r="DW15" s="22">
        <f t="shared" si="9"/>
        <v>45288</v>
      </c>
      <c r="DX15" s="22">
        <f t="shared" si="9"/>
        <v>45295</v>
      </c>
      <c r="DY15" s="22">
        <f t="shared" si="9"/>
        <v>45302</v>
      </c>
      <c r="DZ15" s="22">
        <f t="shared" si="9"/>
        <v>45309</v>
      </c>
      <c r="EA15" s="22">
        <f t="shared" si="9"/>
        <v>45316</v>
      </c>
      <c r="EB15" s="22">
        <f t="shared" si="9"/>
        <v>45323</v>
      </c>
      <c r="EC15" s="22">
        <f t="shared" si="9"/>
        <v>45330</v>
      </c>
      <c r="ED15" s="22">
        <f t="shared" si="9"/>
        <v>45337</v>
      </c>
      <c r="EE15" s="22">
        <f t="shared" si="9"/>
        <v>45344</v>
      </c>
      <c r="EF15" s="22">
        <f t="shared" si="9"/>
        <v>45351</v>
      </c>
      <c r="EG15" s="22">
        <f t="shared" si="9"/>
        <v>45358</v>
      </c>
      <c r="EH15" s="22">
        <f t="shared" si="9"/>
        <v>45365</v>
      </c>
      <c r="EI15" s="22">
        <f t="shared" si="9"/>
        <v>45372</v>
      </c>
      <c r="EJ15" s="22">
        <f t="shared" si="9"/>
        <v>45379</v>
      </c>
      <c r="EK15" s="22">
        <f t="shared" si="9"/>
        <v>45386</v>
      </c>
      <c r="EL15" s="22">
        <f t="shared" si="9"/>
        <v>45393</v>
      </c>
      <c r="EM15" s="22">
        <f t="shared" si="9"/>
        <v>45400</v>
      </c>
      <c r="EN15" s="22">
        <f t="shared" si="9"/>
        <v>45407</v>
      </c>
      <c r="EO15" s="22">
        <f t="shared" si="9"/>
        <v>45414</v>
      </c>
      <c r="EP15" s="22">
        <f t="shared" si="9"/>
        <v>45421</v>
      </c>
      <c r="EQ15" s="22">
        <f t="shared" si="9"/>
        <v>45428</v>
      </c>
      <c r="ER15" s="22">
        <f t="shared" si="9"/>
        <v>45435</v>
      </c>
      <c r="ES15" s="22">
        <f t="shared" si="9"/>
        <v>45442</v>
      </c>
      <c r="ET15" s="22">
        <f t="shared" si="9"/>
        <v>45449</v>
      </c>
      <c r="EU15" s="22">
        <f t="shared" si="9"/>
        <v>45456</v>
      </c>
      <c r="EV15" s="22">
        <f t="shared" si="9"/>
        <v>45463</v>
      </c>
      <c r="EW15" s="22">
        <f t="shared" si="9"/>
        <v>45470</v>
      </c>
      <c r="EX15" s="22">
        <f t="shared" si="9"/>
        <v>45477</v>
      </c>
      <c r="EY15" s="22">
        <f t="shared" si="9"/>
        <v>45484</v>
      </c>
      <c r="EZ15" s="22">
        <f t="shared" si="9"/>
        <v>45491</v>
      </c>
      <c r="FA15" s="22">
        <f t="shared" si="9"/>
        <v>45498</v>
      </c>
      <c r="FB15" s="22">
        <f t="shared" si="9"/>
        <v>45505</v>
      </c>
      <c r="FC15" s="22">
        <f t="shared" si="9"/>
        <v>45512</v>
      </c>
      <c r="FD15" s="22">
        <f t="shared" si="9"/>
        <v>45519</v>
      </c>
      <c r="FE15" s="22">
        <f t="shared" si="9"/>
        <v>45526</v>
      </c>
      <c r="FF15" s="22">
        <f t="shared" si="9"/>
        <v>45533</v>
      </c>
      <c r="FG15" s="22">
        <f t="shared" si="9"/>
        <v>45540</v>
      </c>
      <c r="FH15" s="22">
        <f t="shared" si="9"/>
        <v>45547</v>
      </c>
      <c r="FI15" s="22">
        <f t="shared" si="9"/>
        <v>45554</v>
      </c>
      <c r="FJ15" s="22">
        <f t="shared" si="9"/>
        <v>45561</v>
      </c>
      <c r="FK15" s="22">
        <f t="shared" si="9"/>
        <v>45568</v>
      </c>
      <c r="FL15" s="22">
        <f t="shared" si="9"/>
        <v>45575</v>
      </c>
      <c r="FM15" s="22">
        <f t="shared" si="9"/>
        <v>45582</v>
      </c>
      <c r="FN15" s="22">
        <f t="shared" si="9"/>
        <v>45589</v>
      </c>
      <c r="FO15" s="22">
        <f t="shared" si="9"/>
        <v>45596</v>
      </c>
      <c r="FP15" s="22">
        <f t="shared" si="9"/>
        <v>45603</v>
      </c>
      <c r="FQ15" s="22">
        <f t="shared" si="9"/>
        <v>45610</v>
      </c>
      <c r="FR15" s="22">
        <f t="shared" si="9"/>
        <v>45617</v>
      </c>
      <c r="FS15" s="22">
        <f t="shared" si="9"/>
        <v>45624</v>
      </c>
      <c r="FT15" s="22">
        <f t="shared" si="9"/>
        <v>45631</v>
      </c>
      <c r="FU15" s="22">
        <f t="shared" si="9"/>
        <v>45638</v>
      </c>
      <c r="FV15" s="22">
        <f t="shared" si="9"/>
        <v>45645</v>
      </c>
      <c r="FW15" s="22">
        <f t="shared" si="9"/>
        <v>45652</v>
      </c>
      <c r="FX15" s="22">
        <f t="shared" si="9"/>
        <v>45659</v>
      </c>
      <c r="FY15" s="22">
        <f t="shared" si="9"/>
        <v>45666</v>
      </c>
      <c r="FZ15" s="22">
        <f t="shared" si="9"/>
        <v>45673</v>
      </c>
      <c r="GA15" s="22">
        <f t="shared" si="9"/>
        <v>45680</v>
      </c>
      <c r="GB15" s="22">
        <f t="shared" si="9"/>
        <v>45687</v>
      </c>
      <c r="GC15" s="22">
        <f t="shared" si="9"/>
        <v>45694</v>
      </c>
      <c r="GD15" s="22">
        <f t="shared" si="9"/>
        <v>45701</v>
      </c>
      <c r="GE15" s="22">
        <f t="shared" si="9"/>
        <v>45708</v>
      </c>
      <c r="GF15" s="22">
        <f t="shared" si="9"/>
        <v>45715</v>
      </c>
      <c r="GG15" s="22">
        <f t="shared" si="9"/>
        <v>45722</v>
      </c>
      <c r="GH15" s="22">
        <f t="shared" si="9"/>
        <v>45729</v>
      </c>
      <c r="GI15" s="22">
        <f t="shared" si="9"/>
        <v>45736</v>
      </c>
      <c r="GJ15" s="22">
        <f t="shared" si="9"/>
        <v>45743</v>
      </c>
      <c r="GK15" s="22">
        <f t="shared" si="9"/>
        <v>45750</v>
      </c>
      <c r="GL15" s="22">
        <f t="shared" si="9"/>
        <v>45757</v>
      </c>
      <c r="GM15" s="22">
        <f t="shared" si="9"/>
        <v>45764</v>
      </c>
      <c r="GN15" s="22">
        <f t="shared" si="9"/>
        <v>45771</v>
      </c>
      <c r="GO15" s="22">
        <f t="shared" si="9"/>
        <v>45778</v>
      </c>
      <c r="GP15" s="22">
        <f t="shared" si="9"/>
        <v>45785</v>
      </c>
      <c r="GQ15" s="22">
        <f t="shared" si="9"/>
        <v>45792</v>
      </c>
      <c r="GR15" s="22">
        <f t="shared" si="9"/>
        <v>45799</v>
      </c>
      <c r="GS15" s="22">
        <f t="shared" si="9"/>
        <v>45806</v>
      </c>
      <c r="GT15" s="22">
        <f t="shared" si="9"/>
        <v>45813</v>
      </c>
      <c r="GU15" s="22">
        <f t="shared" si="9"/>
        <v>45820</v>
      </c>
      <c r="GV15" s="22">
        <f t="shared" si="9"/>
        <v>45827</v>
      </c>
      <c r="GW15" s="22">
        <f t="shared" si="9"/>
        <v>45834</v>
      </c>
      <c r="GX15" s="22">
        <f t="shared" si="9"/>
        <v>45841</v>
      </c>
      <c r="GY15" s="22">
        <f t="shared" si="9"/>
        <v>45848</v>
      </c>
      <c r="GZ15" s="22">
        <f t="shared" si="9"/>
        <v>45855</v>
      </c>
      <c r="HA15" s="22">
        <f t="shared" si="9"/>
        <v>45862</v>
      </c>
      <c r="HB15" s="22">
        <f t="shared" si="9"/>
        <v>45869</v>
      </c>
      <c r="HC15" s="22">
        <f t="shared" si="9"/>
        <v>45876</v>
      </c>
      <c r="HD15" s="22">
        <f t="shared" si="9"/>
        <v>45883</v>
      </c>
      <c r="HE15" s="22">
        <f t="shared" si="9"/>
        <v>45890</v>
      </c>
      <c r="HF15" s="22">
        <f t="shared" si="9"/>
        <v>45897</v>
      </c>
      <c r="HG15" s="155">
        <f>+HF15+0.01</f>
        <v>45897.01</v>
      </c>
      <c r="HH15" s="155">
        <f>+HF15+0.02</f>
        <v>45897.02</v>
      </c>
      <c r="HI15" s="155">
        <f>+HF15+7</f>
        <v>45904</v>
      </c>
      <c r="HJ15" s="155">
        <f>+HI15+0.01</f>
        <v>45904.01</v>
      </c>
      <c r="HK15" s="155">
        <f>+HI15+0.02</f>
        <v>45904.02</v>
      </c>
      <c r="HL15" s="155">
        <f>+HI15+7</f>
        <v>45911</v>
      </c>
      <c r="HM15" s="155">
        <f>+HL15+0.01</f>
        <v>45911.01</v>
      </c>
      <c r="HN15" s="155">
        <f>+HL15+0.02</f>
        <v>45911.02</v>
      </c>
      <c r="HO15" s="155">
        <f>+HL15+7</f>
        <v>45918</v>
      </c>
    </row>
    <row r="16" spans="1:223" x14ac:dyDescent="0.25">
      <c r="A16" s="23" t="e">
        <f>IF(B16="","",RANK(D16,$D$16:$D$197))</f>
        <v>#REF!</v>
      </c>
      <c r="B16" s="1" t="e">
        <f>IF(#REF!="","",#REF!)</f>
        <v>#REF!</v>
      </c>
      <c r="C16" s="1" t="e">
        <f t="shared" ref="C16:C197" si="10">IF(B16="","",COUNT(J16:ZZ16))</f>
        <v>#REF!</v>
      </c>
      <c r="D16" s="3" t="e">
        <f t="shared" ref="D16:D197" si="11">IF(AND(B16&lt;&gt;"",C16=0),$D$13,IF(OR(C16=0,C16=""),"",AVERAGE(J16:ZX16)))</f>
        <v>#REF!</v>
      </c>
      <c r="E16" s="4" t="e">
        <f t="shared" ref="E16:E199" si="12">D16</f>
        <v>#REF!</v>
      </c>
      <c r="F16" s="3" t="e">
        <f t="shared" ref="F16:F197" si="13">IF(B16="","",((E16-MIN($E$16:$E$200))*10/(MAX($E$16:$E$200)-MIN($E$16:$E$200))))</f>
        <v>#REF!</v>
      </c>
      <c r="G16" s="4" t="e">
        <f t="shared" ref="G16:G200" si="14">IF(B16="","",IF(D16&lt;$D$14,(D16-($D$14-D16)/3),(D16+(D16-$D$14)/3)))</f>
        <v>#REF!</v>
      </c>
      <c r="H16" s="4" t="e">
        <f t="shared" ref="H16:H200" si="15">IF(B16="","",IF(D16&lt;$D$14,(D16+($D$14-D16)/3),(D16-(D16-$D$14)/3)))</f>
        <v>#REF!</v>
      </c>
      <c r="I16" s="4" t="e">
        <f t="shared" ref="I16:I200" si="16">+D16</f>
        <v>#REF!</v>
      </c>
      <c r="O16" s="5" t="e">
        <f t="shared" ref="O16:HF16" si="17">IF(OR(ISBLANK(O$6),COUNTIF(O$1:O$13,$B16)=0,$B16=0,$B16=""),"",IF(COUNTIF(O$2:O$6,$B16)=1,O$7,O$8))</f>
        <v>#REF!</v>
      </c>
      <c r="P16" s="5" t="e">
        <f t="shared" si="17"/>
        <v>#REF!</v>
      </c>
      <c r="Q16" s="5" t="e">
        <f t="shared" si="17"/>
        <v>#REF!</v>
      </c>
      <c r="R16" s="5" t="e">
        <f t="shared" si="17"/>
        <v>#REF!</v>
      </c>
      <c r="S16" s="5" t="e">
        <f t="shared" si="17"/>
        <v>#REF!</v>
      </c>
      <c r="T16" s="5" t="e">
        <f t="shared" si="17"/>
        <v>#REF!</v>
      </c>
      <c r="U16" s="5" t="e">
        <f t="shared" si="17"/>
        <v>#REF!</v>
      </c>
      <c r="V16" s="5" t="e">
        <f t="shared" si="17"/>
        <v>#REF!</v>
      </c>
      <c r="W16" s="5" t="e">
        <f t="shared" si="17"/>
        <v>#REF!</v>
      </c>
      <c r="X16" s="5" t="e">
        <f t="shared" si="17"/>
        <v>#REF!</v>
      </c>
      <c r="Y16" s="5" t="e">
        <f t="shared" si="17"/>
        <v>#REF!</v>
      </c>
      <c r="Z16" s="5" t="e">
        <f t="shared" si="17"/>
        <v>#REF!</v>
      </c>
      <c r="AA16" s="5" t="e">
        <f t="shared" si="17"/>
        <v>#REF!</v>
      </c>
      <c r="AB16" s="5" t="e">
        <f t="shared" si="17"/>
        <v>#REF!</v>
      </c>
      <c r="AC16" s="5" t="e">
        <f t="shared" si="17"/>
        <v>#REF!</v>
      </c>
      <c r="AD16" s="5" t="e">
        <f t="shared" si="17"/>
        <v>#REF!</v>
      </c>
      <c r="AE16" s="5" t="e">
        <f t="shared" si="17"/>
        <v>#REF!</v>
      </c>
      <c r="AF16" s="5" t="e">
        <f t="shared" si="17"/>
        <v>#REF!</v>
      </c>
      <c r="AG16" s="5" t="e">
        <f t="shared" si="17"/>
        <v>#REF!</v>
      </c>
      <c r="AH16" s="5" t="e">
        <f t="shared" si="17"/>
        <v>#REF!</v>
      </c>
      <c r="AI16" s="5" t="e">
        <f t="shared" si="17"/>
        <v>#REF!</v>
      </c>
      <c r="AJ16" s="5" t="e">
        <f t="shared" si="17"/>
        <v>#REF!</v>
      </c>
      <c r="AK16" s="5" t="e">
        <f t="shared" si="17"/>
        <v>#REF!</v>
      </c>
      <c r="AL16" s="5" t="e">
        <f t="shared" si="17"/>
        <v>#REF!</v>
      </c>
      <c r="AM16" s="5" t="e">
        <f t="shared" si="17"/>
        <v>#REF!</v>
      </c>
      <c r="AN16" s="5" t="e">
        <f t="shared" si="17"/>
        <v>#REF!</v>
      </c>
      <c r="AO16" s="5" t="e">
        <f t="shared" si="17"/>
        <v>#REF!</v>
      </c>
      <c r="AP16" s="5" t="e">
        <f t="shared" si="17"/>
        <v>#REF!</v>
      </c>
      <c r="AQ16" s="5" t="e">
        <f t="shared" si="17"/>
        <v>#REF!</v>
      </c>
      <c r="AR16" s="5" t="e">
        <f t="shared" si="17"/>
        <v>#REF!</v>
      </c>
      <c r="AS16" s="5" t="e">
        <f t="shared" si="17"/>
        <v>#REF!</v>
      </c>
      <c r="AT16" s="5" t="e">
        <f t="shared" si="17"/>
        <v>#REF!</v>
      </c>
      <c r="AU16" s="5" t="e">
        <f t="shared" si="17"/>
        <v>#REF!</v>
      </c>
      <c r="AV16" s="5" t="e">
        <f t="shared" si="17"/>
        <v>#REF!</v>
      </c>
      <c r="AW16" s="5" t="e">
        <f t="shared" si="17"/>
        <v>#REF!</v>
      </c>
      <c r="AX16" s="5" t="e">
        <f t="shared" si="17"/>
        <v>#REF!</v>
      </c>
      <c r="AY16" s="5" t="e">
        <f t="shared" si="17"/>
        <v>#REF!</v>
      </c>
      <c r="AZ16" s="5" t="e">
        <f t="shared" si="17"/>
        <v>#REF!</v>
      </c>
      <c r="BA16" s="5" t="e">
        <f t="shared" si="17"/>
        <v>#REF!</v>
      </c>
      <c r="BB16" s="5" t="e">
        <f t="shared" si="17"/>
        <v>#REF!</v>
      </c>
      <c r="BC16" s="5" t="e">
        <f t="shared" si="17"/>
        <v>#REF!</v>
      </c>
      <c r="BD16" s="5" t="e">
        <f t="shared" si="17"/>
        <v>#REF!</v>
      </c>
      <c r="BE16" s="5" t="e">
        <f t="shared" si="17"/>
        <v>#REF!</v>
      </c>
      <c r="BF16" s="5" t="e">
        <f t="shared" si="17"/>
        <v>#REF!</v>
      </c>
      <c r="BG16" s="5" t="e">
        <f t="shared" si="17"/>
        <v>#REF!</v>
      </c>
      <c r="BH16" s="5" t="e">
        <f t="shared" si="17"/>
        <v>#REF!</v>
      </c>
      <c r="BI16" s="5" t="e">
        <f t="shared" si="17"/>
        <v>#REF!</v>
      </c>
      <c r="BJ16" s="5" t="e">
        <f t="shared" si="17"/>
        <v>#REF!</v>
      </c>
      <c r="BK16" s="5" t="e">
        <f t="shared" si="17"/>
        <v>#REF!</v>
      </c>
      <c r="BL16" s="5" t="e">
        <f t="shared" si="17"/>
        <v>#REF!</v>
      </c>
      <c r="BM16" s="5" t="e">
        <f t="shared" si="17"/>
        <v>#REF!</v>
      </c>
      <c r="BN16" s="5" t="e">
        <f t="shared" si="17"/>
        <v>#REF!</v>
      </c>
      <c r="BO16" s="5" t="e">
        <f t="shared" si="17"/>
        <v>#REF!</v>
      </c>
      <c r="BP16" s="5" t="e">
        <f t="shared" si="17"/>
        <v>#REF!</v>
      </c>
      <c r="BQ16" s="5" t="e">
        <f t="shared" si="17"/>
        <v>#REF!</v>
      </c>
      <c r="BR16" s="5" t="e">
        <f t="shared" si="17"/>
        <v>#REF!</v>
      </c>
      <c r="BS16" s="5" t="e">
        <f t="shared" si="17"/>
        <v>#REF!</v>
      </c>
      <c r="BT16" s="5" t="e">
        <f t="shared" si="17"/>
        <v>#REF!</v>
      </c>
      <c r="BU16" s="5" t="e">
        <f t="shared" si="17"/>
        <v>#REF!</v>
      </c>
      <c r="BV16" s="5" t="e">
        <f t="shared" si="17"/>
        <v>#REF!</v>
      </c>
      <c r="BW16" s="5" t="e">
        <f t="shared" si="17"/>
        <v>#REF!</v>
      </c>
      <c r="BX16" s="5" t="e">
        <f t="shared" si="17"/>
        <v>#REF!</v>
      </c>
      <c r="BY16" s="5" t="e">
        <f t="shared" si="17"/>
        <v>#REF!</v>
      </c>
      <c r="BZ16" s="5" t="e">
        <f t="shared" si="17"/>
        <v>#REF!</v>
      </c>
      <c r="CA16" s="5" t="e">
        <f t="shared" si="17"/>
        <v>#REF!</v>
      </c>
      <c r="CB16" s="5" t="e">
        <f t="shared" si="17"/>
        <v>#REF!</v>
      </c>
      <c r="CC16" s="5" t="e">
        <f t="shared" si="17"/>
        <v>#REF!</v>
      </c>
      <c r="CD16" s="5" t="e">
        <f t="shared" si="17"/>
        <v>#REF!</v>
      </c>
      <c r="CE16" s="5" t="e">
        <f t="shared" si="17"/>
        <v>#REF!</v>
      </c>
      <c r="CF16" s="5" t="e">
        <f t="shared" si="17"/>
        <v>#REF!</v>
      </c>
      <c r="CG16" s="5" t="e">
        <f t="shared" si="17"/>
        <v>#REF!</v>
      </c>
      <c r="CH16" s="5" t="e">
        <f t="shared" si="17"/>
        <v>#REF!</v>
      </c>
      <c r="CI16" s="5" t="e">
        <f t="shared" si="17"/>
        <v>#REF!</v>
      </c>
      <c r="CJ16" s="5" t="e">
        <f t="shared" si="17"/>
        <v>#REF!</v>
      </c>
      <c r="CK16" s="5" t="e">
        <f t="shared" si="17"/>
        <v>#REF!</v>
      </c>
      <c r="CL16" s="5" t="e">
        <f t="shared" si="17"/>
        <v>#REF!</v>
      </c>
      <c r="CM16" s="5" t="e">
        <f t="shared" si="17"/>
        <v>#REF!</v>
      </c>
      <c r="CN16" s="5" t="e">
        <f t="shared" si="17"/>
        <v>#REF!</v>
      </c>
      <c r="CO16" s="5" t="e">
        <f t="shared" si="17"/>
        <v>#REF!</v>
      </c>
      <c r="CP16" s="5" t="e">
        <f t="shared" si="17"/>
        <v>#REF!</v>
      </c>
      <c r="CQ16" s="5" t="e">
        <f t="shared" si="17"/>
        <v>#REF!</v>
      </c>
      <c r="CR16" s="5" t="e">
        <f t="shared" si="17"/>
        <v>#REF!</v>
      </c>
      <c r="CS16" s="5" t="e">
        <f t="shared" si="17"/>
        <v>#REF!</v>
      </c>
      <c r="CT16" s="5" t="e">
        <f t="shared" si="17"/>
        <v>#REF!</v>
      </c>
      <c r="CU16" s="5" t="e">
        <f t="shared" si="17"/>
        <v>#REF!</v>
      </c>
      <c r="CV16" s="5" t="e">
        <f t="shared" si="17"/>
        <v>#REF!</v>
      </c>
      <c r="CW16" s="5" t="e">
        <f t="shared" si="17"/>
        <v>#REF!</v>
      </c>
      <c r="CX16" s="5" t="e">
        <f t="shared" si="17"/>
        <v>#REF!</v>
      </c>
      <c r="CY16" s="5" t="e">
        <f t="shared" si="17"/>
        <v>#REF!</v>
      </c>
      <c r="CZ16" s="5" t="e">
        <f t="shared" si="17"/>
        <v>#REF!</v>
      </c>
      <c r="DA16" s="5" t="e">
        <f t="shared" si="17"/>
        <v>#REF!</v>
      </c>
      <c r="DB16" s="5" t="e">
        <f t="shared" si="17"/>
        <v>#REF!</v>
      </c>
      <c r="DC16" s="5" t="e">
        <f t="shared" si="17"/>
        <v>#REF!</v>
      </c>
      <c r="DD16" s="5" t="e">
        <f t="shared" si="17"/>
        <v>#REF!</v>
      </c>
      <c r="DE16" s="5" t="e">
        <f t="shared" si="17"/>
        <v>#REF!</v>
      </c>
      <c r="DF16" s="5" t="e">
        <f t="shared" si="17"/>
        <v>#REF!</v>
      </c>
      <c r="DG16" s="5" t="e">
        <f t="shared" si="17"/>
        <v>#REF!</v>
      </c>
      <c r="DH16" s="5" t="e">
        <f t="shared" si="17"/>
        <v>#REF!</v>
      </c>
      <c r="DI16" s="5" t="e">
        <f t="shared" si="17"/>
        <v>#REF!</v>
      </c>
      <c r="DJ16" s="5" t="e">
        <f t="shared" si="17"/>
        <v>#REF!</v>
      </c>
      <c r="DK16" s="5" t="e">
        <f t="shared" si="17"/>
        <v>#REF!</v>
      </c>
      <c r="DL16" s="5" t="e">
        <f t="shared" si="17"/>
        <v>#REF!</v>
      </c>
      <c r="DM16" s="5" t="e">
        <f t="shared" si="17"/>
        <v>#REF!</v>
      </c>
      <c r="DN16" s="5" t="e">
        <f t="shared" si="17"/>
        <v>#REF!</v>
      </c>
      <c r="DO16" s="5" t="e">
        <f t="shared" si="17"/>
        <v>#REF!</v>
      </c>
      <c r="DP16" s="5" t="e">
        <f t="shared" si="17"/>
        <v>#REF!</v>
      </c>
      <c r="DQ16" s="5" t="e">
        <f t="shared" si="17"/>
        <v>#REF!</v>
      </c>
      <c r="DR16" s="5" t="e">
        <f t="shared" si="17"/>
        <v>#REF!</v>
      </c>
      <c r="DS16" s="5" t="e">
        <f t="shared" si="17"/>
        <v>#REF!</v>
      </c>
      <c r="DT16" s="5" t="e">
        <f t="shared" si="17"/>
        <v>#REF!</v>
      </c>
      <c r="DU16" s="5" t="e">
        <f t="shared" si="17"/>
        <v>#REF!</v>
      </c>
      <c r="DV16" s="5" t="e">
        <f t="shared" si="17"/>
        <v>#REF!</v>
      </c>
      <c r="DW16" s="5" t="e">
        <f t="shared" si="17"/>
        <v>#REF!</v>
      </c>
      <c r="DX16" s="5" t="e">
        <f t="shared" si="17"/>
        <v>#REF!</v>
      </c>
      <c r="DY16" s="5" t="e">
        <f t="shared" si="17"/>
        <v>#REF!</v>
      </c>
      <c r="DZ16" s="5" t="e">
        <f t="shared" si="17"/>
        <v>#REF!</v>
      </c>
      <c r="EA16" s="5" t="e">
        <f t="shared" si="17"/>
        <v>#REF!</v>
      </c>
      <c r="EB16" s="5" t="e">
        <f t="shared" si="17"/>
        <v>#REF!</v>
      </c>
      <c r="EC16" s="5" t="e">
        <f t="shared" si="17"/>
        <v>#REF!</v>
      </c>
      <c r="ED16" s="5" t="e">
        <f t="shared" si="17"/>
        <v>#REF!</v>
      </c>
      <c r="EE16" s="5" t="e">
        <f t="shared" si="17"/>
        <v>#REF!</v>
      </c>
      <c r="EF16" s="5" t="e">
        <f t="shared" si="17"/>
        <v>#REF!</v>
      </c>
      <c r="EG16" s="5" t="e">
        <f t="shared" si="17"/>
        <v>#REF!</v>
      </c>
      <c r="EH16" s="5" t="e">
        <f t="shared" si="17"/>
        <v>#REF!</v>
      </c>
      <c r="EI16" s="5" t="e">
        <f t="shared" si="17"/>
        <v>#REF!</v>
      </c>
      <c r="EJ16" s="5" t="e">
        <f t="shared" si="17"/>
        <v>#REF!</v>
      </c>
      <c r="EK16" s="5" t="e">
        <f t="shared" si="17"/>
        <v>#REF!</v>
      </c>
      <c r="EL16" s="5" t="e">
        <f t="shared" si="17"/>
        <v>#REF!</v>
      </c>
      <c r="EM16" s="5" t="e">
        <f t="shared" si="17"/>
        <v>#REF!</v>
      </c>
      <c r="EN16" s="5" t="e">
        <f t="shared" si="17"/>
        <v>#REF!</v>
      </c>
      <c r="EO16" s="5" t="e">
        <f t="shared" si="17"/>
        <v>#REF!</v>
      </c>
      <c r="EP16" s="5" t="e">
        <f t="shared" si="17"/>
        <v>#REF!</v>
      </c>
      <c r="EQ16" s="5" t="e">
        <f t="shared" si="17"/>
        <v>#REF!</v>
      </c>
      <c r="ER16" s="5" t="e">
        <f t="shared" si="17"/>
        <v>#REF!</v>
      </c>
      <c r="ES16" s="5" t="e">
        <f t="shared" si="17"/>
        <v>#REF!</v>
      </c>
      <c r="ET16" s="5" t="e">
        <f t="shared" si="17"/>
        <v>#REF!</v>
      </c>
      <c r="EU16" s="5" t="e">
        <f t="shared" si="17"/>
        <v>#REF!</v>
      </c>
      <c r="EV16" s="5" t="e">
        <f t="shared" si="17"/>
        <v>#REF!</v>
      </c>
      <c r="EW16" s="5" t="e">
        <f t="shared" si="17"/>
        <v>#REF!</v>
      </c>
      <c r="EX16" s="5" t="e">
        <f t="shared" si="17"/>
        <v>#REF!</v>
      </c>
      <c r="EY16" s="5" t="e">
        <f t="shared" si="17"/>
        <v>#REF!</v>
      </c>
      <c r="EZ16" s="5" t="e">
        <f t="shared" si="17"/>
        <v>#REF!</v>
      </c>
      <c r="FA16" s="5" t="e">
        <f t="shared" si="17"/>
        <v>#REF!</v>
      </c>
      <c r="FB16" s="5" t="e">
        <f t="shared" si="17"/>
        <v>#REF!</v>
      </c>
      <c r="FC16" s="5" t="e">
        <f t="shared" si="17"/>
        <v>#REF!</v>
      </c>
      <c r="FD16" s="5" t="e">
        <f t="shared" si="17"/>
        <v>#REF!</v>
      </c>
      <c r="FE16" s="5" t="e">
        <f t="shared" si="17"/>
        <v>#REF!</v>
      </c>
      <c r="FF16" s="5" t="e">
        <f t="shared" si="17"/>
        <v>#REF!</v>
      </c>
      <c r="FG16" s="5" t="e">
        <f t="shared" si="17"/>
        <v>#REF!</v>
      </c>
      <c r="FH16" s="5" t="e">
        <f t="shared" si="17"/>
        <v>#REF!</v>
      </c>
      <c r="FI16" s="5" t="e">
        <f t="shared" si="17"/>
        <v>#REF!</v>
      </c>
      <c r="FJ16" s="5" t="e">
        <f t="shared" si="17"/>
        <v>#REF!</v>
      </c>
      <c r="FK16" s="5" t="e">
        <f t="shared" si="17"/>
        <v>#REF!</v>
      </c>
      <c r="FL16" s="5" t="e">
        <f t="shared" si="17"/>
        <v>#REF!</v>
      </c>
      <c r="FM16" s="5" t="e">
        <f t="shared" si="17"/>
        <v>#REF!</v>
      </c>
      <c r="FN16" s="5" t="e">
        <f t="shared" si="17"/>
        <v>#REF!</v>
      </c>
      <c r="FO16" s="5" t="e">
        <f t="shared" si="17"/>
        <v>#REF!</v>
      </c>
      <c r="FP16" s="5" t="e">
        <f t="shared" si="17"/>
        <v>#REF!</v>
      </c>
      <c r="FQ16" s="5" t="e">
        <f t="shared" si="17"/>
        <v>#REF!</v>
      </c>
      <c r="FR16" s="5" t="e">
        <f t="shared" si="17"/>
        <v>#REF!</v>
      </c>
      <c r="FS16" s="5" t="e">
        <f t="shared" si="17"/>
        <v>#REF!</v>
      </c>
      <c r="FT16" s="5" t="e">
        <f t="shared" si="17"/>
        <v>#REF!</v>
      </c>
      <c r="FU16" s="5" t="e">
        <f t="shared" si="17"/>
        <v>#REF!</v>
      </c>
      <c r="FV16" s="5" t="e">
        <f t="shared" si="17"/>
        <v>#REF!</v>
      </c>
      <c r="FW16" s="5" t="e">
        <f t="shared" si="17"/>
        <v>#REF!</v>
      </c>
      <c r="FX16" s="5" t="e">
        <f t="shared" si="17"/>
        <v>#REF!</v>
      </c>
      <c r="FY16" s="5" t="e">
        <f t="shared" si="17"/>
        <v>#REF!</v>
      </c>
      <c r="FZ16" s="5" t="e">
        <f t="shared" si="17"/>
        <v>#REF!</v>
      </c>
      <c r="GA16" s="5" t="e">
        <f t="shared" si="17"/>
        <v>#REF!</v>
      </c>
      <c r="GB16" s="5" t="e">
        <f t="shared" si="17"/>
        <v>#REF!</v>
      </c>
      <c r="GC16" s="5" t="e">
        <f t="shared" si="17"/>
        <v>#REF!</v>
      </c>
      <c r="GD16" s="5" t="e">
        <f t="shared" si="17"/>
        <v>#REF!</v>
      </c>
      <c r="GE16" s="5" t="e">
        <f t="shared" si="17"/>
        <v>#REF!</v>
      </c>
      <c r="GF16" s="5" t="e">
        <f t="shared" si="17"/>
        <v>#REF!</v>
      </c>
      <c r="GG16" s="5" t="e">
        <f t="shared" si="17"/>
        <v>#REF!</v>
      </c>
      <c r="GH16" s="5" t="e">
        <f t="shared" si="17"/>
        <v>#REF!</v>
      </c>
      <c r="GI16" s="5" t="e">
        <f t="shared" si="17"/>
        <v>#REF!</v>
      </c>
      <c r="GJ16" s="5" t="e">
        <f t="shared" si="17"/>
        <v>#REF!</v>
      </c>
      <c r="GK16" s="5" t="e">
        <f t="shared" si="17"/>
        <v>#REF!</v>
      </c>
      <c r="GL16" s="5" t="e">
        <f t="shared" si="17"/>
        <v>#REF!</v>
      </c>
      <c r="GM16" s="5" t="e">
        <f t="shared" si="17"/>
        <v>#REF!</v>
      </c>
      <c r="GN16" s="5" t="e">
        <f t="shared" si="17"/>
        <v>#REF!</v>
      </c>
      <c r="GO16" s="5" t="e">
        <f t="shared" si="17"/>
        <v>#REF!</v>
      </c>
      <c r="GP16" s="5" t="e">
        <f t="shared" si="17"/>
        <v>#REF!</v>
      </c>
      <c r="GQ16" s="5" t="e">
        <f t="shared" si="17"/>
        <v>#REF!</v>
      </c>
      <c r="GR16" s="5" t="e">
        <f t="shared" si="17"/>
        <v>#REF!</v>
      </c>
      <c r="GS16" s="5" t="e">
        <f t="shared" si="17"/>
        <v>#REF!</v>
      </c>
      <c r="GT16" s="5" t="e">
        <f t="shared" si="17"/>
        <v>#REF!</v>
      </c>
      <c r="GU16" s="5" t="e">
        <f t="shared" si="17"/>
        <v>#REF!</v>
      </c>
      <c r="GV16" s="5" t="e">
        <f t="shared" si="17"/>
        <v>#REF!</v>
      </c>
      <c r="GW16" s="5" t="e">
        <f t="shared" si="17"/>
        <v>#REF!</v>
      </c>
      <c r="GX16" s="5" t="e">
        <f t="shared" si="17"/>
        <v>#REF!</v>
      </c>
      <c r="GY16" s="5" t="e">
        <f t="shared" si="17"/>
        <v>#REF!</v>
      </c>
      <c r="GZ16" s="5" t="e">
        <f t="shared" si="17"/>
        <v>#REF!</v>
      </c>
      <c r="HA16" s="5" t="e">
        <f t="shared" si="17"/>
        <v>#REF!</v>
      </c>
      <c r="HB16" s="5" t="e">
        <f t="shared" si="17"/>
        <v>#REF!</v>
      </c>
      <c r="HC16" s="5" t="e">
        <f t="shared" si="17"/>
        <v>#REF!</v>
      </c>
      <c r="HD16" s="5" t="e">
        <f t="shared" si="17"/>
        <v>#REF!</v>
      </c>
      <c r="HE16" s="5" t="e">
        <f t="shared" si="17"/>
        <v>#REF!</v>
      </c>
      <c r="HF16" s="5" t="e">
        <f t="shared" si="17"/>
        <v>#REF!</v>
      </c>
      <c r="HG16" s="5" t="str">
        <f t="shared" ref="HG16:HO16" si="18">IF(OR(ISBLANK(HG$6),COUNTIF(HG$1:HG$13,$B16)=0),"",IF(OR(AND(COUNTIF(HG$2:HG$6,$B16)=1,HG$7&gt;HG$8),AND(COUNTIF(HG$2:HG$6,$B16)=0,HG$7&lt;HG$8)),1,0))</f>
        <v/>
      </c>
      <c r="HH16" s="5" t="str">
        <f t="shared" si="18"/>
        <v/>
      </c>
      <c r="HI16" s="5" t="str">
        <f t="shared" si="18"/>
        <v/>
      </c>
      <c r="HJ16" s="5" t="str">
        <f t="shared" si="18"/>
        <v/>
      </c>
      <c r="HK16" s="5" t="str">
        <f t="shared" si="18"/>
        <v/>
      </c>
      <c r="HL16" s="5" t="str">
        <f t="shared" si="18"/>
        <v/>
      </c>
      <c r="HM16" s="5" t="str">
        <f t="shared" si="18"/>
        <v/>
      </c>
      <c r="HN16" s="5" t="str">
        <f t="shared" si="18"/>
        <v/>
      </c>
      <c r="HO16" s="5" t="str">
        <f t="shared" si="18"/>
        <v/>
      </c>
    </row>
    <row r="17" spans="1:223" x14ac:dyDescent="0.25">
      <c r="A17" s="23" t="e">
        <f t="shared" ref="A17:A197" si="19">IF(B17="","",RANK(F17,$F$16:$F$197))</f>
        <v>#REF!</v>
      </c>
      <c r="B17" s="1" t="e">
        <f>IF(#REF!="","",#REF!)</f>
        <v>#REF!</v>
      </c>
      <c r="C17" s="1" t="e">
        <f t="shared" si="10"/>
        <v>#REF!</v>
      </c>
      <c r="D17" s="3" t="e">
        <f t="shared" si="11"/>
        <v>#REF!</v>
      </c>
      <c r="E17" s="4" t="e">
        <f t="shared" si="12"/>
        <v>#REF!</v>
      </c>
      <c r="F17" s="3" t="e">
        <f t="shared" si="13"/>
        <v>#REF!</v>
      </c>
      <c r="G17" s="4" t="e">
        <f t="shared" si="14"/>
        <v>#REF!</v>
      </c>
      <c r="H17" s="4" t="e">
        <f t="shared" si="15"/>
        <v>#REF!</v>
      </c>
      <c r="I17" s="4" t="e">
        <f t="shared" si="16"/>
        <v>#REF!</v>
      </c>
      <c r="J17" s="5">
        <v>4.0199999999999996</v>
      </c>
      <c r="K17" s="5"/>
      <c r="L17" s="5"/>
      <c r="M17" s="5"/>
      <c r="N17" s="5"/>
      <c r="O17" s="5" t="e">
        <f t="shared" ref="O17:HF17" si="20">IF(OR(ISBLANK(O$6),COUNTIF(O$1:O$13,$B17)=0,$B17=0,$B17=""),"",IF(COUNTIF(O$2:O$6,$B17)=1,O$7,O$8))</f>
        <v>#REF!</v>
      </c>
      <c r="P17" s="5" t="e">
        <f t="shared" si="20"/>
        <v>#REF!</v>
      </c>
      <c r="Q17" s="5" t="e">
        <f t="shared" si="20"/>
        <v>#REF!</v>
      </c>
      <c r="R17" s="5" t="e">
        <f t="shared" si="20"/>
        <v>#REF!</v>
      </c>
      <c r="S17" s="5" t="e">
        <f t="shared" si="20"/>
        <v>#REF!</v>
      </c>
      <c r="T17" s="5" t="e">
        <f t="shared" si="20"/>
        <v>#REF!</v>
      </c>
      <c r="U17" s="5" t="e">
        <f t="shared" si="20"/>
        <v>#REF!</v>
      </c>
      <c r="V17" s="5" t="e">
        <f t="shared" si="20"/>
        <v>#REF!</v>
      </c>
      <c r="W17" s="5" t="e">
        <f t="shared" si="20"/>
        <v>#REF!</v>
      </c>
      <c r="X17" s="5" t="e">
        <f t="shared" si="20"/>
        <v>#REF!</v>
      </c>
      <c r="Y17" s="5" t="e">
        <f t="shared" si="20"/>
        <v>#REF!</v>
      </c>
      <c r="Z17" s="5" t="e">
        <f t="shared" si="20"/>
        <v>#REF!</v>
      </c>
      <c r="AA17" s="5" t="e">
        <f t="shared" si="20"/>
        <v>#REF!</v>
      </c>
      <c r="AB17" s="5" t="e">
        <f t="shared" si="20"/>
        <v>#REF!</v>
      </c>
      <c r="AC17" s="5" t="e">
        <f t="shared" si="20"/>
        <v>#REF!</v>
      </c>
      <c r="AD17" s="5" t="e">
        <f t="shared" si="20"/>
        <v>#REF!</v>
      </c>
      <c r="AE17" s="5" t="e">
        <f t="shared" si="20"/>
        <v>#REF!</v>
      </c>
      <c r="AF17" s="5" t="e">
        <f t="shared" si="20"/>
        <v>#REF!</v>
      </c>
      <c r="AG17" s="5" t="e">
        <f t="shared" si="20"/>
        <v>#REF!</v>
      </c>
      <c r="AH17" s="5" t="e">
        <f t="shared" si="20"/>
        <v>#REF!</v>
      </c>
      <c r="AI17" s="5" t="e">
        <f t="shared" si="20"/>
        <v>#REF!</v>
      </c>
      <c r="AJ17" s="5" t="e">
        <f t="shared" si="20"/>
        <v>#REF!</v>
      </c>
      <c r="AK17" s="5" t="e">
        <f t="shared" si="20"/>
        <v>#REF!</v>
      </c>
      <c r="AL17" s="5" t="e">
        <f t="shared" si="20"/>
        <v>#REF!</v>
      </c>
      <c r="AM17" s="5" t="e">
        <f t="shared" si="20"/>
        <v>#REF!</v>
      </c>
      <c r="AN17" s="5" t="e">
        <f t="shared" si="20"/>
        <v>#REF!</v>
      </c>
      <c r="AO17" s="5" t="e">
        <f t="shared" si="20"/>
        <v>#REF!</v>
      </c>
      <c r="AP17" s="5" t="e">
        <f t="shared" si="20"/>
        <v>#REF!</v>
      </c>
      <c r="AQ17" s="5" t="e">
        <f t="shared" si="20"/>
        <v>#REF!</v>
      </c>
      <c r="AR17" s="5" t="e">
        <f t="shared" si="20"/>
        <v>#REF!</v>
      </c>
      <c r="AS17" s="5" t="e">
        <f t="shared" si="20"/>
        <v>#REF!</v>
      </c>
      <c r="AT17" s="5" t="e">
        <f t="shared" si="20"/>
        <v>#REF!</v>
      </c>
      <c r="AU17" s="5" t="e">
        <f t="shared" si="20"/>
        <v>#REF!</v>
      </c>
      <c r="AV17" s="5" t="e">
        <f t="shared" si="20"/>
        <v>#REF!</v>
      </c>
      <c r="AW17" s="5" t="e">
        <f t="shared" si="20"/>
        <v>#REF!</v>
      </c>
      <c r="AX17" s="5" t="e">
        <f t="shared" si="20"/>
        <v>#REF!</v>
      </c>
      <c r="AY17" s="5" t="e">
        <f t="shared" si="20"/>
        <v>#REF!</v>
      </c>
      <c r="AZ17" s="5" t="e">
        <f t="shared" si="20"/>
        <v>#REF!</v>
      </c>
      <c r="BA17" s="5" t="e">
        <f t="shared" si="20"/>
        <v>#REF!</v>
      </c>
      <c r="BB17" s="5" t="e">
        <f t="shared" si="20"/>
        <v>#REF!</v>
      </c>
      <c r="BC17" s="5" t="e">
        <f t="shared" si="20"/>
        <v>#REF!</v>
      </c>
      <c r="BD17" s="5" t="e">
        <f t="shared" si="20"/>
        <v>#REF!</v>
      </c>
      <c r="BE17" s="5" t="e">
        <f t="shared" si="20"/>
        <v>#REF!</v>
      </c>
      <c r="BF17" s="5" t="e">
        <f t="shared" si="20"/>
        <v>#REF!</v>
      </c>
      <c r="BG17" s="5" t="e">
        <f t="shared" si="20"/>
        <v>#REF!</v>
      </c>
      <c r="BH17" s="5" t="e">
        <f t="shared" si="20"/>
        <v>#REF!</v>
      </c>
      <c r="BI17" s="5" t="e">
        <f t="shared" si="20"/>
        <v>#REF!</v>
      </c>
      <c r="BJ17" s="5" t="e">
        <f t="shared" si="20"/>
        <v>#REF!</v>
      </c>
      <c r="BK17" s="5" t="e">
        <f t="shared" si="20"/>
        <v>#REF!</v>
      </c>
      <c r="BL17" s="5" t="e">
        <f t="shared" si="20"/>
        <v>#REF!</v>
      </c>
      <c r="BM17" s="5" t="e">
        <f t="shared" si="20"/>
        <v>#REF!</v>
      </c>
      <c r="BN17" s="5" t="e">
        <f t="shared" si="20"/>
        <v>#REF!</v>
      </c>
      <c r="BO17" s="5" t="e">
        <f t="shared" si="20"/>
        <v>#REF!</v>
      </c>
      <c r="BP17" s="5" t="e">
        <f t="shared" si="20"/>
        <v>#REF!</v>
      </c>
      <c r="BQ17" s="5" t="e">
        <f t="shared" si="20"/>
        <v>#REF!</v>
      </c>
      <c r="BR17" s="5" t="e">
        <f t="shared" si="20"/>
        <v>#REF!</v>
      </c>
      <c r="BS17" s="5" t="e">
        <f t="shared" si="20"/>
        <v>#REF!</v>
      </c>
      <c r="BT17" s="5" t="e">
        <f t="shared" si="20"/>
        <v>#REF!</v>
      </c>
      <c r="BU17" s="5" t="e">
        <f t="shared" si="20"/>
        <v>#REF!</v>
      </c>
      <c r="BV17" s="5" t="e">
        <f t="shared" si="20"/>
        <v>#REF!</v>
      </c>
      <c r="BW17" s="5" t="e">
        <f t="shared" si="20"/>
        <v>#REF!</v>
      </c>
      <c r="BX17" s="5" t="e">
        <f t="shared" si="20"/>
        <v>#REF!</v>
      </c>
      <c r="BY17" s="5" t="e">
        <f t="shared" si="20"/>
        <v>#REF!</v>
      </c>
      <c r="BZ17" s="5" t="e">
        <f t="shared" si="20"/>
        <v>#REF!</v>
      </c>
      <c r="CA17" s="5" t="e">
        <f t="shared" si="20"/>
        <v>#REF!</v>
      </c>
      <c r="CB17" s="5" t="e">
        <f t="shared" si="20"/>
        <v>#REF!</v>
      </c>
      <c r="CC17" s="5" t="e">
        <f t="shared" si="20"/>
        <v>#REF!</v>
      </c>
      <c r="CD17" s="5" t="e">
        <f t="shared" si="20"/>
        <v>#REF!</v>
      </c>
      <c r="CE17" s="5" t="e">
        <f t="shared" si="20"/>
        <v>#REF!</v>
      </c>
      <c r="CF17" s="5" t="e">
        <f t="shared" si="20"/>
        <v>#REF!</v>
      </c>
      <c r="CG17" s="5" t="e">
        <f t="shared" si="20"/>
        <v>#REF!</v>
      </c>
      <c r="CH17" s="5" t="e">
        <f t="shared" si="20"/>
        <v>#REF!</v>
      </c>
      <c r="CI17" s="5" t="e">
        <f t="shared" si="20"/>
        <v>#REF!</v>
      </c>
      <c r="CJ17" s="5" t="e">
        <f t="shared" si="20"/>
        <v>#REF!</v>
      </c>
      <c r="CK17" s="5" t="e">
        <f t="shared" si="20"/>
        <v>#REF!</v>
      </c>
      <c r="CL17" s="5" t="e">
        <f t="shared" si="20"/>
        <v>#REF!</v>
      </c>
      <c r="CM17" s="5" t="e">
        <f t="shared" si="20"/>
        <v>#REF!</v>
      </c>
      <c r="CN17" s="5" t="e">
        <f t="shared" si="20"/>
        <v>#REF!</v>
      </c>
      <c r="CO17" s="5" t="e">
        <f t="shared" si="20"/>
        <v>#REF!</v>
      </c>
      <c r="CP17" s="5" t="e">
        <f t="shared" si="20"/>
        <v>#REF!</v>
      </c>
      <c r="CQ17" s="5" t="e">
        <f t="shared" si="20"/>
        <v>#REF!</v>
      </c>
      <c r="CR17" s="5" t="e">
        <f t="shared" si="20"/>
        <v>#REF!</v>
      </c>
      <c r="CS17" s="5" t="e">
        <f t="shared" si="20"/>
        <v>#REF!</v>
      </c>
      <c r="CT17" s="5" t="e">
        <f t="shared" si="20"/>
        <v>#REF!</v>
      </c>
      <c r="CU17" s="5" t="e">
        <f t="shared" si="20"/>
        <v>#REF!</v>
      </c>
      <c r="CV17" s="5" t="e">
        <f t="shared" si="20"/>
        <v>#REF!</v>
      </c>
      <c r="CW17" s="5" t="e">
        <f t="shared" si="20"/>
        <v>#REF!</v>
      </c>
      <c r="CX17" s="5" t="e">
        <f t="shared" si="20"/>
        <v>#REF!</v>
      </c>
      <c r="CY17" s="5" t="e">
        <f t="shared" si="20"/>
        <v>#REF!</v>
      </c>
      <c r="CZ17" s="5" t="e">
        <f t="shared" si="20"/>
        <v>#REF!</v>
      </c>
      <c r="DA17" s="5" t="e">
        <f t="shared" si="20"/>
        <v>#REF!</v>
      </c>
      <c r="DB17" s="5" t="e">
        <f t="shared" si="20"/>
        <v>#REF!</v>
      </c>
      <c r="DC17" s="5" t="e">
        <f t="shared" si="20"/>
        <v>#REF!</v>
      </c>
      <c r="DD17" s="5" t="e">
        <f t="shared" si="20"/>
        <v>#REF!</v>
      </c>
      <c r="DE17" s="5" t="e">
        <f t="shared" si="20"/>
        <v>#REF!</v>
      </c>
      <c r="DF17" s="5" t="e">
        <f t="shared" si="20"/>
        <v>#REF!</v>
      </c>
      <c r="DG17" s="5" t="e">
        <f t="shared" si="20"/>
        <v>#REF!</v>
      </c>
      <c r="DH17" s="5" t="e">
        <f t="shared" si="20"/>
        <v>#REF!</v>
      </c>
      <c r="DI17" s="5" t="e">
        <f t="shared" si="20"/>
        <v>#REF!</v>
      </c>
      <c r="DJ17" s="5" t="e">
        <f t="shared" si="20"/>
        <v>#REF!</v>
      </c>
      <c r="DK17" s="5" t="e">
        <f t="shared" si="20"/>
        <v>#REF!</v>
      </c>
      <c r="DL17" s="5" t="e">
        <f t="shared" si="20"/>
        <v>#REF!</v>
      </c>
      <c r="DM17" s="5" t="e">
        <f t="shared" si="20"/>
        <v>#REF!</v>
      </c>
      <c r="DN17" s="5" t="e">
        <f t="shared" si="20"/>
        <v>#REF!</v>
      </c>
      <c r="DO17" s="5" t="e">
        <f t="shared" si="20"/>
        <v>#REF!</v>
      </c>
      <c r="DP17" s="5" t="e">
        <f t="shared" si="20"/>
        <v>#REF!</v>
      </c>
      <c r="DQ17" s="5" t="e">
        <f t="shared" si="20"/>
        <v>#REF!</v>
      </c>
      <c r="DR17" s="5" t="e">
        <f t="shared" si="20"/>
        <v>#REF!</v>
      </c>
      <c r="DS17" s="5" t="e">
        <f t="shared" si="20"/>
        <v>#REF!</v>
      </c>
      <c r="DT17" s="5" t="e">
        <f t="shared" si="20"/>
        <v>#REF!</v>
      </c>
      <c r="DU17" s="5" t="e">
        <f t="shared" si="20"/>
        <v>#REF!</v>
      </c>
      <c r="DV17" s="5" t="e">
        <f t="shared" si="20"/>
        <v>#REF!</v>
      </c>
      <c r="DW17" s="5" t="e">
        <f t="shared" si="20"/>
        <v>#REF!</v>
      </c>
      <c r="DX17" s="5" t="e">
        <f t="shared" si="20"/>
        <v>#REF!</v>
      </c>
      <c r="DY17" s="5" t="e">
        <f t="shared" si="20"/>
        <v>#REF!</v>
      </c>
      <c r="DZ17" s="5" t="e">
        <f t="shared" si="20"/>
        <v>#REF!</v>
      </c>
      <c r="EA17" s="5" t="e">
        <f t="shared" si="20"/>
        <v>#REF!</v>
      </c>
      <c r="EB17" s="5" t="e">
        <f t="shared" si="20"/>
        <v>#REF!</v>
      </c>
      <c r="EC17" s="5" t="e">
        <f t="shared" si="20"/>
        <v>#REF!</v>
      </c>
      <c r="ED17" s="5" t="e">
        <f t="shared" si="20"/>
        <v>#REF!</v>
      </c>
      <c r="EE17" s="5" t="e">
        <f t="shared" si="20"/>
        <v>#REF!</v>
      </c>
      <c r="EF17" s="5" t="e">
        <f t="shared" si="20"/>
        <v>#REF!</v>
      </c>
      <c r="EG17" s="5" t="e">
        <f t="shared" si="20"/>
        <v>#REF!</v>
      </c>
      <c r="EH17" s="5" t="e">
        <f t="shared" si="20"/>
        <v>#REF!</v>
      </c>
      <c r="EI17" s="5" t="e">
        <f t="shared" si="20"/>
        <v>#REF!</v>
      </c>
      <c r="EJ17" s="5" t="e">
        <f t="shared" si="20"/>
        <v>#REF!</v>
      </c>
      <c r="EK17" s="5" t="e">
        <f t="shared" si="20"/>
        <v>#REF!</v>
      </c>
      <c r="EL17" s="5" t="e">
        <f t="shared" si="20"/>
        <v>#REF!</v>
      </c>
      <c r="EM17" s="5" t="e">
        <f t="shared" si="20"/>
        <v>#REF!</v>
      </c>
      <c r="EN17" s="5" t="e">
        <f t="shared" si="20"/>
        <v>#REF!</v>
      </c>
      <c r="EO17" s="5" t="e">
        <f t="shared" si="20"/>
        <v>#REF!</v>
      </c>
      <c r="EP17" s="5" t="e">
        <f t="shared" si="20"/>
        <v>#REF!</v>
      </c>
      <c r="EQ17" s="5" t="e">
        <f t="shared" si="20"/>
        <v>#REF!</v>
      </c>
      <c r="ER17" s="5" t="e">
        <f t="shared" si="20"/>
        <v>#REF!</v>
      </c>
      <c r="ES17" s="5" t="e">
        <f t="shared" si="20"/>
        <v>#REF!</v>
      </c>
      <c r="ET17" s="5" t="e">
        <f t="shared" si="20"/>
        <v>#REF!</v>
      </c>
      <c r="EU17" s="5" t="e">
        <f t="shared" si="20"/>
        <v>#REF!</v>
      </c>
      <c r="EV17" s="5" t="e">
        <f t="shared" si="20"/>
        <v>#REF!</v>
      </c>
      <c r="EW17" s="5" t="e">
        <f t="shared" si="20"/>
        <v>#REF!</v>
      </c>
      <c r="EX17" s="5" t="e">
        <f t="shared" si="20"/>
        <v>#REF!</v>
      </c>
      <c r="EY17" s="5" t="e">
        <f t="shared" si="20"/>
        <v>#REF!</v>
      </c>
      <c r="EZ17" s="5" t="e">
        <f t="shared" si="20"/>
        <v>#REF!</v>
      </c>
      <c r="FA17" s="5" t="e">
        <f t="shared" si="20"/>
        <v>#REF!</v>
      </c>
      <c r="FB17" s="5" t="e">
        <f t="shared" si="20"/>
        <v>#REF!</v>
      </c>
      <c r="FC17" s="5" t="e">
        <f t="shared" si="20"/>
        <v>#REF!</v>
      </c>
      <c r="FD17" s="5" t="e">
        <f t="shared" si="20"/>
        <v>#REF!</v>
      </c>
      <c r="FE17" s="5" t="e">
        <f t="shared" si="20"/>
        <v>#REF!</v>
      </c>
      <c r="FF17" s="5" t="e">
        <f t="shared" si="20"/>
        <v>#REF!</v>
      </c>
      <c r="FG17" s="5" t="e">
        <f t="shared" si="20"/>
        <v>#REF!</v>
      </c>
      <c r="FH17" s="5" t="e">
        <f t="shared" si="20"/>
        <v>#REF!</v>
      </c>
      <c r="FI17" s="5" t="e">
        <f t="shared" si="20"/>
        <v>#REF!</v>
      </c>
      <c r="FJ17" s="5" t="e">
        <f t="shared" si="20"/>
        <v>#REF!</v>
      </c>
      <c r="FK17" s="5" t="e">
        <f t="shared" si="20"/>
        <v>#REF!</v>
      </c>
      <c r="FL17" s="5" t="e">
        <f t="shared" si="20"/>
        <v>#REF!</v>
      </c>
      <c r="FM17" s="5" t="e">
        <f t="shared" si="20"/>
        <v>#REF!</v>
      </c>
      <c r="FN17" s="5" t="e">
        <f t="shared" si="20"/>
        <v>#REF!</v>
      </c>
      <c r="FO17" s="5" t="e">
        <f t="shared" si="20"/>
        <v>#REF!</v>
      </c>
      <c r="FP17" s="5" t="e">
        <f t="shared" si="20"/>
        <v>#REF!</v>
      </c>
      <c r="FQ17" s="5" t="e">
        <f t="shared" si="20"/>
        <v>#REF!</v>
      </c>
      <c r="FR17" s="5" t="e">
        <f t="shared" si="20"/>
        <v>#REF!</v>
      </c>
      <c r="FS17" s="5" t="e">
        <f t="shared" si="20"/>
        <v>#REF!</v>
      </c>
      <c r="FT17" s="5" t="e">
        <f t="shared" si="20"/>
        <v>#REF!</v>
      </c>
      <c r="FU17" s="5" t="e">
        <f t="shared" si="20"/>
        <v>#REF!</v>
      </c>
      <c r="FV17" s="5" t="e">
        <f t="shared" si="20"/>
        <v>#REF!</v>
      </c>
      <c r="FW17" s="5" t="e">
        <f t="shared" si="20"/>
        <v>#REF!</v>
      </c>
      <c r="FX17" s="5" t="e">
        <f t="shared" si="20"/>
        <v>#REF!</v>
      </c>
      <c r="FY17" s="5" t="e">
        <f t="shared" si="20"/>
        <v>#REF!</v>
      </c>
      <c r="FZ17" s="5" t="e">
        <f t="shared" si="20"/>
        <v>#REF!</v>
      </c>
      <c r="GA17" s="5" t="e">
        <f t="shared" si="20"/>
        <v>#REF!</v>
      </c>
      <c r="GB17" s="5" t="e">
        <f t="shared" si="20"/>
        <v>#REF!</v>
      </c>
      <c r="GC17" s="5" t="e">
        <f t="shared" si="20"/>
        <v>#REF!</v>
      </c>
      <c r="GD17" s="5" t="e">
        <f t="shared" si="20"/>
        <v>#REF!</v>
      </c>
      <c r="GE17" s="5" t="e">
        <f t="shared" si="20"/>
        <v>#REF!</v>
      </c>
      <c r="GF17" s="5" t="e">
        <f t="shared" si="20"/>
        <v>#REF!</v>
      </c>
      <c r="GG17" s="5" t="e">
        <f t="shared" si="20"/>
        <v>#REF!</v>
      </c>
      <c r="GH17" s="5" t="e">
        <f t="shared" si="20"/>
        <v>#REF!</v>
      </c>
      <c r="GI17" s="5" t="e">
        <f t="shared" si="20"/>
        <v>#REF!</v>
      </c>
      <c r="GJ17" s="5" t="e">
        <f t="shared" si="20"/>
        <v>#REF!</v>
      </c>
      <c r="GK17" s="5" t="e">
        <f t="shared" si="20"/>
        <v>#REF!</v>
      </c>
      <c r="GL17" s="5" t="e">
        <f t="shared" si="20"/>
        <v>#REF!</v>
      </c>
      <c r="GM17" s="5" t="e">
        <f t="shared" si="20"/>
        <v>#REF!</v>
      </c>
      <c r="GN17" s="5" t="e">
        <f t="shared" si="20"/>
        <v>#REF!</v>
      </c>
      <c r="GO17" s="5" t="e">
        <f t="shared" si="20"/>
        <v>#REF!</v>
      </c>
      <c r="GP17" s="5" t="e">
        <f t="shared" si="20"/>
        <v>#REF!</v>
      </c>
      <c r="GQ17" s="5" t="e">
        <f t="shared" si="20"/>
        <v>#REF!</v>
      </c>
      <c r="GR17" s="5" t="e">
        <f t="shared" si="20"/>
        <v>#REF!</v>
      </c>
      <c r="GS17" s="5" t="e">
        <f t="shared" si="20"/>
        <v>#REF!</v>
      </c>
      <c r="GT17" s="5" t="e">
        <f t="shared" si="20"/>
        <v>#REF!</v>
      </c>
      <c r="GU17" s="5" t="e">
        <f t="shared" si="20"/>
        <v>#REF!</v>
      </c>
      <c r="GV17" s="5" t="e">
        <f t="shared" si="20"/>
        <v>#REF!</v>
      </c>
      <c r="GW17" s="5" t="e">
        <f t="shared" si="20"/>
        <v>#REF!</v>
      </c>
      <c r="GX17" s="5" t="e">
        <f t="shared" si="20"/>
        <v>#REF!</v>
      </c>
      <c r="GY17" s="5" t="e">
        <f t="shared" si="20"/>
        <v>#REF!</v>
      </c>
      <c r="GZ17" s="5" t="e">
        <f t="shared" si="20"/>
        <v>#REF!</v>
      </c>
      <c r="HA17" s="5" t="e">
        <f t="shared" si="20"/>
        <v>#REF!</v>
      </c>
      <c r="HB17" s="5" t="e">
        <f t="shared" si="20"/>
        <v>#REF!</v>
      </c>
      <c r="HC17" s="5" t="e">
        <f t="shared" si="20"/>
        <v>#REF!</v>
      </c>
      <c r="HD17" s="5" t="e">
        <f t="shared" si="20"/>
        <v>#REF!</v>
      </c>
      <c r="HE17" s="5" t="e">
        <f t="shared" si="20"/>
        <v>#REF!</v>
      </c>
      <c r="HF17" s="5" t="e">
        <f t="shared" si="20"/>
        <v>#REF!</v>
      </c>
      <c r="HG17" s="5" t="str">
        <f t="shared" ref="HG17:HO17" si="21">IF(OR(ISBLANK(HG$6),COUNTIF(HG$1:HG$13,$B17)=0),"",IF(OR(AND(COUNTIF(HG$2:HG$6,$B17)=1,HG$7&gt;HG$8),AND(COUNTIF(HG$2:HG$6,$B17)=0,HG$7&lt;HG$8)),1,0))</f>
        <v/>
      </c>
      <c r="HH17" s="5" t="str">
        <f t="shared" si="21"/>
        <v/>
      </c>
      <c r="HI17" s="5" t="str">
        <f t="shared" si="21"/>
        <v/>
      </c>
      <c r="HJ17" s="5" t="str">
        <f t="shared" si="21"/>
        <v/>
      </c>
      <c r="HK17" s="5" t="str">
        <f t="shared" si="21"/>
        <v/>
      </c>
      <c r="HL17" s="5" t="str">
        <f t="shared" si="21"/>
        <v/>
      </c>
      <c r="HM17" s="5" t="str">
        <f t="shared" si="21"/>
        <v/>
      </c>
      <c r="HN17" s="5" t="str">
        <f t="shared" si="21"/>
        <v/>
      </c>
      <c r="HO17" s="5" t="str">
        <f t="shared" si="21"/>
        <v/>
      </c>
    </row>
    <row r="18" spans="1:223" x14ac:dyDescent="0.25">
      <c r="A18" s="23" t="e">
        <f t="shared" si="19"/>
        <v>#REF!</v>
      </c>
      <c r="B18" s="1" t="e">
        <f>IF(#REF!="","",#REF!)</f>
        <v>#REF!</v>
      </c>
      <c r="C18" s="1" t="e">
        <f t="shared" si="10"/>
        <v>#REF!</v>
      </c>
      <c r="D18" s="3" t="e">
        <f t="shared" si="11"/>
        <v>#REF!</v>
      </c>
      <c r="E18" s="4" t="e">
        <f t="shared" si="12"/>
        <v>#REF!</v>
      </c>
      <c r="F18" s="3" t="e">
        <f t="shared" si="13"/>
        <v>#REF!</v>
      </c>
      <c r="G18" s="4" t="e">
        <f t="shared" si="14"/>
        <v>#REF!</v>
      </c>
      <c r="H18" s="4" t="e">
        <f t="shared" si="15"/>
        <v>#REF!</v>
      </c>
      <c r="I18" s="4" t="e">
        <f t="shared" si="16"/>
        <v>#REF!</v>
      </c>
      <c r="J18" s="5">
        <v>3.84</v>
      </c>
      <c r="K18" s="5"/>
      <c r="L18" s="5"/>
      <c r="M18" s="5"/>
      <c r="O18" s="5" t="e">
        <f t="shared" ref="O18:HF18" si="22">IF(OR(ISBLANK(O$6),COUNTIF(O$1:O$13,$B18)=0,$B18=0,$B18=""),"",IF(COUNTIF(O$2:O$6,$B18)=1,O$7,O$8))</f>
        <v>#REF!</v>
      </c>
      <c r="P18" s="5" t="e">
        <f t="shared" si="22"/>
        <v>#REF!</v>
      </c>
      <c r="Q18" s="5" t="e">
        <f t="shared" si="22"/>
        <v>#REF!</v>
      </c>
      <c r="R18" s="5" t="e">
        <f t="shared" si="22"/>
        <v>#REF!</v>
      </c>
      <c r="S18" s="5" t="e">
        <f t="shared" si="22"/>
        <v>#REF!</v>
      </c>
      <c r="T18" s="5" t="e">
        <f t="shared" si="22"/>
        <v>#REF!</v>
      </c>
      <c r="U18" s="5" t="e">
        <f t="shared" si="22"/>
        <v>#REF!</v>
      </c>
      <c r="V18" s="5" t="e">
        <f t="shared" si="22"/>
        <v>#REF!</v>
      </c>
      <c r="W18" s="5" t="e">
        <f t="shared" si="22"/>
        <v>#REF!</v>
      </c>
      <c r="X18" s="5" t="e">
        <f t="shared" si="22"/>
        <v>#REF!</v>
      </c>
      <c r="Y18" s="5" t="e">
        <f t="shared" si="22"/>
        <v>#REF!</v>
      </c>
      <c r="Z18" s="5" t="e">
        <f t="shared" si="22"/>
        <v>#REF!</v>
      </c>
      <c r="AA18" s="5" t="e">
        <f t="shared" si="22"/>
        <v>#REF!</v>
      </c>
      <c r="AB18" s="5" t="e">
        <f t="shared" si="22"/>
        <v>#REF!</v>
      </c>
      <c r="AC18" s="5" t="e">
        <f t="shared" si="22"/>
        <v>#REF!</v>
      </c>
      <c r="AD18" s="5" t="e">
        <f t="shared" si="22"/>
        <v>#REF!</v>
      </c>
      <c r="AE18" s="5" t="e">
        <f t="shared" si="22"/>
        <v>#REF!</v>
      </c>
      <c r="AF18" s="5" t="e">
        <f t="shared" si="22"/>
        <v>#REF!</v>
      </c>
      <c r="AG18" s="5" t="e">
        <f t="shared" si="22"/>
        <v>#REF!</v>
      </c>
      <c r="AH18" s="5" t="e">
        <f t="shared" si="22"/>
        <v>#REF!</v>
      </c>
      <c r="AI18" s="5" t="e">
        <f t="shared" si="22"/>
        <v>#REF!</v>
      </c>
      <c r="AJ18" s="5" t="e">
        <f t="shared" si="22"/>
        <v>#REF!</v>
      </c>
      <c r="AK18" s="5" t="e">
        <f t="shared" si="22"/>
        <v>#REF!</v>
      </c>
      <c r="AL18" s="5" t="e">
        <f t="shared" si="22"/>
        <v>#REF!</v>
      </c>
      <c r="AM18" s="5" t="e">
        <f t="shared" si="22"/>
        <v>#REF!</v>
      </c>
      <c r="AN18" s="5" t="e">
        <f t="shared" si="22"/>
        <v>#REF!</v>
      </c>
      <c r="AO18" s="5" t="e">
        <f t="shared" si="22"/>
        <v>#REF!</v>
      </c>
      <c r="AP18" s="5" t="e">
        <f t="shared" si="22"/>
        <v>#REF!</v>
      </c>
      <c r="AQ18" s="5" t="e">
        <f t="shared" si="22"/>
        <v>#REF!</v>
      </c>
      <c r="AR18" s="5" t="e">
        <f t="shared" si="22"/>
        <v>#REF!</v>
      </c>
      <c r="AS18" s="5" t="e">
        <f t="shared" si="22"/>
        <v>#REF!</v>
      </c>
      <c r="AT18" s="5" t="e">
        <f t="shared" si="22"/>
        <v>#REF!</v>
      </c>
      <c r="AU18" s="5" t="e">
        <f t="shared" si="22"/>
        <v>#REF!</v>
      </c>
      <c r="AV18" s="5" t="e">
        <f t="shared" si="22"/>
        <v>#REF!</v>
      </c>
      <c r="AW18" s="5" t="e">
        <f t="shared" si="22"/>
        <v>#REF!</v>
      </c>
      <c r="AX18" s="5" t="e">
        <f t="shared" si="22"/>
        <v>#REF!</v>
      </c>
      <c r="AY18" s="5" t="e">
        <f t="shared" si="22"/>
        <v>#REF!</v>
      </c>
      <c r="AZ18" s="5" t="e">
        <f t="shared" si="22"/>
        <v>#REF!</v>
      </c>
      <c r="BA18" s="5" t="e">
        <f t="shared" si="22"/>
        <v>#REF!</v>
      </c>
      <c r="BB18" s="5" t="e">
        <f t="shared" si="22"/>
        <v>#REF!</v>
      </c>
      <c r="BC18" s="5" t="e">
        <f t="shared" si="22"/>
        <v>#REF!</v>
      </c>
      <c r="BD18" s="5" t="e">
        <f t="shared" si="22"/>
        <v>#REF!</v>
      </c>
      <c r="BE18" s="5" t="e">
        <f t="shared" si="22"/>
        <v>#REF!</v>
      </c>
      <c r="BF18" s="5" t="e">
        <f t="shared" si="22"/>
        <v>#REF!</v>
      </c>
      <c r="BG18" s="5" t="e">
        <f t="shared" si="22"/>
        <v>#REF!</v>
      </c>
      <c r="BH18" s="5" t="e">
        <f t="shared" si="22"/>
        <v>#REF!</v>
      </c>
      <c r="BI18" s="5" t="e">
        <f t="shared" si="22"/>
        <v>#REF!</v>
      </c>
      <c r="BJ18" s="5" t="e">
        <f t="shared" si="22"/>
        <v>#REF!</v>
      </c>
      <c r="BK18" s="5" t="e">
        <f t="shared" si="22"/>
        <v>#REF!</v>
      </c>
      <c r="BL18" s="5" t="e">
        <f t="shared" si="22"/>
        <v>#REF!</v>
      </c>
      <c r="BM18" s="5" t="e">
        <f t="shared" si="22"/>
        <v>#REF!</v>
      </c>
      <c r="BN18" s="5" t="e">
        <f t="shared" si="22"/>
        <v>#REF!</v>
      </c>
      <c r="BO18" s="5" t="e">
        <f t="shared" si="22"/>
        <v>#REF!</v>
      </c>
      <c r="BP18" s="5" t="e">
        <f t="shared" si="22"/>
        <v>#REF!</v>
      </c>
      <c r="BQ18" s="5" t="e">
        <f t="shared" si="22"/>
        <v>#REF!</v>
      </c>
      <c r="BR18" s="5" t="e">
        <f t="shared" si="22"/>
        <v>#REF!</v>
      </c>
      <c r="BS18" s="5" t="e">
        <f t="shared" si="22"/>
        <v>#REF!</v>
      </c>
      <c r="BT18" s="5" t="e">
        <f t="shared" si="22"/>
        <v>#REF!</v>
      </c>
      <c r="BU18" s="5" t="e">
        <f t="shared" si="22"/>
        <v>#REF!</v>
      </c>
      <c r="BV18" s="5" t="e">
        <f t="shared" si="22"/>
        <v>#REF!</v>
      </c>
      <c r="BW18" s="5" t="e">
        <f t="shared" si="22"/>
        <v>#REF!</v>
      </c>
      <c r="BX18" s="5" t="e">
        <f t="shared" si="22"/>
        <v>#REF!</v>
      </c>
      <c r="BY18" s="5" t="e">
        <f t="shared" si="22"/>
        <v>#REF!</v>
      </c>
      <c r="BZ18" s="5" t="e">
        <f t="shared" si="22"/>
        <v>#REF!</v>
      </c>
      <c r="CA18" s="5" t="e">
        <f t="shared" si="22"/>
        <v>#REF!</v>
      </c>
      <c r="CB18" s="5" t="e">
        <f t="shared" si="22"/>
        <v>#REF!</v>
      </c>
      <c r="CC18" s="5" t="e">
        <f t="shared" si="22"/>
        <v>#REF!</v>
      </c>
      <c r="CD18" s="5" t="e">
        <f t="shared" si="22"/>
        <v>#REF!</v>
      </c>
      <c r="CE18" s="5" t="e">
        <f t="shared" si="22"/>
        <v>#REF!</v>
      </c>
      <c r="CF18" s="5" t="e">
        <f t="shared" si="22"/>
        <v>#REF!</v>
      </c>
      <c r="CG18" s="5" t="e">
        <f t="shared" si="22"/>
        <v>#REF!</v>
      </c>
      <c r="CH18" s="5" t="e">
        <f t="shared" si="22"/>
        <v>#REF!</v>
      </c>
      <c r="CI18" s="5" t="e">
        <f t="shared" si="22"/>
        <v>#REF!</v>
      </c>
      <c r="CJ18" s="5" t="e">
        <f t="shared" si="22"/>
        <v>#REF!</v>
      </c>
      <c r="CK18" s="5" t="e">
        <f t="shared" si="22"/>
        <v>#REF!</v>
      </c>
      <c r="CL18" s="5" t="e">
        <f t="shared" si="22"/>
        <v>#REF!</v>
      </c>
      <c r="CM18" s="5" t="e">
        <f t="shared" si="22"/>
        <v>#REF!</v>
      </c>
      <c r="CN18" s="5" t="e">
        <f t="shared" si="22"/>
        <v>#REF!</v>
      </c>
      <c r="CO18" s="5" t="e">
        <f t="shared" si="22"/>
        <v>#REF!</v>
      </c>
      <c r="CP18" s="5" t="e">
        <f t="shared" si="22"/>
        <v>#REF!</v>
      </c>
      <c r="CQ18" s="5" t="e">
        <f t="shared" si="22"/>
        <v>#REF!</v>
      </c>
      <c r="CR18" s="5" t="e">
        <f t="shared" si="22"/>
        <v>#REF!</v>
      </c>
      <c r="CS18" s="5" t="e">
        <f t="shared" si="22"/>
        <v>#REF!</v>
      </c>
      <c r="CT18" s="5" t="e">
        <f t="shared" si="22"/>
        <v>#REF!</v>
      </c>
      <c r="CU18" s="5" t="e">
        <f t="shared" si="22"/>
        <v>#REF!</v>
      </c>
      <c r="CV18" s="5" t="e">
        <f t="shared" si="22"/>
        <v>#REF!</v>
      </c>
      <c r="CW18" s="5" t="e">
        <f t="shared" si="22"/>
        <v>#REF!</v>
      </c>
      <c r="CX18" s="5" t="e">
        <f t="shared" si="22"/>
        <v>#REF!</v>
      </c>
      <c r="CY18" s="5" t="e">
        <f t="shared" si="22"/>
        <v>#REF!</v>
      </c>
      <c r="CZ18" s="5" t="e">
        <f t="shared" si="22"/>
        <v>#REF!</v>
      </c>
      <c r="DA18" s="5" t="e">
        <f t="shared" si="22"/>
        <v>#REF!</v>
      </c>
      <c r="DB18" s="5" t="e">
        <f t="shared" si="22"/>
        <v>#REF!</v>
      </c>
      <c r="DC18" s="5" t="e">
        <f t="shared" si="22"/>
        <v>#REF!</v>
      </c>
      <c r="DD18" s="5" t="e">
        <f t="shared" si="22"/>
        <v>#REF!</v>
      </c>
      <c r="DE18" s="5" t="e">
        <f t="shared" si="22"/>
        <v>#REF!</v>
      </c>
      <c r="DF18" s="5" t="e">
        <f t="shared" si="22"/>
        <v>#REF!</v>
      </c>
      <c r="DG18" s="5" t="e">
        <f t="shared" si="22"/>
        <v>#REF!</v>
      </c>
      <c r="DH18" s="5" t="e">
        <f t="shared" si="22"/>
        <v>#REF!</v>
      </c>
      <c r="DI18" s="5" t="e">
        <f t="shared" si="22"/>
        <v>#REF!</v>
      </c>
      <c r="DJ18" s="5" t="e">
        <f t="shared" si="22"/>
        <v>#REF!</v>
      </c>
      <c r="DK18" s="5" t="e">
        <f t="shared" si="22"/>
        <v>#REF!</v>
      </c>
      <c r="DL18" s="5" t="e">
        <f t="shared" si="22"/>
        <v>#REF!</v>
      </c>
      <c r="DM18" s="5" t="e">
        <f t="shared" si="22"/>
        <v>#REF!</v>
      </c>
      <c r="DN18" s="5" t="e">
        <f t="shared" si="22"/>
        <v>#REF!</v>
      </c>
      <c r="DO18" s="5" t="e">
        <f t="shared" si="22"/>
        <v>#REF!</v>
      </c>
      <c r="DP18" s="5" t="e">
        <f t="shared" si="22"/>
        <v>#REF!</v>
      </c>
      <c r="DQ18" s="5" t="e">
        <f t="shared" si="22"/>
        <v>#REF!</v>
      </c>
      <c r="DR18" s="5" t="e">
        <f t="shared" si="22"/>
        <v>#REF!</v>
      </c>
      <c r="DS18" s="5" t="e">
        <f t="shared" si="22"/>
        <v>#REF!</v>
      </c>
      <c r="DT18" s="5" t="e">
        <f t="shared" si="22"/>
        <v>#REF!</v>
      </c>
      <c r="DU18" s="5" t="e">
        <f t="shared" si="22"/>
        <v>#REF!</v>
      </c>
      <c r="DV18" s="5" t="e">
        <f t="shared" si="22"/>
        <v>#REF!</v>
      </c>
      <c r="DW18" s="5" t="e">
        <f t="shared" si="22"/>
        <v>#REF!</v>
      </c>
      <c r="DX18" s="5" t="e">
        <f t="shared" si="22"/>
        <v>#REF!</v>
      </c>
      <c r="DY18" s="5" t="e">
        <f t="shared" si="22"/>
        <v>#REF!</v>
      </c>
      <c r="DZ18" s="5" t="e">
        <f t="shared" si="22"/>
        <v>#REF!</v>
      </c>
      <c r="EA18" s="5" t="e">
        <f t="shared" si="22"/>
        <v>#REF!</v>
      </c>
      <c r="EB18" s="5" t="e">
        <f t="shared" si="22"/>
        <v>#REF!</v>
      </c>
      <c r="EC18" s="5" t="e">
        <f t="shared" si="22"/>
        <v>#REF!</v>
      </c>
      <c r="ED18" s="5" t="e">
        <f t="shared" si="22"/>
        <v>#REF!</v>
      </c>
      <c r="EE18" s="5" t="e">
        <f t="shared" si="22"/>
        <v>#REF!</v>
      </c>
      <c r="EF18" s="5" t="e">
        <f t="shared" si="22"/>
        <v>#REF!</v>
      </c>
      <c r="EG18" s="5" t="e">
        <f t="shared" si="22"/>
        <v>#REF!</v>
      </c>
      <c r="EH18" s="5" t="e">
        <f t="shared" si="22"/>
        <v>#REF!</v>
      </c>
      <c r="EI18" s="5" t="e">
        <f t="shared" si="22"/>
        <v>#REF!</v>
      </c>
      <c r="EJ18" s="5" t="e">
        <f t="shared" si="22"/>
        <v>#REF!</v>
      </c>
      <c r="EK18" s="5" t="e">
        <f t="shared" si="22"/>
        <v>#REF!</v>
      </c>
      <c r="EL18" s="5" t="e">
        <f t="shared" si="22"/>
        <v>#REF!</v>
      </c>
      <c r="EM18" s="5" t="e">
        <f t="shared" si="22"/>
        <v>#REF!</v>
      </c>
      <c r="EN18" s="5" t="e">
        <f t="shared" si="22"/>
        <v>#REF!</v>
      </c>
      <c r="EO18" s="5" t="e">
        <f t="shared" si="22"/>
        <v>#REF!</v>
      </c>
      <c r="EP18" s="5" t="e">
        <f t="shared" si="22"/>
        <v>#REF!</v>
      </c>
      <c r="EQ18" s="5" t="e">
        <f t="shared" si="22"/>
        <v>#REF!</v>
      </c>
      <c r="ER18" s="5" t="e">
        <f t="shared" si="22"/>
        <v>#REF!</v>
      </c>
      <c r="ES18" s="5" t="e">
        <f t="shared" si="22"/>
        <v>#REF!</v>
      </c>
      <c r="ET18" s="5" t="e">
        <f t="shared" si="22"/>
        <v>#REF!</v>
      </c>
      <c r="EU18" s="5" t="e">
        <f t="shared" si="22"/>
        <v>#REF!</v>
      </c>
      <c r="EV18" s="5" t="e">
        <f t="shared" si="22"/>
        <v>#REF!</v>
      </c>
      <c r="EW18" s="5" t="e">
        <f t="shared" si="22"/>
        <v>#REF!</v>
      </c>
      <c r="EX18" s="5" t="e">
        <f t="shared" si="22"/>
        <v>#REF!</v>
      </c>
      <c r="EY18" s="5" t="e">
        <f t="shared" si="22"/>
        <v>#REF!</v>
      </c>
      <c r="EZ18" s="5" t="e">
        <f t="shared" si="22"/>
        <v>#REF!</v>
      </c>
      <c r="FA18" s="5" t="e">
        <f t="shared" si="22"/>
        <v>#REF!</v>
      </c>
      <c r="FB18" s="5" t="e">
        <f t="shared" si="22"/>
        <v>#REF!</v>
      </c>
      <c r="FC18" s="5" t="e">
        <f t="shared" si="22"/>
        <v>#REF!</v>
      </c>
      <c r="FD18" s="5" t="e">
        <f t="shared" si="22"/>
        <v>#REF!</v>
      </c>
      <c r="FE18" s="5" t="e">
        <f t="shared" si="22"/>
        <v>#REF!</v>
      </c>
      <c r="FF18" s="5" t="e">
        <f t="shared" si="22"/>
        <v>#REF!</v>
      </c>
      <c r="FG18" s="5" t="e">
        <f t="shared" si="22"/>
        <v>#REF!</v>
      </c>
      <c r="FH18" s="5" t="e">
        <f t="shared" si="22"/>
        <v>#REF!</v>
      </c>
      <c r="FI18" s="5" t="e">
        <f t="shared" si="22"/>
        <v>#REF!</v>
      </c>
      <c r="FJ18" s="5" t="e">
        <f t="shared" si="22"/>
        <v>#REF!</v>
      </c>
      <c r="FK18" s="5" t="e">
        <f t="shared" si="22"/>
        <v>#REF!</v>
      </c>
      <c r="FL18" s="5" t="e">
        <f t="shared" si="22"/>
        <v>#REF!</v>
      </c>
      <c r="FM18" s="5" t="e">
        <f t="shared" si="22"/>
        <v>#REF!</v>
      </c>
      <c r="FN18" s="5" t="e">
        <f t="shared" si="22"/>
        <v>#REF!</v>
      </c>
      <c r="FO18" s="5" t="e">
        <f t="shared" si="22"/>
        <v>#REF!</v>
      </c>
      <c r="FP18" s="5" t="e">
        <f t="shared" si="22"/>
        <v>#REF!</v>
      </c>
      <c r="FQ18" s="5" t="e">
        <f t="shared" si="22"/>
        <v>#REF!</v>
      </c>
      <c r="FR18" s="5" t="e">
        <f t="shared" si="22"/>
        <v>#REF!</v>
      </c>
      <c r="FS18" s="5" t="e">
        <f t="shared" si="22"/>
        <v>#REF!</v>
      </c>
      <c r="FT18" s="5" t="e">
        <f t="shared" si="22"/>
        <v>#REF!</v>
      </c>
      <c r="FU18" s="5" t="e">
        <f t="shared" si="22"/>
        <v>#REF!</v>
      </c>
      <c r="FV18" s="5" t="e">
        <f t="shared" si="22"/>
        <v>#REF!</v>
      </c>
      <c r="FW18" s="5" t="e">
        <f t="shared" si="22"/>
        <v>#REF!</v>
      </c>
      <c r="FX18" s="5" t="e">
        <f t="shared" si="22"/>
        <v>#REF!</v>
      </c>
      <c r="FY18" s="5" t="e">
        <f t="shared" si="22"/>
        <v>#REF!</v>
      </c>
      <c r="FZ18" s="5" t="e">
        <f t="shared" si="22"/>
        <v>#REF!</v>
      </c>
      <c r="GA18" s="5" t="e">
        <f t="shared" si="22"/>
        <v>#REF!</v>
      </c>
      <c r="GB18" s="5" t="e">
        <f t="shared" si="22"/>
        <v>#REF!</v>
      </c>
      <c r="GC18" s="5" t="e">
        <f t="shared" si="22"/>
        <v>#REF!</v>
      </c>
      <c r="GD18" s="5" t="e">
        <f t="shared" si="22"/>
        <v>#REF!</v>
      </c>
      <c r="GE18" s="5" t="e">
        <f t="shared" si="22"/>
        <v>#REF!</v>
      </c>
      <c r="GF18" s="5" t="e">
        <f t="shared" si="22"/>
        <v>#REF!</v>
      </c>
      <c r="GG18" s="5" t="e">
        <f t="shared" si="22"/>
        <v>#REF!</v>
      </c>
      <c r="GH18" s="5" t="e">
        <f t="shared" si="22"/>
        <v>#REF!</v>
      </c>
      <c r="GI18" s="5" t="e">
        <f t="shared" si="22"/>
        <v>#REF!</v>
      </c>
      <c r="GJ18" s="5" t="e">
        <f t="shared" si="22"/>
        <v>#REF!</v>
      </c>
      <c r="GK18" s="5" t="e">
        <f t="shared" si="22"/>
        <v>#REF!</v>
      </c>
      <c r="GL18" s="5" t="e">
        <f t="shared" si="22"/>
        <v>#REF!</v>
      </c>
      <c r="GM18" s="5" t="e">
        <f t="shared" si="22"/>
        <v>#REF!</v>
      </c>
      <c r="GN18" s="5" t="e">
        <f t="shared" si="22"/>
        <v>#REF!</v>
      </c>
      <c r="GO18" s="5" t="e">
        <f t="shared" si="22"/>
        <v>#REF!</v>
      </c>
      <c r="GP18" s="5" t="e">
        <f t="shared" si="22"/>
        <v>#REF!</v>
      </c>
      <c r="GQ18" s="5" t="e">
        <f t="shared" si="22"/>
        <v>#REF!</v>
      </c>
      <c r="GR18" s="5" t="e">
        <f t="shared" si="22"/>
        <v>#REF!</v>
      </c>
      <c r="GS18" s="5" t="e">
        <f t="shared" si="22"/>
        <v>#REF!</v>
      </c>
      <c r="GT18" s="5" t="e">
        <f t="shared" si="22"/>
        <v>#REF!</v>
      </c>
      <c r="GU18" s="5" t="e">
        <f t="shared" si="22"/>
        <v>#REF!</v>
      </c>
      <c r="GV18" s="5" t="e">
        <f t="shared" si="22"/>
        <v>#REF!</v>
      </c>
      <c r="GW18" s="5" t="e">
        <f t="shared" si="22"/>
        <v>#REF!</v>
      </c>
      <c r="GX18" s="5" t="e">
        <f t="shared" si="22"/>
        <v>#REF!</v>
      </c>
      <c r="GY18" s="5" t="e">
        <f t="shared" si="22"/>
        <v>#REF!</v>
      </c>
      <c r="GZ18" s="5" t="e">
        <f t="shared" si="22"/>
        <v>#REF!</v>
      </c>
      <c r="HA18" s="5" t="e">
        <f t="shared" si="22"/>
        <v>#REF!</v>
      </c>
      <c r="HB18" s="5" t="e">
        <f t="shared" si="22"/>
        <v>#REF!</v>
      </c>
      <c r="HC18" s="5" t="e">
        <f t="shared" si="22"/>
        <v>#REF!</v>
      </c>
      <c r="HD18" s="5" t="e">
        <f t="shared" si="22"/>
        <v>#REF!</v>
      </c>
      <c r="HE18" s="5" t="e">
        <f t="shared" si="22"/>
        <v>#REF!</v>
      </c>
      <c r="HF18" s="5" t="e">
        <f t="shared" si="22"/>
        <v>#REF!</v>
      </c>
      <c r="HG18" s="5" t="str">
        <f t="shared" ref="HG18:HO18" si="23">IF(OR(ISBLANK(HG$6),COUNTIF(HG$1:HG$13,$B18)=0),"",IF(OR(AND(COUNTIF(HG$2:HG$6,$B18)=1,HG$7&gt;HG$8),AND(COUNTIF(HG$2:HG$6,$B18)=0,HG$7&lt;HG$8)),1,0))</f>
        <v/>
      </c>
      <c r="HH18" s="5" t="str">
        <f t="shared" si="23"/>
        <v/>
      </c>
      <c r="HI18" s="5" t="str">
        <f t="shared" si="23"/>
        <v/>
      </c>
      <c r="HJ18" s="5" t="str">
        <f t="shared" si="23"/>
        <v/>
      </c>
      <c r="HK18" s="5" t="str">
        <f t="shared" si="23"/>
        <v/>
      </c>
      <c r="HL18" s="5" t="str">
        <f t="shared" si="23"/>
        <v/>
      </c>
      <c r="HM18" s="5" t="str">
        <f t="shared" si="23"/>
        <v/>
      </c>
      <c r="HN18" s="5" t="str">
        <f t="shared" si="23"/>
        <v/>
      </c>
      <c r="HO18" s="5" t="str">
        <f t="shared" si="23"/>
        <v/>
      </c>
    </row>
    <row r="19" spans="1:223" x14ac:dyDescent="0.25">
      <c r="A19" s="23" t="e">
        <f t="shared" si="19"/>
        <v>#REF!</v>
      </c>
      <c r="B19" s="1" t="e">
        <f>IF(#REF!="","",#REF!)</f>
        <v>#REF!</v>
      </c>
      <c r="C19" s="1" t="e">
        <f t="shared" si="10"/>
        <v>#REF!</v>
      </c>
      <c r="D19" s="3" t="e">
        <f t="shared" si="11"/>
        <v>#REF!</v>
      </c>
      <c r="E19" s="4" t="e">
        <f t="shared" si="12"/>
        <v>#REF!</v>
      </c>
      <c r="F19" s="3" t="e">
        <f t="shared" si="13"/>
        <v>#REF!</v>
      </c>
      <c r="G19" s="4" t="e">
        <f t="shared" si="14"/>
        <v>#REF!</v>
      </c>
      <c r="H19" s="4" t="e">
        <f t="shared" si="15"/>
        <v>#REF!</v>
      </c>
      <c r="I19" s="4" t="e">
        <f t="shared" si="16"/>
        <v>#REF!</v>
      </c>
      <c r="J19" s="5">
        <v>5.22</v>
      </c>
      <c r="K19" s="5"/>
      <c r="L19" s="5"/>
      <c r="M19" s="5"/>
      <c r="N19" s="5"/>
      <c r="P19" s="5" t="e">
        <f t="shared" ref="P19:HF19" si="24">IF(OR(ISBLANK(P$6),COUNTIF(P$1:P$13,$B19)=0,$B19=0,$B19=""),"",IF(COUNTIF(P$2:P$6,$B19)=1,P$7,P$8))</f>
        <v>#REF!</v>
      </c>
      <c r="Q19" s="5" t="e">
        <f t="shared" si="24"/>
        <v>#REF!</v>
      </c>
      <c r="R19" s="5" t="e">
        <f t="shared" si="24"/>
        <v>#REF!</v>
      </c>
      <c r="S19" s="5" t="e">
        <f t="shared" si="24"/>
        <v>#REF!</v>
      </c>
      <c r="T19" s="5" t="e">
        <f t="shared" si="24"/>
        <v>#REF!</v>
      </c>
      <c r="U19" s="5" t="e">
        <f t="shared" si="24"/>
        <v>#REF!</v>
      </c>
      <c r="V19" s="5" t="e">
        <f t="shared" si="24"/>
        <v>#REF!</v>
      </c>
      <c r="W19" s="5" t="e">
        <f t="shared" si="24"/>
        <v>#REF!</v>
      </c>
      <c r="X19" s="5" t="e">
        <f t="shared" si="24"/>
        <v>#REF!</v>
      </c>
      <c r="Y19" s="5" t="e">
        <f t="shared" si="24"/>
        <v>#REF!</v>
      </c>
      <c r="Z19" s="5" t="e">
        <f t="shared" si="24"/>
        <v>#REF!</v>
      </c>
      <c r="AA19" s="5" t="e">
        <f t="shared" si="24"/>
        <v>#REF!</v>
      </c>
      <c r="AB19" s="5" t="e">
        <f t="shared" si="24"/>
        <v>#REF!</v>
      </c>
      <c r="AC19" s="5" t="e">
        <f t="shared" si="24"/>
        <v>#REF!</v>
      </c>
      <c r="AD19" s="5" t="e">
        <f t="shared" si="24"/>
        <v>#REF!</v>
      </c>
      <c r="AE19" s="5" t="e">
        <f t="shared" si="24"/>
        <v>#REF!</v>
      </c>
      <c r="AF19" s="5" t="e">
        <f t="shared" si="24"/>
        <v>#REF!</v>
      </c>
      <c r="AG19" s="5" t="e">
        <f t="shared" si="24"/>
        <v>#REF!</v>
      </c>
      <c r="AH19" s="5" t="e">
        <f t="shared" si="24"/>
        <v>#REF!</v>
      </c>
      <c r="AI19" s="5" t="e">
        <f t="shared" si="24"/>
        <v>#REF!</v>
      </c>
      <c r="AJ19" s="5" t="e">
        <f t="shared" si="24"/>
        <v>#REF!</v>
      </c>
      <c r="AK19" s="5" t="e">
        <f t="shared" si="24"/>
        <v>#REF!</v>
      </c>
      <c r="AL19" s="5" t="e">
        <f t="shared" si="24"/>
        <v>#REF!</v>
      </c>
      <c r="AM19" s="5" t="e">
        <f t="shared" si="24"/>
        <v>#REF!</v>
      </c>
      <c r="AN19" s="5" t="e">
        <f t="shared" si="24"/>
        <v>#REF!</v>
      </c>
      <c r="AO19" s="5" t="e">
        <f t="shared" si="24"/>
        <v>#REF!</v>
      </c>
      <c r="AP19" s="5" t="e">
        <f t="shared" si="24"/>
        <v>#REF!</v>
      </c>
      <c r="AQ19" s="5" t="e">
        <f t="shared" si="24"/>
        <v>#REF!</v>
      </c>
      <c r="AR19" s="5" t="e">
        <f t="shared" si="24"/>
        <v>#REF!</v>
      </c>
      <c r="AS19" s="5" t="e">
        <f t="shared" si="24"/>
        <v>#REF!</v>
      </c>
      <c r="AT19" s="5" t="e">
        <f t="shared" si="24"/>
        <v>#REF!</v>
      </c>
      <c r="AU19" s="5" t="e">
        <f t="shared" si="24"/>
        <v>#REF!</v>
      </c>
      <c r="AV19" s="5" t="e">
        <f t="shared" si="24"/>
        <v>#REF!</v>
      </c>
      <c r="AW19" s="5" t="e">
        <f t="shared" si="24"/>
        <v>#REF!</v>
      </c>
      <c r="AX19" s="5" t="e">
        <f t="shared" si="24"/>
        <v>#REF!</v>
      </c>
      <c r="AY19" s="5" t="e">
        <f t="shared" si="24"/>
        <v>#REF!</v>
      </c>
      <c r="AZ19" s="5" t="e">
        <f t="shared" si="24"/>
        <v>#REF!</v>
      </c>
      <c r="BA19" s="5" t="e">
        <f t="shared" si="24"/>
        <v>#REF!</v>
      </c>
      <c r="BB19" s="5" t="e">
        <f t="shared" si="24"/>
        <v>#REF!</v>
      </c>
      <c r="BC19" s="5" t="e">
        <f t="shared" si="24"/>
        <v>#REF!</v>
      </c>
      <c r="BD19" s="5" t="e">
        <f t="shared" si="24"/>
        <v>#REF!</v>
      </c>
      <c r="BE19" s="5" t="e">
        <f t="shared" si="24"/>
        <v>#REF!</v>
      </c>
      <c r="BF19" s="5" t="e">
        <f t="shared" si="24"/>
        <v>#REF!</v>
      </c>
      <c r="BG19" s="5" t="e">
        <f t="shared" si="24"/>
        <v>#REF!</v>
      </c>
      <c r="BH19" s="5" t="e">
        <f t="shared" si="24"/>
        <v>#REF!</v>
      </c>
      <c r="BI19" s="5" t="e">
        <f t="shared" si="24"/>
        <v>#REF!</v>
      </c>
      <c r="BJ19" s="5" t="e">
        <f t="shared" si="24"/>
        <v>#REF!</v>
      </c>
      <c r="BK19" s="5" t="e">
        <f t="shared" si="24"/>
        <v>#REF!</v>
      </c>
      <c r="BL19" s="5" t="e">
        <f t="shared" si="24"/>
        <v>#REF!</v>
      </c>
      <c r="BM19" s="5" t="e">
        <f t="shared" si="24"/>
        <v>#REF!</v>
      </c>
      <c r="BN19" s="5" t="e">
        <f t="shared" si="24"/>
        <v>#REF!</v>
      </c>
      <c r="BO19" s="5" t="e">
        <f t="shared" si="24"/>
        <v>#REF!</v>
      </c>
      <c r="BP19" s="5" t="e">
        <f t="shared" si="24"/>
        <v>#REF!</v>
      </c>
      <c r="BQ19" s="5" t="e">
        <f t="shared" si="24"/>
        <v>#REF!</v>
      </c>
      <c r="BR19" s="5" t="e">
        <f t="shared" si="24"/>
        <v>#REF!</v>
      </c>
      <c r="BS19" s="5" t="e">
        <f t="shared" si="24"/>
        <v>#REF!</v>
      </c>
      <c r="BT19" s="5" t="e">
        <f t="shared" si="24"/>
        <v>#REF!</v>
      </c>
      <c r="BU19" s="5" t="e">
        <f t="shared" si="24"/>
        <v>#REF!</v>
      </c>
      <c r="BV19" s="5" t="e">
        <f t="shared" si="24"/>
        <v>#REF!</v>
      </c>
      <c r="BW19" s="5" t="e">
        <f t="shared" si="24"/>
        <v>#REF!</v>
      </c>
      <c r="BX19" s="5" t="e">
        <f t="shared" si="24"/>
        <v>#REF!</v>
      </c>
      <c r="BY19" s="5" t="e">
        <f t="shared" si="24"/>
        <v>#REF!</v>
      </c>
      <c r="BZ19" s="5" t="e">
        <f t="shared" si="24"/>
        <v>#REF!</v>
      </c>
      <c r="CA19" s="5" t="e">
        <f t="shared" si="24"/>
        <v>#REF!</v>
      </c>
      <c r="CB19" s="5" t="e">
        <f t="shared" si="24"/>
        <v>#REF!</v>
      </c>
      <c r="CC19" s="5" t="e">
        <f t="shared" si="24"/>
        <v>#REF!</v>
      </c>
      <c r="CD19" s="5" t="e">
        <f t="shared" si="24"/>
        <v>#REF!</v>
      </c>
      <c r="CE19" s="5" t="e">
        <f t="shared" si="24"/>
        <v>#REF!</v>
      </c>
      <c r="CF19" s="5" t="e">
        <f t="shared" si="24"/>
        <v>#REF!</v>
      </c>
      <c r="CG19" s="5" t="e">
        <f t="shared" si="24"/>
        <v>#REF!</v>
      </c>
      <c r="CH19" s="5" t="e">
        <f t="shared" si="24"/>
        <v>#REF!</v>
      </c>
      <c r="CI19" s="5" t="e">
        <f t="shared" si="24"/>
        <v>#REF!</v>
      </c>
      <c r="CJ19" s="5" t="e">
        <f t="shared" si="24"/>
        <v>#REF!</v>
      </c>
      <c r="CK19" s="5" t="e">
        <f t="shared" si="24"/>
        <v>#REF!</v>
      </c>
      <c r="CL19" s="5" t="e">
        <f t="shared" si="24"/>
        <v>#REF!</v>
      </c>
      <c r="CM19" s="5" t="e">
        <f t="shared" si="24"/>
        <v>#REF!</v>
      </c>
      <c r="CN19" s="5" t="e">
        <f t="shared" si="24"/>
        <v>#REF!</v>
      </c>
      <c r="CO19" s="5" t="e">
        <f t="shared" si="24"/>
        <v>#REF!</v>
      </c>
      <c r="CP19" s="5" t="e">
        <f t="shared" si="24"/>
        <v>#REF!</v>
      </c>
      <c r="CQ19" s="5" t="e">
        <f t="shared" si="24"/>
        <v>#REF!</v>
      </c>
      <c r="CR19" s="5" t="e">
        <f t="shared" si="24"/>
        <v>#REF!</v>
      </c>
      <c r="CS19" s="5" t="e">
        <f t="shared" si="24"/>
        <v>#REF!</v>
      </c>
      <c r="CT19" s="5" t="e">
        <f t="shared" si="24"/>
        <v>#REF!</v>
      </c>
      <c r="CU19" s="5" t="e">
        <f t="shared" si="24"/>
        <v>#REF!</v>
      </c>
      <c r="CV19" s="5" t="e">
        <f t="shared" si="24"/>
        <v>#REF!</v>
      </c>
      <c r="CW19" s="5" t="e">
        <f t="shared" si="24"/>
        <v>#REF!</v>
      </c>
      <c r="CX19" s="5" t="e">
        <f t="shared" si="24"/>
        <v>#REF!</v>
      </c>
      <c r="CY19" s="5" t="e">
        <f t="shared" si="24"/>
        <v>#REF!</v>
      </c>
      <c r="CZ19" s="5" t="e">
        <f t="shared" si="24"/>
        <v>#REF!</v>
      </c>
      <c r="DA19" s="5" t="e">
        <f t="shared" si="24"/>
        <v>#REF!</v>
      </c>
      <c r="DB19" s="5" t="e">
        <f t="shared" si="24"/>
        <v>#REF!</v>
      </c>
      <c r="DC19" s="5" t="e">
        <f t="shared" si="24"/>
        <v>#REF!</v>
      </c>
      <c r="DD19" s="5" t="e">
        <f t="shared" si="24"/>
        <v>#REF!</v>
      </c>
      <c r="DE19" s="5" t="e">
        <f t="shared" si="24"/>
        <v>#REF!</v>
      </c>
      <c r="DF19" s="5" t="e">
        <f t="shared" si="24"/>
        <v>#REF!</v>
      </c>
      <c r="DG19" s="5" t="e">
        <f t="shared" si="24"/>
        <v>#REF!</v>
      </c>
      <c r="DH19" s="5" t="e">
        <f t="shared" si="24"/>
        <v>#REF!</v>
      </c>
      <c r="DI19" s="5" t="e">
        <f t="shared" si="24"/>
        <v>#REF!</v>
      </c>
      <c r="DJ19" s="5" t="e">
        <f t="shared" si="24"/>
        <v>#REF!</v>
      </c>
      <c r="DK19" s="5" t="e">
        <f t="shared" si="24"/>
        <v>#REF!</v>
      </c>
      <c r="DL19" s="5" t="e">
        <f t="shared" si="24"/>
        <v>#REF!</v>
      </c>
      <c r="DM19" s="5" t="e">
        <f t="shared" si="24"/>
        <v>#REF!</v>
      </c>
      <c r="DN19" s="5" t="e">
        <f t="shared" si="24"/>
        <v>#REF!</v>
      </c>
      <c r="DO19" s="5" t="e">
        <f t="shared" si="24"/>
        <v>#REF!</v>
      </c>
      <c r="DP19" s="5" t="e">
        <f t="shared" si="24"/>
        <v>#REF!</v>
      </c>
      <c r="DQ19" s="5" t="e">
        <f t="shared" si="24"/>
        <v>#REF!</v>
      </c>
      <c r="DR19" s="5" t="e">
        <f t="shared" si="24"/>
        <v>#REF!</v>
      </c>
      <c r="DS19" s="5" t="e">
        <f t="shared" si="24"/>
        <v>#REF!</v>
      </c>
      <c r="DT19" s="5" t="e">
        <f t="shared" si="24"/>
        <v>#REF!</v>
      </c>
      <c r="DU19" s="5" t="e">
        <f t="shared" si="24"/>
        <v>#REF!</v>
      </c>
      <c r="DV19" s="5" t="e">
        <f t="shared" si="24"/>
        <v>#REF!</v>
      </c>
      <c r="DW19" s="5" t="e">
        <f t="shared" si="24"/>
        <v>#REF!</v>
      </c>
      <c r="DX19" s="5" t="e">
        <f t="shared" si="24"/>
        <v>#REF!</v>
      </c>
      <c r="DY19" s="5" t="e">
        <f t="shared" si="24"/>
        <v>#REF!</v>
      </c>
      <c r="DZ19" s="5" t="e">
        <f t="shared" si="24"/>
        <v>#REF!</v>
      </c>
      <c r="EA19" s="5" t="e">
        <f t="shared" si="24"/>
        <v>#REF!</v>
      </c>
      <c r="EB19" s="5" t="e">
        <f t="shared" si="24"/>
        <v>#REF!</v>
      </c>
      <c r="EC19" s="5" t="e">
        <f t="shared" si="24"/>
        <v>#REF!</v>
      </c>
      <c r="ED19" s="5" t="e">
        <f t="shared" si="24"/>
        <v>#REF!</v>
      </c>
      <c r="EE19" s="5" t="e">
        <f t="shared" si="24"/>
        <v>#REF!</v>
      </c>
      <c r="EF19" s="5" t="e">
        <f t="shared" si="24"/>
        <v>#REF!</v>
      </c>
      <c r="EG19" s="5" t="e">
        <f t="shared" si="24"/>
        <v>#REF!</v>
      </c>
      <c r="EH19" s="5" t="e">
        <f t="shared" si="24"/>
        <v>#REF!</v>
      </c>
      <c r="EI19" s="5" t="e">
        <f t="shared" si="24"/>
        <v>#REF!</v>
      </c>
      <c r="EJ19" s="5" t="e">
        <f t="shared" si="24"/>
        <v>#REF!</v>
      </c>
      <c r="EK19" s="5" t="e">
        <f t="shared" si="24"/>
        <v>#REF!</v>
      </c>
      <c r="EL19" s="5" t="e">
        <f t="shared" si="24"/>
        <v>#REF!</v>
      </c>
      <c r="EM19" s="5" t="e">
        <f t="shared" si="24"/>
        <v>#REF!</v>
      </c>
      <c r="EN19" s="5" t="e">
        <f t="shared" si="24"/>
        <v>#REF!</v>
      </c>
      <c r="EO19" s="5" t="e">
        <f t="shared" si="24"/>
        <v>#REF!</v>
      </c>
      <c r="EP19" s="5" t="e">
        <f t="shared" si="24"/>
        <v>#REF!</v>
      </c>
      <c r="EQ19" s="5" t="e">
        <f t="shared" si="24"/>
        <v>#REF!</v>
      </c>
      <c r="ER19" s="5" t="e">
        <f t="shared" si="24"/>
        <v>#REF!</v>
      </c>
      <c r="ES19" s="5" t="e">
        <f t="shared" si="24"/>
        <v>#REF!</v>
      </c>
      <c r="ET19" s="5" t="e">
        <f t="shared" si="24"/>
        <v>#REF!</v>
      </c>
      <c r="EU19" s="5" t="e">
        <f t="shared" si="24"/>
        <v>#REF!</v>
      </c>
      <c r="EV19" s="5" t="e">
        <f t="shared" si="24"/>
        <v>#REF!</v>
      </c>
      <c r="EW19" s="5" t="e">
        <f t="shared" si="24"/>
        <v>#REF!</v>
      </c>
      <c r="EX19" s="5" t="e">
        <f t="shared" si="24"/>
        <v>#REF!</v>
      </c>
      <c r="EY19" s="5" t="e">
        <f t="shared" si="24"/>
        <v>#REF!</v>
      </c>
      <c r="EZ19" s="5" t="e">
        <f t="shared" si="24"/>
        <v>#REF!</v>
      </c>
      <c r="FA19" s="5" t="e">
        <f t="shared" si="24"/>
        <v>#REF!</v>
      </c>
      <c r="FB19" s="5" t="e">
        <f t="shared" si="24"/>
        <v>#REF!</v>
      </c>
      <c r="FC19" s="5" t="e">
        <f t="shared" si="24"/>
        <v>#REF!</v>
      </c>
      <c r="FD19" s="5" t="e">
        <f t="shared" si="24"/>
        <v>#REF!</v>
      </c>
      <c r="FE19" s="5" t="e">
        <f t="shared" si="24"/>
        <v>#REF!</v>
      </c>
      <c r="FF19" s="5" t="e">
        <f t="shared" si="24"/>
        <v>#REF!</v>
      </c>
      <c r="FG19" s="5" t="e">
        <f t="shared" si="24"/>
        <v>#REF!</v>
      </c>
      <c r="FH19" s="5" t="e">
        <f t="shared" si="24"/>
        <v>#REF!</v>
      </c>
      <c r="FI19" s="5" t="e">
        <f t="shared" si="24"/>
        <v>#REF!</v>
      </c>
      <c r="FJ19" s="5" t="e">
        <f t="shared" si="24"/>
        <v>#REF!</v>
      </c>
      <c r="FK19" s="5" t="e">
        <f t="shared" si="24"/>
        <v>#REF!</v>
      </c>
      <c r="FL19" s="5" t="e">
        <f t="shared" si="24"/>
        <v>#REF!</v>
      </c>
      <c r="FM19" s="5" t="e">
        <f t="shared" si="24"/>
        <v>#REF!</v>
      </c>
      <c r="FN19" s="5" t="e">
        <f t="shared" si="24"/>
        <v>#REF!</v>
      </c>
      <c r="FO19" s="5" t="e">
        <f t="shared" si="24"/>
        <v>#REF!</v>
      </c>
      <c r="FP19" s="5" t="e">
        <f t="shared" si="24"/>
        <v>#REF!</v>
      </c>
      <c r="FQ19" s="5" t="e">
        <f t="shared" si="24"/>
        <v>#REF!</v>
      </c>
      <c r="FR19" s="5" t="e">
        <f t="shared" si="24"/>
        <v>#REF!</v>
      </c>
      <c r="FS19" s="5" t="e">
        <f t="shared" si="24"/>
        <v>#REF!</v>
      </c>
      <c r="FT19" s="5" t="e">
        <f t="shared" si="24"/>
        <v>#REF!</v>
      </c>
      <c r="FU19" s="5" t="e">
        <f t="shared" si="24"/>
        <v>#REF!</v>
      </c>
      <c r="FV19" s="5" t="e">
        <f t="shared" si="24"/>
        <v>#REF!</v>
      </c>
      <c r="FW19" s="5" t="e">
        <f t="shared" si="24"/>
        <v>#REF!</v>
      </c>
      <c r="FX19" s="5" t="e">
        <f t="shared" si="24"/>
        <v>#REF!</v>
      </c>
      <c r="FY19" s="5" t="e">
        <f t="shared" si="24"/>
        <v>#REF!</v>
      </c>
      <c r="FZ19" s="5" t="e">
        <f t="shared" si="24"/>
        <v>#REF!</v>
      </c>
      <c r="GA19" s="5" t="e">
        <f t="shared" si="24"/>
        <v>#REF!</v>
      </c>
      <c r="GB19" s="5" t="e">
        <f t="shared" si="24"/>
        <v>#REF!</v>
      </c>
      <c r="GC19" s="5" t="e">
        <f t="shared" si="24"/>
        <v>#REF!</v>
      </c>
      <c r="GD19" s="5" t="e">
        <f t="shared" si="24"/>
        <v>#REF!</v>
      </c>
      <c r="GE19" s="5" t="e">
        <f t="shared" si="24"/>
        <v>#REF!</v>
      </c>
      <c r="GF19" s="5" t="e">
        <f t="shared" si="24"/>
        <v>#REF!</v>
      </c>
      <c r="GG19" s="5" t="e">
        <f t="shared" si="24"/>
        <v>#REF!</v>
      </c>
      <c r="GH19" s="5" t="e">
        <f t="shared" si="24"/>
        <v>#REF!</v>
      </c>
      <c r="GI19" s="5" t="e">
        <f t="shared" si="24"/>
        <v>#REF!</v>
      </c>
      <c r="GJ19" s="5" t="e">
        <f t="shared" si="24"/>
        <v>#REF!</v>
      </c>
      <c r="GK19" s="5" t="e">
        <f t="shared" si="24"/>
        <v>#REF!</v>
      </c>
      <c r="GL19" s="5" t="e">
        <f t="shared" si="24"/>
        <v>#REF!</v>
      </c>
      <c r="GM19" s="5" t="e">
        <f t="shared" si="24"/>
        <v>#REF!</v>
      </c>
      <c r="GN19" s="5" t="e">
        <f t="shared" si="24"/>
        <v>#REF!</v>
      </c>
      <c r="GO19" s="5" t="e">
        <f t="shared" si="24"/>
        <v>#REF!</v>
      </c>
      <c r="GP19" s="5" t="e">
        <f t="shared" si="24"/>
        <v>#REF!</v>
      </c>
      <c r="GQ19" s="5" t="e">
        <f t="shared" si="24"/>
        <v>#REF!</v>
      </c>
      <c r="GR19" s="5" t="e">
        <f t="shared" si="24"/>
        <v>#REF!</v>
      </c>
      <c r="GS19" s="5" t="e">
        <f t="shared" si="24"/>
        <v>#REF!</v>
      </c>
      <c r="GT19" s="5" t="e">
        <f t="shared" si="24"/>
        <v>#REF!</v>
      </c>
      <c r="GU19" s="5" t="e">
        <f t="shared" si="24"/>
        <v>#REF!</v>
      </c>
      <c r="GV19" s="5" t="e">
        <f t="shared" si="24"/>
        <v>#REF!</v>
      </c>
      <c r="GW19" s="5" t="e">
        <f t="shared" si="24"/>
        <v>#REF!</v>
      </c>
      <c r="GX19" s="5" t="e">
        <f t="shared" si="24"/>
        <v>#REF!</v>
      </c>
      <c r="GY19" s="5" t="e">
        <f t="shared" si="24"/>
        <v>#REF!</v>
      </c>
      <c r="GZ19" s="5" t="e">
        <f t="shared" si="24"/>
        <v>#REF!</v>
      </c>
      <c r="HA19" s="5" t="e">
        <f t="shared" si="24"/>
        <v>#REF!</v>
      </c>
      <c r="HB19" s="5" t="e">
        <f t="shared" si="24"/>
        <v>#REF!</v>
      </c>
      <c r="HC19" s="5" t="e">
        <f t="shared" si="24"/>
        <v>#REF!</v>
      </c>
      <c r="HD19" s="5" t="e">
        <f t="shared" si="24"/>
        <v>#REF!</v>
      </c>
      <c r="HE19" s="5" t="e">
        <f t="shared" si="24"/>
        <v>#REF!</v>
      </c>
      <c r="HF19" s="5" t="e">
        <f t="shared" si="24"/>
        <v>#REF!</v>
      </c>
      <c r="HG19" s="5" t="str">
        <f t="shared" ref="HG19:HO19" si="25">IF(OR(ISBLANK(HG$6),COUNTIF(HG$1:HG$13,$B19)=0),"",IF(OR(AND(COUNTIF(HG$2:HG$6,$B19)=1,HG$7&gt;HG$8),AND(COUNTIF(HG$2:HG$6,$B19)=0,HG$7&lt;HG$8)),1,0))</f>
        <v/>
      </c>
      <c r="HH19" s="5" t="str">
        <f t="shared" si="25"/>
        <v/>
      </c>
      <c r="HI19" s="5" t="str">
        <f t="shared" si="25"/>
        <v/>
      </c>
      <c r="HJ19" s="5" t="str">
        <f t="shared" si="25"/>
        <v/>
      </c>
      <c r="HK19" s="5" t="str">
        <f t="shared" si="25"/>
        <v/>
      </c>
      <c r="HL19" s="5" t="str">
        <f t="shared" si="25"/>
        <v/>
      </c>
      <c r="HM19" s="5" t="str">
        <f t="shared" si="25"/>
        <v/>
      </c>
      <c r="HN19" s="5" t="str">
        <f t="shared" si="25"/>
        <v/>
      </c>
      <c r="HO19" s="5" t="str">
        <f t="shared" si="25"/>
        <v/>
      </c>
    </row>
    <row r="20" spans="1:223" x14ac:dyDescent="0.25">
      <c r="A20" s="23" t="e">
        <f t="shared" si="19"/>
        <v>#REF!</v>
      </c>
      <c r="B20" s="1" t="e">
        <f>IF(#REF!="","",#REF!)</f>
        <v>#REF!</v>
      </c>
      <c r="C20" s="1" t="e">
        <f t="shared" si="10"/>
        <v>#REF!</v>
      </c>
      <c r="D20" s="3" t="e">
        <f t="shared" si="11"/>
        <v>#REF!</v>
      </c>
      <c r="E20" s="4" t="e">
        <f t="shared" si="12"/>
        <v>#REF!</v>
      </c>
      <c r="F20" s="3" t="e">
        <f t="shared" si="13"/>
        <v>#REF!</v>
      </c>
      <c r="G20" s="4" t="e">
        <f t="shared" si="14"/>
        <v>#REF!</v>
      </c>
      <c r="H20" s="4" t="e">
        <f t="shared" si="15"/>
        <v>#REF!</v>
      </c>
      <c r="I20" s="4" t="e">
        <f t="shared" si="16"/>
        <v>#REF!</v>
      </c>
      <c r="J20" s="5">
        <v>3.88</v>
      </c>
      <c r="P20" s="5" t="e">
        <f t="shared" ref="P20:HF20" si="26">IF(OR(ISBLANK(P$6),COUNTIF(P$1:P$13,$B20)=0,$B20=0,$B20=""),"",IF(COUNTIF(P$2:P$6,$B20)=1,P$7,P$8))</f>
        <v>#REF!</v>
      </c>
      <c r="Q20" s="5" t="e">
        <f t="shared" si="26"/>
        <v>#REF!</v>
      </c>
      <c r="R20" s="5" t="e">
        <f t="shared" si="26"/>
        <v>#REF!</v>
      </c>
      <c r="S20" s="5" t="e">
        <f t="shared" si="26"/>
        <v>#REF!</v>
      </c>
      <c r="T20" s="5" t="e">
        <f t="shared" si="26"/>
        <v>#REF!</v>
      </c>
      <c r="U20" s="5" t="e">
        <f t="shared" si="26"/>
        <v>#REF!</v>
      </c>
      <c r="V20" s="5" t="e">
        <f t="shared" si="26"/>
        <v>#REF!</v>
      </c>
      <c r="W20" s="5" t="e">
        <f t="shared" si="26"/>
        <v>#REF!</v>
      </c>
      <c r="X20" s="5" t="e">
        <f t="shared" si="26"/>
        <v>#REF!</v>
      </c>
      <c r="Y20" s="5" t="e">
        <f t="shared" si="26"/>
        <v>#REF!</v>
      </c>
      <c r="Z20" s="5" t="e">
        <f t="shared" si="26"/>
        <v>#REF!</v>
      </c>
      <c r="AA20" s="5" t="e">
        <f t="shared" si="26"/>
        <v>#REF!</v>
      </c>
      <c r="AB20" s="5" t="e">
        <f t="shared" si="26"/>
        <v>#REF!</v>
      </c>
      <c r="AC20" s="5" t="e">
        <f t="shared" si="26"/>
        <v>#REF!</v>
      </c>
      <c r="AD20" s="5" t="e">
        <f t="shared" si="26"/>
        <v>#REF!</v>
      </c>
      <c r="AE20" s="5" t="e">
        <f t="shared" si="26"/>
        <v>#REF!</v>
      </c>
      <c r="AF20" s="5" t="e">
        <f t="shared" si="26"/>
        <v>#REF!</v>
      </c>
      <c r="AG20" s="5" t="e">
        <f t="shared" si="26"/>
        <v>#REF!</v>
      </c>
      <c r="AH20" s="5" t="e">
        <f t="shared" si="26"/>
        <v>#REF!</v>
      </c>
      <c r="AI20" s="5" t="e">
        <f t="shared" si="26"/>
        <v>#REF!</v>
      </c>
      <c r="AJ20" s="5" t="e">
        <f t="shared" si="26"/>
        <v>#REF!</v>
      </c>
      <c r="AK20" s="5" t="e">
        <f t="shared" si="26"/>
        <v>#REF!</v>
      </c>
      <c r="AL20" s="5" t="e">
        <f t="shared" si="26"/>
        <v>#REF!</v>
      </c>
      <c r="AM20" s="5" t="e">
        <f t="shared" si="26"/>
        <v>#REF!</v>
      </c>
      <c r="AN20" s="5" t="e">
        <f t="shared" si="26"/>
        <v>#REF!</v>
      </c>
      <c r="AO20" s="5" t="e">
        <f t="shared" si="26"/>
        <v>#REF!</v>
      </c>
      <c r="AP20" s="5" t="e">
        <f t="shared" si="26"/>
        <v>#REF!</v>
      </c>
      <c r="AQ20" s="5" t="e">
        <f t="shared" si="26"/>
        <v>#REF!</v>
      </c>
      <c r="AR20" s="5" t="e">
        <f t="shared" si="26"/>
        <v>#REF!</v>
      </c>
      <c r="AS20" s="5" t="e">
        <f t="shared" si="26"/>
        <v>#REF!</v>
      </c>
      <c r="AT20" s="5" t="e">
        <f t="shared" si="26"/>
        <v>#REF!</v>
      </c>
      <c r="AU20" s="5" t="e">
        <f t="shared" si="26"/>
        <v>#REF!</v>
      </c>
      <c r="AV20" s="5" t="e">
        <f t="shared" si="26"/>
        <v>#REF!</v>
      </c>
      <c r="AW20" s="5" t="e">
        <f t="shared" si="26"/>
        <v>#REF!</v>
      </c>
      <c r="AX20" s="5" t="e">
        <f t="shared" si="26"/>
        <v>#REF!</v>
      </c>
      <c r="AY20" s="5" t="e">
        <f t="shared" si="26"/>
        <v>#REF!</v>
      </c>
      <c r="AZ20" s="5" t="e">
        <f t="shared" si="26"/>
        <v>#REF!</v>
      </c>
      <c r="BA20" s="5" t="e">
        <f t="shared" si="26"/>
        <v>#REF!</v>
      </c>
      <c r="BB20" s="5" t="e">
        <f t="shared" si="26"/>
        <v>#REF!</v>
      </c>
      <c r="BC20" s="5" t="e">
        <f t="shared" si="26"/>
        <v>#REF!</v>
      </c>
      <c r="BD20" s="5" t="e">
        <f t="shared" si="26"/>
        <v>#REF!</v>
      </c>
      <c r="BE20" s="5" t="e">
        <f t="shared" si="26"/>
        <v>#REF!</v>
      </c>
      <c r="BF20" s="5" t="e">
        <f t="shared" si="26"/>
        <v>#REF!</v>
      </c>
      <c r="BG20" s="5" t="e">
        <f t="shared" si="26"/>
        <v>#REF!</v>
      </c>
      <c r="BH20" s="5" t="e">
        <f t="shared" si="26"/>
        <v>#REF!</v>
      </c>
      <c r="BI20" s="5" t="e">
        <f t="shared" si="26"/>
        <v>#REF!</v>
      </c>
      <c r="BJ20" s="5" t="e">
        <f t="shared" si="26"/>
        <v>#REF!</v>
      </c>
      <c r="BK20" s="5" t="e">
        <f t="shared" si="26"/>
        <v>#REF!</v>
      </c>
      <c r="BL20" s="5" t="e">
        <f t="shared" si="26"/>
        <v>#REF!</v>
      </c>
      <c r="BM20" s="5" t="e">
        <f t="shared" si="26"/>
        <v>#REF!</v>
      </c>
      <c r="BN20" s="5" t="e">
        <f t="shared" si="26"/>
        <v>#REF!</v>
      </c>
      <c r="BO20" s="5" t="e">
        <f t="shared" si="26"/>
        <v>#REF!</v>
      </c>
      <c r="BP20" s="5" t="e">
        <f t="shared" si="26"/>
        <v>#REF!</v>
      </c>
      <c r="BQ20" s="5" t="e">
        <f t="shared" si="26"/>
        <v>#REF!</v>
      </c>
      <c r="BR20" s="5" t="e">
        <f t="shared" si="26"/>
        <v>#REF!</v>
      </c>
      <c r="BS20" s="5" t="e">
        <f t="shared" si="26"/>
        <v>#REF!</v>
      </c>
      <c r="BT20" s="5" t="e">
        <f t="shared" si="26"/>
        <v>#REF!</v>
      </c>
      <c r="BU20" s="5" t="e">
        <f t="shared" si="26"/>
        <v>#REF!</v>
      </c>
      <c r="BV20" s="5" t="e">
        <f t="shared" si="26"/>
        <v>#REF!</v>
      </c>
      <c r="BW20" s="5" t="e">
        <f t="shared" si="26"/>
        <v>#REF!</v>
      </c>
      <c r="BX20" s="5" t="e">
        <f t="shared" si="26"/>
        <v>#REF!</v>
      </c>
      <c r="BY20" s="5" t="e">
        <f t="shared" si="26"/>
        <v>#REF!</v>
      </c>
      <c r="BZ20" s="5" t="e">
        <f t="shared" si="26"/>
        <v>#REF!</v>
      </c>
      <c r="CA20" s="5" t="e">
        <f t="shared" si="26"/>
        <v>#REF!</v>
      </c>
      <c r="CB20" s="5" t="e">
        <f t="shared" si="26"/>
        <v>#REF!</v>
      </c>
      <c r="CC20" s="5" t="e">
        <f t="shared" si="26"/>
        <v>#REF!</v>
      </c>
      <c r="CD20" s="5" t="e">
        <f t="shared" si="26"/>
        <v>#REF!</v>
      </c>
      <c r="CE20" s="5" t="e">
        <f t="shared" si="26"/>
        <v>#REF!</v>
      </c>
      <c r="CF20" s="5" t="e">
        <f t="shared" si="26"/>
        <v>#REF!</v>
      </c>
      <c r="CG20" s="5" t="e">
        <f t="shared" si="26"/>
        <v>#REF!</v>
      </c>
      <c r="CH20" s="5" t="e">
        <f t="shared" si="26"/>
        <v>#REF!</v>
      </c>
      <c r="CI20" s="5" t="e">
        <f t="shared" si="26"/>
        <v>#REF!</v>
      </c>
      <c r="CJ20" s="5" t="e">
        <f t="shared" si="26"/>
        <v>#REF!</v>
      </c>
      <c r="CK20" s="5" t="e">
        <f t="shared" si="26"/>
        <v>#REF!</v>
      </c>
      <c r="CL20" s="5" t="e">
        <f t="shared" si="26"/>
        <v>#REF!</v>
      </c>
      <c r="CM20" s="5" t="e">
        <f t="shared" si="26"/>
        <v>#REF!</v>
      </c>
      <c r="CN20" s="5" t="e">
        <f t="shared" si="26"/>
        <v>#REF!</v>
      </c>
      <c r="CO20" s="5" t="e">
        <f t="shared" si="26"/>
        <v>#REF!</v>
      </c>
      <c r="CP20" s="5" t="e">
        <f t="shared" si="26"/>
        <v>#REF!</v>
      </c>
      <c r="CQ20" s="5" t="e">
        <f t="shared" si="26"/>
        <v>#REF!</v>
      </c>
      <c r="CR20" s="5" t="e">
        <f t="shared" si="26"/>
        <v>#REF!</v>
      </c>
      <c r="CS20" s="5" t="e">
        <f t="shared" si="26"/>
        <v>#REF!</v>
      </c>
      <c r="CT20" s="5" t="e">
        <f t="shared" si="26"/>
        <v>#REF!</v>
      </c>
      <c r="CU20" s="5" t="e">
        <f t="shared" si="26"/>
        <v>#REF!</v>
      </c>
      <c r="CV20" s="5" t="e">
        <f t="shared" si="26"/>
        <v>#REF!</v>
      </c>
      <c r="CW20" s="5" t="e">
        <f t="shared" si="26"/>
        <v>#REF!</v>
      </c>
      <c r="CX20" s="5" t="e">
        <f t="shared" si="26"/>
        <v>#REF!</v>
      </c>
      <c r="CY20" s="5" t="e">
        <f t="shared" si="26"/>
        <v>#REF!</v>
      </c>
      <c r="CZ20" s="5" t="e">
        <f t="shared" si="26"/>
        <v>#REF!</v>
      </c>
      <c r="DA20" s="5" t="e">
        <f t="shared" si="26"/>
        <v>#REF!</v>
      </c>
      <c r="DB20" s="5" t="e">
        <f t="shared" si="26"/>
        <v>#REF!</v>
      </c>
      <c r="DC20" s="5" t="e">
        <f t="shared" si="26"/>
        <v>#REF!</v>
      </c>
      <c r="DD20" s="5" t="e">
        <f t="shared" si="26"/>
        <v>#REF!</v>
      </c>
      <c r="DE20" s="5" t="e">
        <f t="shared" si="26"/>
        <v>#REF!</v>
      </c>
      <c r="DF20" s="5" t="e">
        <f t="shared" si="26"/>
        <v>#REF!</v>
      </c>
      <c r="DG20" s="5" t="e">
        <f t="shared" si="26"/>
        <v>#REF!</v>
      </c>
      <c r="DH20" s="5" t="e">
        <f t="shared" si="26"/>
        <v>#REF!</v>
      </c>
      <c r="DI20" s="5" t="e">
        <f t="shared" si="26"/>
        <v>#REF!</v>
      </c>
      <c r="DJ20" s="5" t="e">
        <f t="shared" si="26"/>
        <v>#REF!</v>
      </c>
      <c r="DK20" s="5" t="e">
        <f t="shared" si="26"/>
        <v>#REF!</v>
      </c>
      <c r="DL20" s="5" t="e">
        <f t="shared" si="26"/>
        <v>#REF!</v>
      </c>
      <c r="DM20" s="5" t="e">
        <f t="shared" si="26"/>
        <v>#REF!</v>
      </c>
      <c r="DN20" s="5" t="e">
        <f t="shared" si="26"/>
        <v>#REF!</v>
      </c>
      <c r="DO20" s="5" t="e">
        <f t="shared" si="26"/>
        <v>#REF!</v>
      </c>
      <c r="DP20" s="5" t="e">
        <f t="shared" si="26"/>
        <v>#REF!</v>
      </c>
      <c r="DQ20" s="5" t="e">
        <f t="shared" si="26"/>
        <v>#REF!</v>
      </c>
      <c r="DR20" s="5" t="e">
        <f t="shared" si="26"/>
        <v>#REF!</v>
      </c>
      <c r="DS20" s="5" t="e">
        <f t="shared" si="26"/>
        <v>#REF!</v>
      </c>
      <c r="DT20" s="5" t="e">
        <f t="shared" si="26"/>
        <v>#REF!</v>
      </c>
      <c r="DU20" s="5" t="e">
        <f t="shared" si="26"/>
        <v>#REF!</v>
      </c>
      <c r="DV20" s="5" t="e">
        <f t="shared" si="26"/>
        <v>#REF!</v>
      </c>
      <c r="DW20" s="5" t="e">
        <f t="shared" si="26"/>
        <v>#REF!</v>
      </c>
      <c r="DX20" s="5" t="e">
        <f t="shared" si="26"/>
        <v>#REF!</v>
      </c>
      <c r="DY20" s="5" t="e">
        <f t="shared" si="26"/>
        <v>#REF!</v>
      </c>
      <c r="DZ20" s="5" t="e">
        <f t="shared" si="26"/>
        <v>#REF!</v>
      </c>
      <c r="EA20" s="5" t="e">
        <f t="shared" si="26"/>
        <v>#REF!</v>
      </c>
      <c r="EB20" s="5" t="e">
        <f t="shared" si="26"/>
        <v>#REF!</v>
      </c>
      <c r="EC20" s="5" t="e">
        <f t="shared" si="26"/>
        <v>#REF!</v>
      </c>
      <c r="ED20" s="5" t="e">
        <f t="shared" si="26"/>
        <v>#REF!</v>
      </c>
      <c r="EE20" s="5" t="e">
        <f t="shared" si="26"/>
        <v>#REF!</v>
      </c>
      <c r="EF20" s="5" t="e">
        <f t="shared" si="26"/>
        <v>#REF!</v>
      </c>
      <c r="EG20" s="5" t="e">
        <f t="shared" si="26"/>
        <v>#REF!</v>
      </c>
      <c r="EH20" s="5" t="e">
        <f t="shared" si="26"/>
        <v>#REF!</v>
      </c>
      <c r="EI20" s="5" t="e">
        <f t="shared" si="26"/>
        <v>#REF!</v>
      </c>
      <c r="EJ20" s="5" t="e">
        <f t="shared" si="26"/>
        <v>#REF!</v>
      </c>
      <c r="EK20" s="5" t="e">
        <f t="shared" si="26"/>
        <v>#REF!</v>
      </c>
      <c r="EL20" s="5" t="e">
        <f t="shared" si="26"/>
        <v>#REF!</v>
      </c>
      <c r="EM20" s="5" t="e">
        <f t="shared" si="26"/>
        <v>#REF!</v>
      </c>
      <c r="EN20" s="5" t="e">
        <f t="shared" si="26"/>
        <v>#REF!</v>
      </c>
      <c r="EO20" s="5" t="e">
        <f t="shared" si="26"/>
        <v>#REF!</v>
      </c>
      <c r="EP20" s="5" t="e">
        <f t="shared" si="26"/>
        <v>#REF!</v>
      </c>
      <c r="EQ20" s="5" t="e">
        <f t="shared" si="26"/>
        <v>#REF!</v>
      </c>
      <c r="ER20" s="5" t="e">
        <f t="shared" si="26"/>
        <v>#REF!</v>
      </c>
      <c r="ES20" s="5" t="e">
        <f t="shared" si="26"/>
        <v>#REF!</v>
      </c>
      <c r="ET20" s="5" t="e">
        <f t="shared" si="26"/>
        <v>#REF!</v>
      </c>
      <c r="EU20" s="5" t="e">
        <f t="shared" si="26"/>
        <v>#REF!</v>
      </c>
      <c r="EV20" s="5" t="e">
        <f t="shared" si="26"/>
        <v>#REF!</v>
      </c>
      <c r="EW20" s="5" t="e">
        <f t="shared" si="26"/>
        <v>#REF!</v>
      </c>
      <c r="EX20" s="5" t="e">
        <f t="shared" si="26"/>
        <v>#REF!</v>
      </c>
      <c r="EY20" s="5" t="e">
        <f t="shared" si="26"/>
        <v>#REF!</v>
      </c>
      <c r="EZ20" s="5" t="e">
        <f t="shared" si="26"/>
        <v>#REF!</v>
      </c>
      <c r="FA20" s="5" t="e">
        <f t="shared" si="26"/>
        <v>#REF!</v>
      </c>
      <c r="FB20" s="5" t="e">
        <f t="shared" si="26"/>
        <v>#REF!</v>
      </c>
      <c r="FC20" s="5" t="e">
        <f t="shared" si="26"/>
        <v>#REF!</v>
      </c>
      <c r="FD20" s="5" t="e">
        <f t="shared" si="26"/>
        <v>#REF!</v>
      </c>
      <c r="FE20" s="5" t="e">
        <f t="shared" si="26"/>
        <v>#REF!</v>
      </c>
      <c r="FF20" s="5" t="e">
        <f t="shared" si="26"/>
        <v>#REF!</v>
      </c>
      <c r="FG20" s="5" t="e">
        <f t="shared" si="26"/>
        <v>#REF!</v>
      </c>
      <c r="FH20" s="5" t="e">
        <f t="shared" si="26"/>
        <v>#REF!</v>
      </c>
      <c r="FI20" s="5" t="e">
        <f t="shared" si="26"/>
        <v>#REF!</v>
      </c>
      <c r="FJ20" s="5" t="e">
        <f t="shared" si="26"/>
        <v>#REF!</v>
      </c>
      <c r="FK20" s="5" t="e">
        <f t="shared" si="26"/>
        <v>#REF!</v>
      </c>
      <c r="FL20" s="5" t="e">
        <f t="shared" si="26"/>
        <v>#REF!</v>
      </c>
      <c r="FM20" s="5" t="e">
        <f t="shared" si="26"/>
        <v>#REF!</v>
      </c>
      <c r="FN20" s="5" t="e">
        <f t="shared" si="26"/>
        <v>#REF!</v>
      </c>
      <c r="FO20" s="5" t="e">
        <f t="shared" si="26"/>
        <v>#REF!</v>
      </c>
      <c r="FP20" s="5" t="e">
        <f t="shared" si="26"/>
        <v>#REF!</v>
      </c>
      <c r="FQ20" s="5" t="e">
        <f t="shared" si="26"/>
        <v>#REF!</v>
      </c>
      <c r="FR20" s="5" t="e">
        <f t="shared" si="26"/>
        <v>#REF!</v>
      </c>
      <c r="FS20" s="5" t="e">
        <f t="shared" si="26"/>
        <v>#REF!</v>
      </c>
      <c r="FT20" s="5" t="e">
        <f t="shared" si="26"/>
        <v>#REF!</v>
      </c>
      <c r="FU20" s="5" t="e">
        <f t="shared" si="26"/>
        <v>#REF!</v>
      </c>
      <c r="FV20" s="5" t="e">
        <f t="shared" si="26"/>
        <v>#REF!</v>
      </c>
      <c r="FW20" s="5" t="e">
        <f t="shared" si="26"/>
        <v>#REF!</v>
      </c>
      <c r="FX20" s="5" t="e">
        <f t="shared" si="26"/>
        <v>#REF!</v>
      </c>
      <c r="FY20" s="5" t="e">
        <f t="shared" si="26"/>
        <v>#REF!</v>
      </c>
      <c r="FZ20" s="5" t="e">
        <f t="shared" si="26"/>
        <v>#REF!</v>
      </c>
      <c r="GA20" s="5" t="e">
        <f t="shared" si="26"/>
        <v>#REF!</v>
      </c>
      <c r="GB20" s="5" t="e">
        <f t="shared" si="26"/>
        <v>#REF!</v>
      </c>
      <c r="GC20" s="5" t="e">
        <f t="shared" si="26"/>
        <v>#REF!</v>
      </c>
      <c r="GD20" s="5" t="e">
        <f t="shared" si="26"/>
        <v>#REF!</v>
      </c>
      <c r="GE20" s="5" t="e">
        <f t="shared" si="26"/>
        <v>#REF!</v>
      </c>
      <c r="GF20" s="5" t="e">
        <f t="shared" si="26"/>
        <v>#REF!</v>
      </c>
      <c r="GG20" s="5" t="e">
        <f t="shared" si="26"/>
        <v>#REF!</v>
      </c>
      <c r="GH20" s="5" t="e">
        <f t="shared" si="26"/>
        <v>#REF!</v>
      </c>
      <c r="GI20" s="5" t="e">
        <f t="shared" si="26"/>
        <v>#REF!</v>
      </c>
      <c r="GJ20" s="5" t="e">
        <f t="shared" si="26"/>
        <v>#REF!</v>
      </c>
      <c r="GK20" s="5" t="e">
        <f t="shared" si="26"/>
        <v>#REF!</v>
      </c>
      <c r="GL20" s="5" t="e">
        <f t="shared" si="26"/>
        <v>#REF!</v>
      </c>
      <c r="GM20" s="5" t="e">
        <f t="shared" si="26"/>
        <v>#REF!</v>
      </c>
      <c r="GN20" s="5" t="e">
        <f t="shared" si="26"/>
        <v>#REF!</v>
      </c>
      <c r="GO20" s="5" t="e">
        <f t="shared" si="26"/>
        <v>#REF!</v>
      </c>
      <c r="GP20" s="5" t="e">
        <f t="shared" si="26"/>
        <v>#REF!</v>
      </c>
      <c r="GQ20" s="5" t="e">
        <f t="shared" si="26"/>
        <v>#REF!</v>
      </c>
      <c r="GR20" s="5" t="e">
        <f t="shared" si="26"/>
        <v>#REF!</v>
      </c>
      <c r="GS20" s="5" t="e">
        <f t="shared" si="26"/>
        <v>#REF!</v>
      </c>
      <c r="GT20" s="5" t="e">
        <f t="shared" si="26"/>
        <v>#REF!</v>
      </c>
      <c r="GU20" s="5" t="e">
        <f t="shared" si="26"/>
        <v>#REF!</v>
      </c>
      <c r="GV20" s="5" t="e">
        <f t="shared" si="26"/>
        <v>#REF!</v>
      </c>
      <c r="GW20" s="5" t="e">
        <f t="shared" si="26"/>
        <v>#REF!</v>
      </c>
      <c r="GX20" s="5" t="e">
        <f t="shared" si="26"/>
        <v>#REF!</v>
      </c>
      <c r="GY20" s="5" t="e">
        <f t="shared" si="26"/>
        <v>#REF!</v>
      </c>
      <c r="GZ20" s="5" t="e">
        <f t="shared" si="26"/>
        <v>#REF!</v>
      </c>
      <c r="HA20" s="5" t="e">
        <f t="shared" si="26"/>
        <v>#REF!</v>
      </c>
      <c r="HB20" s="5" t="e">
        <f t="shared" si="26"/>
        <v>#REF!</v>
      </c>
      <c r="HC20" s="5" t="e">
        <f t="shared" si="26"/>
        <v>#REF!</v>
      </c>
      <c r="HD20" s="5" t="e">
        <f t="shared" si="26"/>
        <v>#REF!</v>
      </c>
      <c r="HE20" s="5" t="e">
        <f t="shared" si="26"/>
        <v>#REF!</v>
      </c>
      <c r="HF20" s="5" t="e">
        <f t="shared" si="26"/>
        <v>#REF!</v>
      </c>
      <c r="HG20" s="5" t="str">
        <f t="shared" ref="HG20:HO20" si="27">IF(OR(ISBLANK(HG$6),COUNTIF(HG$1:HG$13,$B20)=0),"",IF(OR(AND(COUNTIF(HG$2:HG$6,$B20)=1,HG$7&gt;HG$8),AND(COUNTIF(HG$2:HG$6,$B20)=0,HG$7&lt;HG$8)),1,0))</f>
        <v/>
      </c>
      <c r="HH20" s="5" t="str">
        <f t="shared" si="27"/>
        <v/>
      </c>
      <c r="HI20" s="5" t="str">
        <f t="shared" si="27"/>
        <v/>
      </c>
      <c r="HJ20" s="5" t="str">
        <f t="shared" si="27"/>
        <v/>
      </c>
      <c r="HK20" s="5" t="str">
        <f t="shared" si="27"/>
        <v/>
      </c>
      <c r="HL20" s="5" t="str">
        <f t="shared" si="27"/>
        <v/>
      </c>
      <c r="HM20" s="5" t="str">
        <f t="shared" si="27"/>
        <v/>
      </c>
      <c r="HN20" s="5" t="str">
        <f t="shared" si="27"/>
        <v/>
      </c>
      <c r="HO20" s="5" t="str">
        <f t="shared" si="27"/>
        <v/>
      </c>
    </row>
    <row r="21" spans="1:223" ht="15.75" customHeight="1" x14ac:dyDescent="0.25">
      <c r="A21" s="23" t="e">
        <f t="shared" si="19"/>
        <v>#REF!</v>
      </c>
      <c r="B21" s="1" t="e">
        <f>IF(#REF!="","",#REF!)</f>
        <v>#REF!</v>
      </c>
      <c r="C21" s="1" t="e">
        <f t="shared" si="10"/>
        <v>#REF!</v>
      </c>
      <c r="D21" s="3" t="e">
        <f t="shared" si="11"/>
        <v>#REF!</v>
      </c>
      <c r="E21" s="4" t="e">
        <f t="shared" si="12"/>
        <v>#REF!</v>
      </c>
      <c r="F21" s="3" t="e">
        <f t="shared" si="13"/>
        <v>#REF!</v>
      </c>
      <c r="G21" s="4" t="e">
        <f t="shared" si="14"/>
        <v>#REF!</v>
      </c>
      <c r="H21" s="4" t="e">
        <f t="shared" si="15"/>
        <v>#REF!</v>
      </c>
      <c r="I21" s="4" t="e">
        <f t="shared" si="16"/>
        <v>#REF!</v>
      </c>
      <c r="J21" s="5">
        <v>4.92</v>
      </c>
      <c r="K21" s="5"/>
      <c r="M21" s="5"/>
      <c r="N21" s="5"/>
      <c r="P21" s="5" t="e">
        <f t="shared" ref="P21:HF21" si="28">IF(OR(ISBLANK(P$6),COUNTIF(P$1:P$13,$B21)=0,$B21=0,$B21=""),"",IF(COUNTIF(P$2:P$6,$B21)=1,P$7,P$8))</f>
        <v>#REF!</v>
      </c>
      <c r="Q21" s="5" t="e">
        <f t="shared" si="28"/>
        <v>#REF!</v>
      </c>
      <c r="R21" s="5" t="e">
        <f t="shared" si="28"/>
        <v>#REF!</v>
      </c>
      <c r="S21" s="5" t="e">
        <f t="shared" si="28"/>
        <v>#REF!</v>
      </c>
      <c r="T21" s="5" t="e">
        <f t="shared" si="28"/>
        <v>#REF!</v>
      </c>
      <c r="U21" s="5" t="e">
        <f t="shared" si="28"/>
        <v>#REF!</v>
      </c>
      <c r="V21" s="5" t="e">
        <f t="shared" si="28"/>
        <v>#REF!</v>
      </c>
      <c r="W21" s="5" t="e">
        <f t="shared" si="28"/>
        <v>#REF!</v>
      </c>
      <c r="X21" s="5" t="e">
        <f t="shared" si="28"/>
        <v>#REF!</v>
      </c>
      <c r="Y21" s="5" t="e">
        <f t="shared" si="28"/>
        <v>#REF!</v>
      </c>
      <c r="Z21" s="5" t="e">
        <f t="shared" si="28"/>
        <v>#REF!</v>
      </c>
      <c r="AA21" s="5" t="e">
        <f t="shared" si="28"/>
        <v>#REF!</v>
      </c>
      <c r="AB21" s="5" t="e">
        <f t="shared" si="28"/>
        <v>#REF!</v>
      </c>
      <c r="AC21" s="5" t="e">
        <f t="shared" si="28"/>
        <v>#REF!</v>
      </c>
      <c r="AD21" s="5" t="e">
        <f t="shared" si="28"/>
        <v>#REF!</v>
      </c>
      <c r="AE21" s="5" t="e">
        <f t="shared" si="28"/>
        <v>#REF!</v>
      </c>
      <c r="AF21" s="5" t="e">
        <f t="shared" si="28"/>
        <v>#REF!</v>
      </c>
      <c r="AG21" s="5" t="e">
        <f t="shared" si="28"/>
        <v>#REF!</v>
      </c>
      <c r="AH21" s="5" t="e">
        <f t="shared" si="28"/>
        <v>#REF!</v>
      </c>
      <c r="AI21" s="5" t="e">
        <f t="shared" si="28"/>
        <v>#REF!</v>
      </c>
      <c r="AJ21" s="5" t="e">
        <f t="shared" si="28"/>
        <v>#REF!</v>
      </c>
      <c r="AK21" s="5" t="e">
        <f t="shared" si="28"/>
        <v>#REF!</v>
      </c>
      <c r="AL21" s="5" t="e">
        <f t="shared" si="28"/>
        <v>#REF!</v>
      </c>
      <c r="AM21" s="5" t="e">
        <f t="shared" si="28"/>
        <v>#REF!</v>
      </c>
      <c r="AN21" s="5" t="e">
        <f t="shared" si="28"/>
        <v>#REF!</v>
      </c>
      <c r="AO21" s="5" t="e">
        <f t="shared" si="28"/>
        <v>#REF!</v>
      </c>
      <c r="AP21" s="5" t="e">
        <f t="shared" si="28"/>
        <v>#REF!</v>
      </c>
      <c r="AQ21" s="5" t="e">
        <f t="shared" si="28"/>
        <v>#REF!</v>
      </c>
      <c r="AR21" s="5" t="e">
        <f t="shared" si="28"/>
        <v>#REF!</v>
      </c>
      <c r="AS21" s="5" t="e">
        <f t="shared" si="28"/>
        <v>#REF!</v>
      </c>
      <c r="AT21" s="5" t="e">
        <f t="shared" si="28"/>
        <v>#REF!</v>
      </c>
      <c r="AU21" s="5" t="e">
        <f t="shared" si="28"/>
        <v>#REF!</v>
      </c>
      <c r="AV21" s="5" t="e">
        <f t="shared" si="28"/>
        <v>#REF!</v>
      </c>
      <c r="AW21" s="5" t="e">
        <f t="shared" si="28"/>
        <v>#REF!</v>
      </c>
      <c r="AX21" s="5" t="e">
        <f t="shared" si="28"/>
        <v>#REF!</v>
      </c>
      <c r="AY21" s="5" t="e">
        <f t="shared" si="28"/>
        <v>#REF!</v>
      </c>
      <c r="AZ21" s="5" t="e">
        <f t="shared" si="28"/>
        <v>#REF!</v>
      </c>
      <c r="BA21" s="5" t="e">
        <f t="shared" si="28"/>
        <v>#REF!</v>
      </c>
      <c r="BB21" s="5" t="e">
        <f t="shared" si="28"/>
        <v>#REF!</v>
      </c>
      <c r="BC21" s="5" t="e">
        <f t="shared" si="28"/>
        <v>#REF!</v>
      </c>
      <c r="BD21" s="5" t="e">
        <f t="shared" si="28"/>
        <v>#REF!</v>
      </c>
      <c r="BE21" s="5" t="e">
        <f t="shared" si="28"/>
        <v>#REF!</v>
      </c>
      <c r="BF21" s="5" t="e">
        <f t="shared" si="28"/>
        <v>#REF!</v>
      </c>
      <c r="BG21" s="5" t="e">
        <f t="shared" si="28"/>
        <v>#REF!</v>
      </c>
      <c r="BH21" s="5" t="e">
        <f t="shared" si="28"/>
        <v>#REF!</v>
      </c>
      <c r="BI21" s="5" t="e">
        <f t="shared" si="28"/>
        <v>#REF!</v>
      </c>
      <c r="BJ21" s="5" t="e">
        <f t="shared" si="28"/>
        <v>#REF!</v>
      </c>
      <c r="BK21" s="5" t="e">
        <f t="shared" si="28"/>
        <v>#REF!</v>
      </c>
      <c r="BL21" s="5" t="e">
        <f t="shared" si="28"/>
        <v>#REF!</v>
      </c>
      <c r="BM21" s="5" t="e">
        <f t="shared" si="28"/>
        <v>#REF!</v>
      </c>
      <c r="BN21" s="5" t="e">
        <f t="shared" si="28"/>
        <v>#REF!</v>
      </c>
      <c r="BO21" s="5" t="e">
        <f t="shared" si="28"/>
        <v>#REF!</v>
      </c>
      <c r="BP21" s="5" t="e">
        <f t="shared" si="28"/>
        <v>#REF!</v>
      </c>
      <c r="BQ21" s="5" t="e">
        <f t="shared" si="28"/>
        <v>#REF!</v>
      </c>
      <c r="BR21" s="5" t="e">
        <f t="shared" si="28"/>
        <v>#REF!</v>
      </c>
      <c r="BS21" s="5" t="e">
        <f t="shared" si="28"/>
        <v>#REF!</v>
      </c>
      <c r="BT21" s="5" t="e">
        <f t="shared" si="28"/>
        <v>#REF!</v>
      </c>
      <c r="BU21" s="5" t="e">
        <f t="shared" si="28"/>
        <v>#REF!</v>
      </c>
      <c r="BV21" s="5" t="e">
        <f t="shared" si="28"/>
        <v>#REF!</v>
      </c>
      <c r="BW21" s="5" t="e">
        <f t="shared" si="28"/>
        <v>#REF!</v>
      </c>
      <c r="BX21" s="5" t="e">
        <f t="shared" si="28"/>
        <v>#REF!</v>
      </c>
      <c r="BY21" s="5" t="e">
        <f t="shared" si="28"/>
        <v>#REF!</v>
      </c>
      <c r="BZ21" s="5" t="e">
        <f t="shared" si="28"/>
        <v>#REF!</v>
      </c>
      <c r="CA21" s="5" t="e">
        <f t="shared" si="28"/>
        <v>#REF!</v>
      </c>
      <c r="CB21" s="5" t="e">
        <f t="shared" si="28"/>
        <v>#REF!</v>
      </c>
      <c r="CC21" s="5" t="e">
        <f t="shared" si="28"/>
        <v>#REF!</v>
      </c>
      <c r="CD21" s="5" t="e">
        <f t="shared" si="28"/>
        <v>#REF!</v>
      </c>
      <c r="CE21" s="5" t="e">
        <f t="shared" si="28"/>
        <v>#REF!</v>
      </c>
      <c r="CF21" s="5" t="e">
        <f t="shared" si="28"/>
        <v>#REF!</v>
      </c>
      <c r="CG21" s="5" t="e">
        <f t="shared" si="28"/>
        <v>#REF!</v>
      </c>
      <c r="CH21" s="5" t="e">
        <f t="shared" si="28"/>
        <v>#REF!</v>
      </c>
      <c r="CI21" s="5" t="e">
        <f t="shared" si="28"/>
        <v>#REF!</v>
      </c>
      <c r="CJ21" s="5" t="e">
        <f t="shared" si="28"/>
        <v>#REF!</v>
      </c>
      <c r="CK21" s="5" t="e">
        <f t="shared" si="28"/>
        <v>#REF!</v>
      </c>
      <c r="CL21" s="5" t="e">
        <f t="shared" si="28"/>
        <v>#REF!</v>
      </c>
      <c r="CM21" s="5" t="e">
        <f t="shared" si="28"/>
        <v>#REF!</v>
      </c>
      <c r="CN21" s="5" t="e">
        <f t="shared" si="28"/>
        <v>#REF!</v>
      </c>
      <c r="CO21" s="5" t="e">
        <f t="shared" si="28"/>
        <v>#REF!</v>
      </c>
      <c r="CP21" s="5" t="e">
        <f t="shared" si="28"/>
        <v>#REF!</v>
      </c>
      <c r="CQ21" s="5" t="e">
        <f t="shared" si="28"/>
        <v>#REF!</v>
      </c>
      <c r="CR21" s="5" t="e">
        <f t="shared" si="28"/>
        <v>#REF!</v>
      </c>
      <c r="CS21" s="5" t="e">
        <f t="shared" si="28"/>
        <v>#REF!</v>
      </c>
      <c r="CT21" s="5" t="e">
        <f t="shared" si="28"/>
        <v>#REF!</v>
      </c>
      <c r="CU21" s="5" t="e">
        <f t="shared" si="28"/>
        <v>#REF!</v>
      </c>
      <c r="CV21" s="5" t="e">
        <f t="shared" si="28"/>
        <v>#REF!</v>
      </c>
      <c r="CW21" s="5" t="e">
        <f t="shared" si="28"/>
        <v>#REF!</v>
      </c>
      <c r="CX21" s="5" t="e">
        <f t="shared" si="28"/>
        <v>#REF!</v>
      </c>
      <c r="CY21" s="5" t="e">
        <f t="shared" si="28"/>
        <v>#REF!</v>
      </c>
      <c r="CZ21" s="5" t="e">
        <f t="shared" si="28"/>
        <v>#REF!</v>
      </c>
      <c r="DA21" s="5" t="e">
        <f t="shared" si="28"/>
        <v>#REF!</v>
      </c>
      <c r="DB21" s="5" t="e">
        <f t="shared" si="28"/>
        <v>#REF!</v>
      </c>
      <c r="DC21" s="5" t="e">
        <f t="shared" si="28"/>
        <v>#REF!</v>
      </c>
      <c r="DD21" s="5" t="e">
        <f t="shared" si="28"/>
        <v>#REF!</v>
      </c>
      <c r="DE21" s="5" t="e">
        <f t="shared" si="28"/>
        <v>#REF!</v>
      </c>
      <c r="DF21" s="5" t="e">
        <f t="shared" si="28"/>
        <v>#REF!</v>
      </c>
      <c r="DG21" s="5" t="e">
        <f t="shared" si="28"/>
        <v>#REF!</v>
      </c>
      <c r="DH21" s="5" t="e">
        <f t="shared" si="28"/>
        <v>#REF!</v>
      </c>
      <c r="DI21" s="5" t="e">
        <f t="shared" si="28"/>
        <v>#REF!</v>
      </c>
      <c r="DJ21" s="5" t="e">
        <f t="shared" si="28"/>
        <v>#REF!</v>
      </c>
      <c r="DK21" s="5" t="e">
        <f t="shared" si="28"/>
        <v>#REF!</v>
      </c>
      <c r="DL21" s="5" t="e">
        <f t="shared" si="28"/>
        <v>#REF!</v>
      </c>
      <c r="DM21" s="5" t="e">
        <f t="shared" si="28"/>
        <v>#REF!</v>
      </c>
      <c r="DN21" s="5" t="e">
        <f t="shared" si="28"/>
        <v>#REF!</v>
      </c>
      <c r="DO21" s="5" t="e">
        <f t="shared" si="28"/>
        <v>#REF!</v>
      </c>
      <c r="DP21" s="5" t="e">
        <f t="shared" si="28"/>
        <v>#REF!</v>
      </c>
      <c r="DQ21" s="5" t="e">
        <f t="shared" si="28"/>
        <v>#REF!</v>
      </c>
      <c r="DR21" s="5" t="e">
        <f t="shared" si="28"/>
        <v>#REF!</v>
      </c>
      <c r="DS21" s="5" t="e">
        <f t="shared" si="28"/>
        <v>#REF!</v>
      </c>
      <c r="DT21" s="5" t="e">
        <f t="shared" si="28"/>
        <v>#REF!</v>
      </c>
      <c r="DU21" s="5" t="e">
        <f t="shared" si="28"/>
        <v>#REF!</v>
      </c>
      <c r="DV21" s="5" t="e">
        <f t="shared" si="28"/>
        <v>#REF!</v>
      </c>
      <c r="DW21" s="5" t="e">
        <f t="shared" si="28"/>
        <v>#REF!</v>
      </c>
      <c r="DX21" s="5" t="e">
        <f t="shared" si="28"/>
        <v>#REF!</v>
      </c>
      <c r="DY21" s="5" t="e">
        <f t="shared" si="28"/>
        <v>#REF!</v>
      </c>
      <c r="DZ21" s="5" t="e">
        <f t="shared" si="28"/>
        <v>#REF!</v>
      </c>
      <c r="EA21" s="5" t="e">
        <f t="shared" si="28"/>
        <v>#REF!</v>
      </c>
      <c r="EB21" s="5" t="e">
        <f t="shared" si="28"/>
        <v>#REF!</v>
      </c>
      <c r="EC21" s="5" t="e">
        <f t="shared" si="28"/>
        <v>#REF!</v>
      </c>
      <c r="ED21" s="5" t="e">
        <f t="shared" si="28"/>
        <v>#REF!</v>
      </c>
      <c r="EE21" s="5" t="e">
        <f t="shared" si="28"/>
        <v>#REF!</v>
      </c>
      <c r="EF21" s="5" t="e">
        <f t="shared" si="28"/>
        <v>#REF!</v>
      </c>
      <c r="EG21" s="5" t="e">
        <f t="shared" si="28"/>
        <v>#REF!</v>
      </c>
      <c r="EH21" s="5" t="e">
        <f t="shared" si="28"/>
        <v>#REF!</v>
      </c>
      <c r="EI21" s="5" t="e">
        <f t="shared" si="28"/>
        <v>#REF!</v>
      </c>
      <c r="EJ21" s="5" t="e">
        <f t="shared" si="28"/>
        <v>#REF!</v>
      </c>
      <c r="EK21" s="5" t="e">
        <f t="shared" si="28"/>
        <v>#REF!</v>
      </c>
      <c r="EL21" s="5" t="e">
        <f t="shared" si="28"/>
        <v>#REF!</v>
      </c>
      <c r="EM21" s="5" t="e">
        <f t="shared" si="28"/>
        <v>#REF!</v>
      </c>
      <c r="EN21" s="5" t="e">
        <f t="shared" si="28"/>
        <v>#REF!</v>
      </c>
      <c r="EO21" s="5" t="e">
        <f t="shared" si="28"/>
        <v>#REF!</v>
      </c>
      <c r="EP21" s="5" t="e">
        <f t="shared" si="28"/>
        <v>#REF!</v>
      </c>
      <c r="EQ21" s="5" t="e">
        <f t="shared" si="28"/>
        <v>#REF!</v>
      </c>
      <c r="ER21" s="5" t="e">
        <f t="shared" si="28"/>
        <v>#REF!</v>
      </c>
      <c r="ES21" s="5" t="e">
        <f t="shared" si="28"/>
        <v>#REF!</v>
      </c>
      <c r="ET21" s="5" t="e">
        <f t="shared" si="28"/>
        <v>#REF!</v>
      </c>
      <c r="EU21" s="5" t="e">
        <f t="shared" si="28"/>
        <v>#REF!</v>
      </c>
      <c r="EV21" s="5" t="e">
        <f t="shared" si="28"/>
        <v>#REF!</v>
      </c>
      <c r="EW21" s="5" t="e">
        <f t="shared" si="28"/>
        <v>#REF!</v>
      </c>
      <c r="EX21" s="5" t="e">
        <f t="shared" si="28"/>
        <v>#REF!</v>
      </c>
      <c r="EY21" s="5" t="e">
        <f t="shared" si="28"/>
        <v>#REF!</v>
      </c>
      <c r="EZ21" s="5" t="e">
        <f t="shared" si="28"/>
        <v>#REF!</v>
      </c>
      <c r="FA21" s="5" t="e">
        <f t="shared" si="28"/>
        <v>#REF!</v>
      </c>
      <c r="FB21" s="5" t="e">
        <f t="shared" si="28"/>
        <v>#REF!</v>
      </c>
      <c r="FC21" s="5" t="e">
        <f t="shared" si="28"/>
        <v>#REF!</v>
      </c>
      <c r="FD21" s="5" t="e">
        <f t="shared" si="28"/>
        <v>#REF!</v>
      </c>
      <c r="FE21" s="5" t="e">
        <f t="shared" si="28"/>
        <v>#REF!</v>
      </c>
      <c r="FF21" s="5" t="e">
        <f t="shared" si="28"/>
        <v>#REF!</v>
      </c>
      <c r="FG21" s="5" t="e">
        <f t="shared" si="28"/>
        <v>#REF!</v>
      </c>
      <c r="FH21" s="5" t="e">
        <f t="shared" si="28"/>
        <v>#REF!</v>
      </c>
      <c r="FI21" s="5" t="e">
        <f t="shared" si="28"/>
        <v>#REF!</v>
      </c>
      <c r="FJ21" s="5" t="e">
        <f t="shared" si="28"/>
        <v>#REF!</v>
      </c>
      <c r="FK21" s="5" t="e">
        <f t="shared" si="28"/>
        <v>#REF!</v>
      </c>
      <c r="FL21" s="5" t="e">
        <f t="shared" si="28"/>
        <v>#REF!</v>
      </c>
      <c r="FM21" s="5" t="e">
        <f t="shared" si="28"/>
        <v>#REF!</v>
      </c>
      <c r="FN21" s="5" t="e">
        <f t="shared" si="28"/>
        <v>#REF!</v>
      </c>
      <c r="FO21" s="5" t="e">
        <f t="shared" si="28"/>
        <v>#REF!</v>
      </c>
      <c r="FP21" s="5" t="e">
        <f t="shared" si="28"/>
        <v>#REF!</v>
      </c>
      <c r="FQ21" s="5" t="e">
        <f t="shared" si="28"/>
        <v>#REF!</v>
      </c>
      <c r="FR21" s="5" t="e">
        <f t="shared" si="28"/>
        <v>#REF!</v>
      </c>
      <c r="FS21" s="5" t="e">
        <f t="shared" si="28"/>
        <v>#REF!</v>
      </c>
      <c r="FT21" s="5" t="e">
        <f t="shared" si="28"/>
        <v>#REF!</v>
      </c>
      <c r="FU21" s="5" t="e">
        <f t="shared" si="28"/>
        <v>#REF!</v>
      </c>
      <c r="FV21" s="5" t="e">
        <f t="shared" si="28"/>
        <v>#REF!</v>
      </c>
      <c r="FW21" s="5" t="e">
        <f t="shared" si="28"/>
        <v>#REF!</v>
      </c>
      <c r="FX21" s="5" t="e">
        <f t="shared" si="28"/>
        <v>#REF!</v>
      </c>
      <c r="FY21" s="5" t="e">
        <f t="shared" si="28"/>
        <v>#REF!</v>
      </c>
      <c r="FZ21" s="5" t="e">
        <f t="shared" si="28"/>
        <v>#REF!</v>
      </c>
      <c r="GA21" s="5" t="e">
        <f t="shared" si="28"/>
        <v>#REF!</v>
      </c>
      <c r="GB21" s="5" t="e">
        <f t="shared" si="28"/>
        <v>#REF!</v>
      </c>
      <c r="GC21" s="5" t="e">
        <f t="shared" si="28"/>
        <v>#REF!</v>
      </c>
      <c r="GD21" s="5" t="e">
        <f t="shared" si="28"/>
        <v>#REF!</v>
      </c>
      <c r="GE21" s="5" t="e">
        <f t="shared" si="28"/>
        <v>#REF!</v>
      </c>
      <c r="GF21" s="5" t="e">
        <f t="shared" si="28"/>
        <v>#REF!</v>
      </c>
      <c r="GG21" s="5" t="e">
        <f t="shared" si="28"/>
        <v>#REF!</v>
      </c>
      <c r="GH21" s="5" t="e">
        <f t="shared" si="28"/>
        <v>#REF!</v>
      </c>
      <c r="GI21" s="5" t="e">
        <f t="shared" si="28"/>
        <v>#REF!</v>
      </c>
      <c r="GJ21" s="5" t="e">
        <f t="shared" si="28"/>
        <v>#REF!</v>
      </c>
      <c r="GK21" s="5" t="e">
        <f t="shared" si="28"/>
        <v>#REF!</v>
      </c>
      <c r="GL21" s="5" t="e">
        <f t="shared" si="28"/>
        <v>#REF!</v>
      </c>
      <c r="GM21" s="5" t="e">
        <f t="shared" si="28"/>
        <v>#REF!</v>
      </c>
      <c r="GN21" s="5" t="e">
        <f t="shared" si="28"/>
        <v>#REF!</v>
      </c>
      <c r="GO21" s="5" t="e">
        <f t="shared" si="28"/>
        <v>#REF!</v>
      </c>
      <c r="GP21" s="5" t="e">
        <f t="shared" si="28"/>
        <v>#REF!</v>
      </c>
      <c r="GQ21" s="5" t="e">
        <f t="shared" si="28"/>
        <v>#REF!</v>
      </c>
      <c r="GR21" s="5" t="e">
        <f t="shared" si="28"/>
        <v>#REF!</v>
      </c>
      <c r="GS21" s="5" t="e">
        <f t="shared" si="28"/>
        <v>#REF!</v>
      </c>
      <c r="GT21" s="5" t="e">
        <f t="shared" si="28"/>
        <v>#REF!</v>
      </c>
      <c r="GU21" s="5" t="e">
        <f t="shared" si="28"/>
        <v>#REF!</v>
      </c>
      <c r="GV21" s="5" t="e">
        <f t="shared" si="28"/>
        <v>#REF!</v>
      </c>
      <c r="GW21" s="5" t="e">
        <f t="shared" si="28"/>
        <v>#REF!</v>
      </c>
      <c r="GX21" s="5" t="e">
        <f t="shared" si="28"/>
        <v>#REF!</v>
      </c>
      <c r="GY21" s="5" t="e">
        <f t="shared" si="28"/>
        <v>#REF!</v>
      </c>
      <c r="GZ21" s="5" t="e">
        <f t="shared" si="28"/>
        <v>#REF!</v>
      </c>
      <c r="HA21" s="5" t="e">
        <f t="shared" si="28"/>
        <v>#REF!</v>
      </c>
      <c r="HB21" s="5" t="e">
        <f t="shared" si="28"/>
        <v>#REF!</v>
      </c>
      <c r="HC21" s="5" t="e">
        <f t="shared" si="28"/>
        <v>#REF!</v>
      </c>
      <c r="HD21" s="5" t="e">
        <f t="shared" si="28"/>
        <v>#REF!</v>
      </c>
      <c r="HE21" s="5" t="e">
        <f t="shared" si="28"/>
        <v>#REF!</v>
      </c>
      <c r="HF21" s="5" t="e">
        <f t="shared" si="28"/>
        <v>#REF!</v>
      </c>
      <c r="HG21" s="5" t="str">
        <f t="shared" ref="HG21:HO21" si="29">IF(OR(ISBLANK(HG$6),COUNTIF(HG$1:HG$13,$B21)=0),"",IF(OR(AND(COUNTIF(HG$2:HG$6,$B21)=1,HG$7&gt;HG$8),AND(COUNTIF(HG$2:HG$6,$B21)=0,HG$7&lt;HG$8)),1,0))</f>
        <v/>
      </c>
      <c r="HH21" s="5" t="str">
        <f t="shared" si="29"/>
        <v/>
      </c>
      <c r="HI21" s="5" t="str">
        <f t="shared" si="29"/>
        <v/>
      </c>
      <c r="HJ21" s="5" t="str">
        <f t="shared" si="29"/>
        <v/>
      </c>
      <c r="HK21" s="5" t="str">
        <f t="shared" si="29"/>
        <v/>
      </c>
      <c r="HL21" s="5" t="str">
        <f t="shared" si="29"/>
        <v/>
      </c>
      <c r="HM21" s="5" t="str">
        <f t="shared" si="29"/>
        <v/>
      </c>
      <c r="HN21" s="5" t="str">
        <f t="shared" si="29"/>
        <v/>
      </c>
      <c r="HO21" s="5" t="str">
        <f t="shared" si="29"/>
        <v/>
      </c>
    </row>
    <row r="22" spans="1:223" ht="15.75" customHeight="1" x14ac:dyDescent="0.25">
      <c r="A22" s="23" t="e">
        <f t="shared" si="19"/>
        <v>#REF!</v>
      </c>
      <c r="B22" s="1" t="e">
        <f>IF(#REF!="","",#REF!)</f>
        <v>#REF!</v>
      </c>
      <c r="C22" s="1" t="e">
        <f t="shared" si="10"/>
        <v>#REF!</v>
      </c>
      <c r="D22" s="3" t="e">
        <f t="shared" si="11"/>
        <v>#REF!</v>
      </c>
      <c r="E22" s="4" t="e">
        <f t="shared" si="12"/>
        <v>#REF!</v>
      </c>
      <c r="F22" s="3" t="e">
        <f t="shared" si="13"/>
        <v>#REF!</v>
      </c>
      <c r="G22" s="4" t="e">
        <f t="shared" si="14"/>
        <v>#REF!</v>
      </c>
      <c r="H22" s="4" t="e">
        <f t="shared" si="15"/>
        <v>#REF!</v>
      </c>
      <c r="I22" s="4" t="e">
        <f t="shared" si="16"/>
        <v>#REF!</v>
      </c>
      <c r="J22" s="5">
        <v>5.6</v>
      </c>
      <c r="K22" s="5"/>
      <c r="M22" s="5"/>
      <c r="N22" s="5"/>
      <c r="O22" s="5" t="e">
        <f t="shared" ref="O22:HF22" si="30">IF(OR(ISBLANK(O$6),COUNTIF(O$1:O$13,$B22)=0,$B22=0,$B22=""),"",IF(COUNTIF(O$2:O$6,$B22)=1,O$7,O$8))</f>
        <v>#REF!</v>
      </c>
      <c r="P22" s="5" t="e">
        <f t="shared" si="30"/>
        <v>#REF!</v>
      </c>
      <c r="Q22" s="5" t="e">
        <f t="shared" si="30"/>
        <v>#REF!</v>
      </c>
      <c r="R22" s="5" t="e">
        <f t="shared" si="30"/>
        <v>#REF!</v>
      </c>
      <c r="S22" s="5" t="e">
        <f t="shared" si="30"/>
        <v>#REF!</v>
      </c>
      <c r="T22" s="5" t="e">
        <f t="shared" si="30"/>
        <v>#REF!</v>
      </c>
      <c r="U22" s="5" t="e">
        <f t="shared" si="30"/>
        <v>#REF!</v>
      </c>
      <c r="V22" s="5" t="e">
        <f t="shared" si="30"/>
        <v>#REF!</v>
      </c>
      <c r="W22" s="5" t="e">
        <f t="shared" si="30"/>
        <v>#REF!</v>
      </c>
      <c r="X22" s="5" t="e">
        <f t="shared" si="30"/>
        <v>#REF!</v>
      </c>
      <c r="Y22" s="5" t="e">
        <f t="shared" si="30"/>
        <v>#REF!</v>
      </c>
      <c r="Z22" s="5" t="e">
        <f t="shared" si="30"/>
        <v>#REF!</v>
      </c>
      <c r="AA22" s="5" t="e">
        <f t="shared" si="30"/>
        <v>#REF!</v>
      </c>
      <c r="AB22" s="5" t="e">
        <f t="shared" si="30"/>
        <v>#REF!</v>
      </c>
      <c r="AC22" s="5" t="e">
        <f t="shared" si="30"/>
        <v>#REF!</v>
      </c>
      <c r="AD22" s="5" t="e">
        <f t="shared" si="30"/>
        <v>#REF!</v>
      </c>
      <c r="AE22" s="5" t="e">
        <f t="shared" si="30"/>
        <v>#REF!</v>
      </c>
      <c r="AF22" s="5" t="e">
        <f t="shared" si="30"/>
        <v>#REF!</v>
      </c>
      <c r="AG22" s="5" t="e">
        <f t="shared" si="30"/>
        <v>#REF!</v>
      </c>
      <c r="AH22" s="5" t="e">
        <f t="shared" si="30"/>
        <v>#REF!</v>
      </c>
      <c r="AI22" s="5" t="e">
        <f t="shared" si="30"/>
        <v>#REF!</v>
      </c>
      <c r="AJ22" s="5" t="e">
        <f t="shared" si="30"/>
        <v>#REF!</v>
      </c>
      <c r="AK22" s="5" t="e">
        <f t="shared" si="30"/>
        <v>#REF!</v>
      </c>
      <c r="AL22" s="5" t="e">
        <f t="shared" si="30"/>
        <v>#REF!</v>
      </c>
      <c r="AM22" s="5" t="e">
        <f t="shared" si="30"/>
        <v>#REF!</v>
      </c>
      <c r="AN22" s="5" t="e">
        <f t="shared" si="30"/>
        <v>#REF!</v>
      </c>
      <c r="AO22" s="5" t="e">
        <f t="shared" si="30"/>
        <v>#REF!</v>
      </c>
      <c r="AP22" s="5" t="e">
        <f t="shared" si="30"/>
        <v>#REF!</v>
      </c>
      <c r="AQ22" s="5" t="e">
        <f t="shared" si="30"/>
        <v>#REF!</v>
      </c>
      <c r="AR22" s="5" t="e">
        <f t="shared" si="30"/>
        <v>#REF!</v>
      </c>
      <c r="AS22" s="5" t="e">
        <f t="shared" si="30"/>
        <v>#REF!</v>
      </c>
      <c r="AT22" s="5" t="e">
        <f t="shared" si="30"/>
        <v>#REF!</v>
      </c>
      <c r="AU22" s="5" t="e">
        <f t="shared" si="30"/>
        <v>#REF!</v>
      </c>
      <c r="AV22" s="5" t="e">
        <f t="shared" si="30"/>
        <v>#REF!</v>
      </c>
      <c r="AW22" s="5" t="e">
        <f t="shared" si="30"/>
        <v>#REF!</v>
      </c>
      <c r="AX22" s="5" t="e">
        <f t="shared" si="30"/>
        <v>#REF!</v>
      </c>
      <c r="AY22" s="5" t="e">
        <f t="shared" si="30"/>
        <v>#REF!</v>
      </c>
      <c r="AZ22" s="5" t="e">
        <f t="shared" si="30"/>
        <v>#REF!</v>
      </c>
      <c r="BA22" s="5" t="e">
        <f t="shared" si="30"/>
        <v>#REF!</v>
      </c>
      <c r="BB22" s="5" t="e">
        <f t="shared" si="30"/>
        <v>#REF!</v>
      </c>
      <c r="BC22" s="5" t="e">
        <f t="shared" si="30"/>
        <v>#REF!</v>
      </c>
      <c r="BD22" s="5" t="e">
        <f t="shared" si="30"/>
        <v>#REF!</v>
      </c>
      <c r="BE22" s="5" t="e">
        <f t="shared" si="30"/>
        <v>#REF!</v>
      </c>
      <c r="BF22" s="5" t="e">
        <f t="shared" si="30"/>
        <v>#REF!</v>
      </c>
      <c r="BG22" s="5" t="e">
        <f t="shared" si="30"/>
        <v>#REF!</v>
      </c>
      <c r="BH22" s="5" t="e">
        <f t="shared" si="30"/>
        <v>#REF!</v>
      </c>
      <c r="BI22" s="5" t="e">
        <f t="shared" si="30"/>
        <v>#REF!</v>
      </c>
      <c r="BJ22" s="5" t="e">
        <f t="shared" si="30"/>
        <v>#REF!</v>
      </c>
      <c r="BK22" s="5" t="e">
        <f t="shared" si="30"/>
        <v>#REF!</v>
      </c>
      <c r="BL22" s="5" t="e">
        <f t="shared" si="30"/>
        <v>#REF!</v>
      </c>
      <c r="BM22" s="5" t="e">
        <f t="shared" si="30"/>
        <v>#REF!</v>
      </c>
      <c r="BN22" s="5" t="e">
        <f t="shared" si="30"/>
        <v>#REF!</v>
      </c>
      <c r="BO22" s="5" t="e">
        <f t="shared" si="30"/>
        <v>#REF!</v>
      </c>
      <c r="BP22" s="5" t="e">
        <f t="shared" si="30"/>
        <v>#REF!</v>
      </c>
      <c r="BQ22" s="5" t="e">
        <f t="shared" si="30"/>
        <v>#REF!</v>
      </c>
      <c r="BR22" s="5" t="e">
        <f t="shared" si="30"/>
        <v>#REF!</v>
      </c>
      <c r="BS22" s="5" t="e">
        <f t="shared" si="30"/>
        <v>#REF!</v>
      </c>
      <c r="BT22" s="5" t="e">
        <f t="shared" si="30"/>
        <v>#REF!</v>
      </c>
      <c r="BU22" s="5" t="e">
        <f t="shared" si="30"/>
        <v>#REF!</v>
      </c>
      <c r="BV22" s="5" t="e">
        <f t="shared" si="30"/>
        <v>#REF!</v>
      </c>
      <c r="BW22" s="5" t="e">
        <f t="shared" si="30"/>
        <v>#REF!</v>
      </c>
      <c r="BX22" s="5" t="e">
        <f t="shared" si="30"/>
        <v>#REF!</v>
      </c>
      <c r="BY22" s="5" t="e">
        <f t="shared" si="30"/>
        <v>#REF!</v>
      </c>
      <c r="BZ22" s="5" t="e">
        <f t="shared" si="30"/>
        <v>#REF!</v>
      </c>
      <c r="CA22" s="5" t="e">
        <f t="shared" si="30"/>
        <v>#REF!</v>
      </c>
      <c r="CB22" s="5" t="e">
        <f t="shared" si="30"/>
        <v>#REF!</v>
      </c>
      <c r="CC22" s="5" t="e">
        <f t="shared" si="30"/>
        <v>#REF!</v>
      </c>
      <c r="CD22" s="5" t="e">
        <f t="shared" si="30"/>
        <v>#REF!</v>
      </c>
      <c r="CE22" s="5" t="e">
        <f t="shared" si="30"/>
        <v>#REF!</v>
      </c>
      <c r="CF22" s="5" t="e">
        <f t="shared" si="30"/>
        <v>#REF!</v>
      </c>
      <c r="CG22" s="5" t="e">
        <f t="shared" si="30"/>
        <v>#REF!</v>
      </c>
      <c r="CH22" s="5" t="e">
        <f t="shared" si="30"/>
        <v>#REF!</v>
      </c>
      <c r="CI22" s="5" t="e">
        <f t="shared" si="30"/>
        <v>#REF!</v>
      </c>
      <c r="CJ22" s="5" t="e">
        <f t="shared" si="30"/>
        <v>#REF!</v>
      </c>
      <c r="CK22" s="5" t="e">
        <f t="shared" si="30"/>
        <v>#REF!</v>
      </c>
      <c r="CL22" s="5" t="e">
        <f t="shared" si="30"/>
        <v>#REF!</v>
      </c>
      <c r="CM22" s="5" t="e">
        <f t="shared" si="30"/>
        <v>#REF!</v>
      </c>
      <c r="CN22" s="5" t="e">
        <f t="shared" si="30"/>
        <v>#REF!</v>
      </c>
      <c r="CO22" s="5" t="e">
        <f t="shared" si="30"/>
        <v>#REF!</v>
      </c>
      <c r="CP22" s="5" t="e">
        <f t="shared" si="30"/>
        <v>#REF!</v>
      </c>
      <c r="CQ22" s="5" t="e">
        <f t="shared" si="30"/>
        <v>#REF!</v>
      </c>
      <c r="CR22" s="5" t="e">
        <f t="shared" si="30"/>
        <v>#REF!</v>
      </c>
      <c r="CS22" s="5" t="e">
        <f t="shared" si="30"/>
        <v>#REF!</v>
      </c>
      <c r="CT22" s="5" t="e">
        <f t="shared" si="30"/>
        <v>#REF!</v>
      </c>
      <c r="CU22" s="5" t="e">
        <f t="shared" si="30"/>
        <v>#REF!</v>
      </c>
      <c r="CV22" s="5" t="e">
        <f t="shared" si="30"/>
        <v>#REF!</v>
      </c>
      <c r="CW22" s="5" t="e">
        <f t="shared" si="30"/>
        <v>#REF!</v>
      </c>
      <c r="CX22" s="5" t="e">
        <f t="shared" si="30"/>
        <v>#REF!</v>
      </c>
      <c r="CY22" s="5" t="e">
        <f t="shared" si="30"/>
        <v>#REF!</v>
      </c>
      <c r="CZ22" s="5" t="e">
        <f t="shared" si="30"/>
        <v>#REF!</v>
      </c>
      <c r="DA22" s="5" t="e">
        <f t="shared" si="30"/>
        <v>#REF!</v>
      </c>
      <c r="DB22" s="5" t="e">
        <f t="shared" si="30"/>
        <v>#REF!</v>
      </c>
      <c r="DC22" s="5" t="e">
        <f t="shared" si="30"/>
        <v>#REF!</v>
      </c>
      <c r="DD22" s="5" t="e">
        <f t="shared" si="30"/>
        <v>#REF!</v>
      </c>
      <c r="DE22" s="5" t="e">
        <f t="shared" si="30"/>
        <v>#REF!</v>
      </c>
      <c r="DF22" s="5" t="e">
        <f t="shared" si="30"/>
        <v>#REF!</v>
      </c>
      <c r="DG22" s="5" t="e">
        <f t="shared" si="30"/>
        <v>#REF!</v>
      </c>
      <c r="DH22" s="5" t="e">
        <f t="shared" si="30"/>
        <v>#REF!</v>
      </c>
      <c r="DI22" s="5" t="e">
        <f t="shared" si="30"/>
        <v>#REF!</v>
      </c>
      <c r="DJ22" s="5" t="e">
        <f t="shared" si="30"/>
        <v>#REF!</v>
      </c>
      <c r="DK22" s="5" t="e">
        <f t="shared" si="30"/>
        <v>#REF!</v>
      </c>
      <c r="DL22" s="5" t="e">
        <f t="shared" si="30"/>
        <v>#REF!</v>
      </c>
      <c r="DM22" s="5" t="e">
        <f t="shared" si="30"/>
        <v>#REF!</v>
      </c>
      <c r="DN22" s="5" t="e">
        <f t="shared" si="30"/>
        <v>#REF!</v>
      </c>
      <c r="DO22" s="5" t="e">
        <f t="shared" si="30"/>
        <v>#REF!</v>
      </c>
      <c r="DP22" s="5" t="e">
        <f t="shared" si="30"/>
        <v>#REF!</v>
      </c>
      <c r="DQ22" s="5" t="e">
        <f t="shared" si="30"/>
        <v>#REF!</v>
      </c>
      <c r="DR22" s="5" t="e">
        <f t="shared" si="30"/>
        <v>#REF!</v>
      </c>
      <c r="DS22" s="5" t="e">
        <f t="shared" si="30"/>
        <v>#REF!</v>
      </c>
      <c r="DT22" s="5" t="e">
        <f t="shared" si="30"/>
        <v>#REF!</v>
      </c>
      <c r="DU22" s="5" t="e">
        <f t="shared" si="30"/>
        <v>#REF!</v>
      </c>
      <c r="DV22" s="5" t="e">
        <f t="shared" si="30"/>
        <v>#REF!</v>
      </c>
      <c r="DW22" s="5" t="e">
        <f t="shared" si="30"/>
        <v>#REF!</v>
      </c>
      <c r="DX22" s="5" t="e">
        <f t="shared" si="30"/>
        <v>#REF!</v>
      </c>
      <c r="DY22" s="5" t="e">
        <f t="shared" si="30"/>
        <v>#REF!</v>
      </c>
      <c r="DZ22" s="5" t="e">
        <f t="shared" si="30"/>
        <v>#REF!</v>
      </c>
      <c r="EA22" s="5" t="e">
        <f t="shared" si="30"/>
        <v>#REF!</v>
      </c>
      <c r="EB22" s="5" t="e">
        <f t="shared" si="30"/>
        <v>#REF!</v>
      </c>
      <c r="EC22" s="5" t="e">
        <f t="shared" si="30"/>
        <v>#REF!</v>
      </c>
      <c r="ED22" s="5" t="e">
        <f t="shared" si="30"/>
        <v>#REF!</v>
      </c>
      <c r="EE22" s="5" t="e">
        <f t="shared" si="30"/>
        <v>#REF!</v>
      </c>
      <c r="EF22" s="5" t="e">
        <f t="shared" si="30"/>
        <v>#REF!</v>
      </c>
      <c r="EG22" s="5" t="e">
        <f t="shared" si="30"/>
        <v>#REF!</v>
      </c>
      <c r="EH22" s="5" t="e">
        <f t="shared" si="30"/>
        <v>#REF!</v>
      </c>
      <c r="EI22" s="5" t="e">
        <f t="shared" si="30"/>
        <v>#REF!</v>
      </c>
      <c r="EJ22" s="5" t="e">
        <f t="shared" si="30"/>
        <v>#REF!</v>
      </c>
      <c r="EK22" s="5" t="e">
        <f t="shared" si="30"/>
        <v>#REF!</v>
      </c>
      <c r="EL22" s="5" t="e">
        <f t="shared" si="30"/>
        <v>#REF!</v>
      </c>
      <c r="EM22" s="5" t="e">
        <f t="shared" si="30"/>
        <v>#REF!</v>
      </c>
      <c r="EN22" s="5" t="e">
        <f t="shared" si="30"/>
        <v>#REF!</v>
      </c>
      <c r="EO22" s="5" t="e">
        <f t="shared" si="30"/>
        <v>#REF!</v>
      </c>
      <c r="EP22" s="5" t="e">
        <f t="shared" si="30"/>
        <v>#REF!</v>
      </c>
      <c r="EQ22" s="5" t="e">
        <f t="shared" si="30"/>
        <v>#REF!</v>
      </c>
      <c r="ER22" s="5" t="e">
        <f t="shared" si="30"/>
        <v>#REF!</v>
      </c>
      <c r="ES22" s="5" t="e">
        <f t="shared" si="30"/>
        <v>#REF!</v>
      </c>
      <c r="ET22" s="5" t="e">
        <f t="shared" si="30"/>
        <v>#REF!</v>
      </c>
      <c r="EU22" s="5" t="e">
        <f t="shared" si="30"/>
        <v>#REF!</v>
      </c>
      <c r="EV22" s="5" t="e">
        <f t="shared" si="30"/>
        <v>#REF!</v>
      </c>
      <c r="EW22" s="5" t="e">
        <f t="shared" si="30"/>
        <v>#REF!</v>
      </c>
      <c r="EX22" s="5" t="e">
        <f t="shared" si="30"/>
        <v>#REF!</v>
      </c>
      <c r="EY22" s="5" t="e">
        <f t="shared" si="30"/>
        <v>#REF!</v>
      </c>
      <c r="EZ22" s="5" t="e">
        <f t="shared" si="30"/>
        <v>#REF!</v>
      </c>
      <c r="FA22" s="5" t="e">
        <f t="shared" si="30"/>
        <v>#REF!</v>
      </c>
      <c r="FB22" s="5" t="e">
        <f t="shared" si="30"/>
        <v>#REF!</v>
      </c>
      <c r="FC22" s="5" t="e">
        <f t="shared" si="30"/>
        <v>#REF!</v>
      </c>
      <c r="FD22" s="5" t="e">
        <f t="shared" si="30"/>
        <v>#REF!</v>
      </c>
      <c r="FE22" s="5" t="e">
        <f t="shared" si="30"/>
        <v>#REF!</v>
      </c>
      <c r="FF22" s="5" t="e">
        <f t="shared" si="30"/>
        <v>#REF!</v>
      </c>
      <c r="FG22" s="5" t="e">
        <f t="shared" si="30"/>
        <v>#REF!</v>
      </c>
      <c r="FH22" s="5" t="e">
        <f t="shared" si="30"/>
        <v>#REF!</v>
      </c>
      <c r="FI22" s="5" t="e">
        <f t="shared" si="30"/>
        <v>#REF!</v>
      </c>
      <c r="FJ22" s="5" t="e">
        <f t="shared" si="30"/>
        <v>#REF!</v>
      </c>
      <c r="FK22" s="5" t="e">
        <f t="shared" si="30"/>
        <v>#REF!</v>
      </c>
      <c r="FL22" s="5" t="e">
        <f t="shared" si="30"/>
        <v>#REF!</v>
      </c>
      <c r="FM22" s="5" t="e">
        <f t="shared" si="30"/>
        <v>#REF!</v>
      </c>
      <c r="FN22" s="5" t="e">
        <f t="shared" si="30"/>
        <v>#REF!</v>
      </c>
      <c r="FO22" s="5" t="e">
        <f t="shared" si="30"/>
        <v>#REF!</v>
      </c>
      <c r="FP22" s="5" t="e">
        <f t="shared" si="30"/>
        <v>#REF!</v>
      </c>
      <c r="FQ22" s="5" t="e">
        <f t="shared" si="30"/>
        <v>#REF!</v>
      </c>
      <c r="FR22" s="5" t="e">
        <f t="shared" si="30"/>
        <v>#REF!</v>
      </c>
      <c r="FS22" s="5" t="e">
        <f t="shared" si="30"/>
        <v>#REF!</v>
      </c>
      <c r="FT22" s="5" t="e">
        <f t="shared" si="30"/>
        <v>#REF!</v>
      </c>
      <c r="FU22" s="5" t="e">
        <f t="shared" si="30"/>
        <v>#REF!</v>
      </c>
      <c r="FV22" s="5" t="e">
        <f t="shared" si="30"/>
        <v>#REF!</v>
      </c>
      <c r="FW22" s="5" t="e">
        <f t="shared" si="30"/>
        <v>#REF!</v>
      </c>
      <c r="FX22" s="5" t="e">
        <f t="shared" si="30"/>
        <v>#REF!</v>
      </c>
      <c r="FY22" s="5" t="e">
        <f t="shared" si="30"/>
        <v>#REF!</v>
      </c>
      <c r="FZ22" s="5" t="e">
        <f t="shared" si="30"/>
        <v>#REF!</v>
      </c>
      <c r="GA22" s="5" t="e">
        <f t="shared" si="30"/>
        <v>#REF!</v>
      </c>
      <c r="GB22" s="5" t="e">
        <f t="shared" si="30"/>
        <v>#REF!</v>
      </c>
      <c r="GC22" s="5" t="e">
        <f t="shared" si="30"/>
        <v>#REF!</v>
      </c>
      <c r="GD22" s="5" t="e">
        <f t="shared" si="30"/>
        <v>#REF!</v>
      </c>
      <c r="GE22" s="5" t="e">
        <f t="shared" si="30"/>
        <v>#REF!</v>
      </c>
      <c r="GF22" s="5" t="e">
        <f t="shared" si="30"/>
        <v>#REF!</v>
      </c>
      <c r="GG22" s="5" t="e">
        <f t="shared" si="30"/>
        <v>#REF!</v>
      </c>
      <c r="GH22" s="5" t="e">
        <f t="shared" si="30"/>
        <v>#REF!</v>
      </c>
      <c r="GI22" s="5" t="e">
        <f t="shared" si="30"/>
        <v>#REF!</v>
      </c>
      <c r="GJ22" s="5" t="e">
        <f t="shared" si="30"/>
        <v>#REF!</v>
      </c>
      <c r="GK22" s="5" t="e">
        <f t="shared" si="30"/>
        <v>#REF!</v>
      </c>
      <c r="GL22" s="5" t="e">
        <f t="shared" si="30"/>
        <v>#REF!</v>
      </c>
      <c r="GM22" s="5" t="e">
        <f t="shared" si="30"/>
        <v>#REF!</v>
      </c>
      <c r="GN22" s="5" t="e">
        <f t="shared" si="30"/>
        <v>#REF!</v>
      </c>
      <c r="GO22" s="5" t="e">
        <f t="shared" si="30"/>
        <v>#REF!</v>
      </c>
      <c r="GP22" s="5" t="e">
        <f t="shared" si="30"/>
        <v>#REF!</v>
      </c>
      <c r="GQ22" s="5" t="e">
        <f t="shared" si="30"/>
        <v>#REF!</v>
      </c>
      <c r="GR22" s="5" t="e">
        <f t="shared" si="30"/>
        <v>#REF!</v>
      </c>
      <c r="GS22" s="5" t="e">
        <f t="shared" si="30"/>
        <v>#REF!</v>
      </c>
      <c r="GT22" s="5" t="e">
        <f t="shared" si="30"/>
        <v>#REF!</v>
      </c>
      <c r="GU22" s="5" t="e">
        <f t="shared" si="30"/>
        <v>#REF!</v>
      </c>
      <c r="GV22" s="5" t="e">
        <f t="shared" si="30"/>
        <v>#REF!</v>
      </c>
      <c r="GW22" s="5" t="e">
        <f t="shared" si="30"/>
        <v>#REF!</v>
      </c>
      <c r="GX22" s="5" t="e">
        <f t="shared" si="30"/>
        <v>#REF!</v>
      </c>
      <c r="GY22" s="5" t="e">
        <f t="shared" si="30"/>
        <v>#REF!</v>
      </c>
      <c r="GZ22" s="5" t="e">
        <f t="shared" si="30"/>
        <v>#REF!</v>
      </c>
      <c r="HA22" s="5" t="e">
        <f t="shared" si="30"/>
        <v>#REF!</v>
      </c>
      <c r="HB22" s="5" t="e">
        <f t="shared" si="30"/>
        <v>#REF!</v>
      </c>
      <c r="HC22" s="5" t="e">
        <f t="shared" si="30"/>
        <v>#REF!</v>
      </c>
      <c r="HD22" s="5" t="e">
        <f t="shared" si="30"/>
        <v>#REF!</v>
      </c>
      <c r="HE22" s="5" t="e">
        <f t="shared" si="30"/>
        <v>#REF!</v>
      </c>
      <c r="HF22" s="5" t="e">
        <f t="shared" si="30"/>
        <v>#REF!</v>
      </c>
      <c r="HG22" s="5" t="str">
        <f t="shared" ref="HG22:HO22" si="31">IF(OR(ISBLANK(HG$6),COUNTIF(HG$1:HG$13,$B22)=0),"",IF(OR(AND(COUNTIF(HG$2:HG$6,$B22)=1,HG$7&gt;HG$8),AND(COUNTIF(HG$2:HG$6,$B22)=0,HG$7&lt;HG$8)),1,0))</f>
        <v/>
      </c>
      <c r="HH22" s="5" t="str">
        <f t="shared" si="31"/>
        <v/>
      </c>
      <c r="HI22" s="5" t="str">
        <f t="shared" si="31"/>
        <v/>
      </c>
      <c r="HJ22" s="5" t="str">
        <f t="shared" si="31"/>
        <v/>
      </c>
      <c r="HK22" s="5" t="str">
        <f t="shared" si="31"/>
        <v/>
      </c>
      <c r="HL22" s="5" t="str">
        <f t="shared" si="31"/>
        <v/>
      </c>
      <c r="HM22" s="5" t="str">
        <f t="shared" si="31"/>
        <v/>
      </c>
      <c r="HN22" s="5" t="str">
        <f t="shared" si="31"/>
        <v/>
      </c>
      <c r="HO22" s="5" t="str">
        <f t="shared" si="31"/>
        <v/>
      </c>
    </row>
    <row r="23" spans="1:223" ht="15.75" customHeight="1" x14ac:dyDescent="0.25">
      <c r="A23" s="23" t="e">
        <f t="shared" si="19"/>
        <v>#REF!</v>
      </c>
      <c r="B23" s="1" t="e">
        <f>IF(#REF!="","",#REF!)</f>
        <v>#REF!</v>
      </c>
      <c r="C23" s="1" t="e">
        <f t="shared" si="10"/>
        <v>#REF!</v>
      </c>
      <c r="D23" s="3" t="e">
        <f t="shared" si="11"/>
        <v>#REF!</v>
      </c>
      <c r="E23" s="4" t="e">
        <f t="shared" si="12"/>
        <v>#REF!</v>
      </c>
      <c r="F23" s="3" t="e">
        <f t="shared" si="13"/>
        <v>#REF!</v>
      </c>
      <c r="G23" s="4" t="e">
        <f t="shared" si="14"/>
        <v>#REF!</v>
      </c>
      <c r="H23" s="4" t="e">
        <f t="shared" si="15"/>
        <v>#REF!</v>
      </c>
      <c r="I23" s="4" t="e">
        <f t="shared" si="16"/>
        <v>#REF!</v>
      </c>
      <c r="L23" s="5"/>
      <c r="N23" s="5"/>
      <c r="O23" s="5">
        <v>4.3899999999999997</v>
      </c>
      <c r="P23" s="5" t="e">
        <f t="shared" ref="P23:HF23" si="32">IF(OR(ISBLANK(P$6),COUNTIF(P$1:P$13,$B23)=0,$B23=0,$B23=""),"",IF(COUNTIF(P$2:P$6,$B23)=1,P$7,P$8))</f>
        <v>#REF!</v>
      </c>
      <c r="Q23" s="5" t="e">
        <f t="shared" si="32"/>
        <v>#REF!</v>
      </c>
      <c r="R23" s="5" t="e">
        <f t="shared" si="32"/>
        <v>#REF!</v>
      </c>
      <c r="S23" s="5" t="e">
        <f t="shared" si="32"/>
        <v>#REF!</v>
      </c>
      <c r="T23" s="5" t="e">
        <f t="shared" si="32"/>
        <v>#REF!</v>
      </c>
      <c r="U23" s="5" t="e">
        <f t="shared" si="32"/>
        <v>#REF!</v>
      </c>
      <c r="V23" s="5" t="e">
        <f t="shared" si="32"/>
        <v>#REF!</v>
      </c>
      <c r="W23" s="5" t="e">
        <f t="shared" si="32"/>
        <v>#REF!</v>
      </c>
      <c r="X23" s="5" t="e">
        <f t="shared" si="32"/>
        <v>#REF!</v>
      </c>
      <c r="Y23" s="5" t="e">
        <f t="shared" si="32"/>
        <v>#REF!</v>
      </c>
      <c r="Z23" s="5" t="e">
        <f t="shared" si="32"/>
        <v>#REF!</v>
      </c>
      <c r="AA23" s="5" t="e">
        <f t="shared" si="32"/>
        <v>#REF!</v>
      </c>
      <c r="AB23" s="5" t="e">
        <f t="shared" si="32"/>
        <v>#REF!</v>
      </c>
      <c r="AC23" s="5" t="e">
        <f t="shared" si="32"/>
        <v>#REF!</v>
      </c>
      <c r="AD23" s="5" t="e">
        <f t="shared" si="32"/>
        <v>#REF!</v>
      </c>
      <c r="AE23" s="5" t="e">
        <f t="shared" si="32"/>
        <v>#REF!</v>
      </c>
      <c r="AF23" s="5" t="e">
        <f t="shared" si="32"/>
        <v>#REF!</v>
      </c>
      <c r="AG23" s="5" t="e">
        <f t="shared" si="32"/>
        <v>#REF!</v>
      </c>
      <c r="AH23" s="5" t="e">
        <f t="shared" si="32"/>
        <v>#REF!</v>
      </c>
      <c r="AI23" s="5" t="e">
        <f t="shared" si="32"/>
        <v>#REF!</v>
      </c>
      <c r="AJ23" s="5" t="e">
        <f t="shared" si="32"/>
        <v>#REF!</v>
      </c>
      <c r="AK23" s="5" t="e">
        <f t="shared" si="32"/>
        <v>#REF!</v>
      </c>
      <c r="AL23" s="5" t="e">
        <f t="shared" si="32"/>
        <v>#REF!</v>
      </c>
      <c r="AM23" s="5" t="e">
        <f t="shared" si="32"/>
        <v>#REF!</v>
      </c>
      <c r="AN23" s="5" t="e">
        <f t="shared" si="32"/>
        <v>#REF!</v>
      </c>
      <c r="AO23" s="5" t="e">
        <f t="shared" si="32"/>
        <v>#REF!</v>
      </c>
      <c r="AP23" s="5" t="e">
        <f t="shared" si="32"/>
        <v>#REF!</v>
      </c>
      <c r="AQ23" s="5" t="e">
        <f t="shared" si="32"/>
        <v>#REF!</v>
      </c>
      <c r="AR23" s="5" t="e">
        <f t="shared" si="32"/>
        <v>#REF!</v>
      </c>
      <c r="AS23" s="5" t="e">
        <f t="shared" si="32"/>
        <v>#REF!</v>
      </c>
      <c r="AT23" s="5" t="e">
        <f t="shared" si="32"/>
        <v>#REF!</v>
      </c>
      <c r="AU23" s="5" t="e">
        <f t="shared" si="32"/>
        <v>#REF!</v>
      </c>
      <c r="AV23" s="5" t="e">
        <f t="shared" si="32"/>
        <v>#REF!</v>
      </c>
      <c r="AW23" s="5" t="e">
        <f t="shared" si="32"/>
        <v>#REF!</v>
      </c>
      <c r="AX23" s="5" t="e">
        <f t="shared" si="32"/>
        <v>#REF!</v>
      </c>
      <c r="AY23" s="5" t="e">
        <f t="shared" si="32"/>
        <v>#REF!</v>
      </c>
      <c r="AZ23" s="5" t="e">
        <f t="shared" si="32"/>
        <v>#REF!</v>
      </c>
      <c r="BA23" s="5" t="e">
        <f t="shared" si="32"/>
        <v>#REF!</v>
      </c>
      <c r="BB23" s="5" t="e">
        <f t="shared" si="32"/>
        <v>#REF!</v>
      </c>
      <c r="BC23" s="5" t="e">
        <f t="shared" si="32"/>
        <v>#REF!</v>
      </c>
      <c r="BD23" s="5" t="e">
        <f t="shared" si="32"/>
        <v>#REF!</v>
      </c>
      <c r="BE23" s="5" t="e">
        <f t="shared" si="32"/>
        <v>#REF!</v>
      </c>
      <c r="BF23" s="5" t="e">
        <f t="shared" si="32"/>
        <v>#REF!</v>
      </c>
      <c r="BG23" s="5" t="e">
        <f t="shared" si="32"/>
        <v>#REF!</v>
      </c>
      <c r="BH23" s="5" t="e">
        <f t="shared" si="32"/>
        <v>#REF!</v>
      </c>
      <c r="BI23" s="5" t="e">
        <f t="shared" si="32"/>
        <v>#REF!</v>
      </c>
      <c r="BJ23" s="5" t="e">
        <f t="shared" si="32"/>
        <v>#REF!</v>
      </c>
      <c r="BK23" s="5" t="e">
        <f t="shared" si="32"/>
        <v>#REF!</v>
      </c>
      <c r="BL23" s="5" t="e">
        <f t="shared" si="32"/>
        <v>#REF!</v>
      </c>
      <c r="BM23" s="5" t="e">
        <f t="shared" si="32"/>
        <v>#REF!</v>
      </c>
      <c r="BN23" s="5" t="e">
        <f t="shared" si="32"/>
        <v>#REF!</v>
      </c>
      <c r="BO23" s="5" t="e">
        <f t="shared" si="32"/>
        <v>#REF!</v>
      </c>
      <c r="BP23" s="5" t="e">
        <f t="shared" si="32"/>
        <v>#REF!</v>
      </c>
      <c r="BQ23" s="5" t="e">
        <f t="shared" si="32"/>
        <v>#REF!</v>
      </c>
      <c r="BR23" s="5" t="e">
        <f t="shared" si="32"/>
        <v>#REF!</v>
      </c>
      <c r="BS23" s="5" t="e">
        <f t="shared" si="32"/>
        <v>#REF!</v>
      </c>
      <c r="BT23" s="5" t="e">
        <f t="shared" si="32"/>
        <v>#REF!</v>
      </c>
      <c r="BU23" s="5" t="e">
        <f t="shared" si="32"/>
        <v>#REF!</v>
      </c>
      <c r="BV23" s="5" t="e">
        <f t="shared" si="32"/>
        <v>#REF!</v>
      </c>
      <c r="BW23" s="5" t="e">
        <f t="shared" si="32"/>
        <v>#REF!</v>
      </c>
      <c r="BX23" s="5" t="e">
        <f t="shared" si="32"/>
        <v>#REF!</v>
      </c>
      <c r="BY23" s="5" t="e">
        <f t="shared" si="32"/>
        <v>#REF!</v>
      </c>
      <c r="BZ23" s="5" t="e">
        <f t="shared" si="32"/>
        <v>#REF!</v>
      </c>
      <c r="CA23" s="5" t="e">
        <f t="shared" si="32"/>
        <v>#REF!</v>
      </c>
      <c r="CB23" s="5" t="e">
        <f t="shared" si="32"/>
        <v>#REF!</v>
      </c>
      <c r="CC23" s="5" t="e">
        <f t="shared" si="32"/>
        <v>#REF!</v>
      </c>
      <c r="CD23" s="5" t="e">
        <f t="shared" si="32"/>
        <v>#REF!</v>
      </c>
      <c r="CE23" s="5" t="e">
        <f t="shared" si="32"/>
        <v>#REF!</v>
      </c>
      <c r="CF23" s="5" t="e">
        <f t="shared" si="32"/>
        <v>#REF!</v>
      </c>
      <c r="CG23" s="5" t="e">
        <f t="shared" si="32"/>
        <v>#REF!</v>
      </c>
      <c r="CH23" s="5" t="e">
        <f t="shared" si="32"/>
        <v>#REF!</v>
      </c>
      <c r="CI23" s="5" t="e">
        <f t="shared" si="32"/>
        <v>#REF!</v>
      </c>
      <c r="CJ23" s="5" t="e">
        <f t="shared" si="32"/>
        <v>#REF!</v>
      </c>
      <c r="CK23" s="5" t="e">
        <f t="shared" si="32"/>
        <v>#REF!</v>
      </c>
      <c r="CL23" s="5" t="e">
        <f t="shared" si="32"/>
        <v>#REF!</v>
      </c>
      <c r="CM23" s="5" t="e">
        <f t="shared" si="32"/>
        <v>#REF!</v>
      </c>
      <c r="CN23" s="5" t="e">
        <f t="shared" si="32"/>
        <v>#REF!</v>
      </c>
      <c r="CO23" s="5" t="e">
        <f t="shared" si="32"/>
        <v>#REF!</v>
      </c>
      <c r="CP23" s="5" t="e">
        <f t="shared" si="32"/>
        <v>#REF!</v>
      </c>
      <c r="CQ23" s="5" t="e">
        <f t="shared" si="32"/>
        <v>#REF!</v>
      </c>
      <c r="CR23" s="5" t="e">
        <f t="shared" si="32"/>
        <v>#REF!</v>
      </c>
      <c r="CS23" s="5" t="e">
        <f t="shared" si="32"/>
        <v>#REF!</v>
      </c>
      <c r="CT23" s="5" t="e">
        <f t="shared" si="32"/>
        <v>#REF!</v>
      </c>
      <c r="CU23" s="5" t="e">
        <f t="shared" si="32"/>
        <v>#REF!</v>
      </c>
      <c r="CV23" s="5" t="e">
        <f t="shared" si="32"/>
        <v>#REF!</v>
      </c>
      <c r="CW23" s="5" t="e">
        <f t="shared" si="32"/>
        <v>#REF!</v>
      </c>
      <c r="CX23" s="5" t="e">
        <f t="shared" si="32"/>
        <v>#REF!</v>
      </c>
      <c r="CY23" s="5" t="e">
        <f t="shared" si="32"/>
        <v>#REF!</v>
      </c>
      <c r="CZ23" s="5" t="e">
        <f t="shared" si="32"/>
        <v>#REF!</v>
      </c>
      <c r="DA23" s="5" t="e">
        <f t="shared" si="32"/>
        <v>#REF!</v>
      </c>
      <c r="DB23" s="5" t="e">
        <f t="shared" si="32"/>
        <v>#REF!</v>
      </c>
      <c r="DC23" s="5" t="e">
        <f t="shared" si="32"/>
        <v>#REF!</v>
      </c>
      <c r="DD23" s="5" t="e">
        <f t="shared" si="32"/>
        <v>#REF!</v>
      </c>
      <c r="DE23" s="5" t="e">
        <f t="shared" si="32"/>
        <v>#REF!</v>
      </c>
      <c r="DF23" s="5" t="e">
        <f t="shared" si="32"/>
        <v>#REF!</v>
      </c>
      <c r="DG23" s="5" t="e">
        <f t="shared" si="32"/>
        <v>#REF!</v>
      </c>
      <c r="DH23" s="5" t="e">
        <f t="shared" si="32"/>
        <v>#REF!</v>
      </c>
      <c r="DI23" s="5" t="e">
        <f t="shared" si="32"/>
        <v>#REF!</v>
      </c>
      <c r="DJ23" s="5" t="e">
        <f t="shared" si="32"/>
        <v>#REF!</v>
      </c>
      <c r="DK23" s="5" t="e">
        <f t="shared" si="32"/>
        <v>#REF!</v>
      </c>
      <c r="DL23" s="5" t="e">
        <f t="shared" si="32"/>
        <v>#REF!</v>
      </c>
      <c r="DM23" s="5" t="e">
        <f t="shared" si="32"/>
        <v>#REF!</v>
      </c>
      <c r="DN23" s="5" t="e">
        <f t="shared" si="32"/>
        <v>#REF!</v>
      </c>
      <c r="DO23" s="5" t="e">
        <f t="shared" si="32"/>
        <v>#REF!</v>
      </c>
      <c r="DP23" s="5" t="e">
        <f t="shared" si="32"/>
        <v>#REF!</v>
      </c>
      <c r="DQ23" s="5" t="e">
        <f t="shared" si="32"/>
        <v>#REF!</v>
      </c>
      <c r="DR23" s="5" t="e">
        <f t="shared" si="32"/>
        <v>#REF!</v>
      </c>
      <c r="DS23" s="5" t="e">
        <f t="shared" si="32"/>
        <v>#REF!</v>
      </c>
      <c r="DT23" s="5" t="e">
        <f t="shared" si="32"/>
        <v>#REF!</v>
      </c>
      <c r="DU23" s="5" t="e">
        <f t="shared" si="32"/>
        <v>#REF!</v>
      </c>
      <c r="DV23" s="5" t="e">
        <f t="shared" si="32"/>
        <v>#REF!</v>
      </c>
      <c r="DW23" s="5" t="e">
        <f t="shared" si="32"/>
        <v>#REF!</v>
      </c>
      <c r="DX23" s="5" t="e">
        <f t="shared" si="32"/>
        <v>#REF!</v>
      </c>
      <c r="DY23" s="5" t="e">
        <f t="shared" si="32"/>
        <v>#REF!</v>
      </c>
      <c r="DZ23" s="5" t="e">
        <f t="shared" si="32"/>
        <v>#REF!</v>
      </c>
      <c r="EA23" s="5" t="e">
        <f t="shared" si="32"/>
        <v>#REF!</v>
      </c>
      <c r="EB23" s="5" t="e">
        <f t="shared" si="32"/>
        <v>#REF!</v>
      </c>
      <c r="EC23" s="5" t="e">
        <f t="shared" si="32"/>
        <v>#REF!</v>
      </c>
      <c r="ED23" s="5" t="e">
        <f t="shared" si="32"/>
        <v>#REF!</v>
      </c>
      <c r="EE23" s="5" t="e">
        <f t="shared" si="32"/>
        <v>#REF!</v>
      </c>
      <c r="EF23" s="5" t="e">
        <f t="shared" si="32"/>
        <v>#REF!</v>
      </c>
      <c r="EG23" s="5" t="e">
        <f t="shared" si="32"/>
        <v>#REF!</v>
      </c>
      <c r="EH23" s="5" t="e">
        <f t="shared" si="32"/>
        <v>#REF!</v>
      </c>
      <c r="EI23" s="5" t="e">
        <f t="shared" si="32"/>
        <v>#REF!</v>
      </c>
      <c r="EJ23" s="5" t="e">
        <f t="shared" si="32"/>
        <v>#REF!</v>
      </c>
      <c r="EK23" s="5" t="e">
        <f t="shared" si="32"/>
        <v>#REF!</v>
      </c>
      <c r="EL23" s="5" t="e">
        <f t="shared" si="32"/>
        <v>#REF!</v>
      </c>
      <c r="EM23" s="5" t="e">
        <f t="shared" si="32"/>
        <v>#REF!</v>
      </c>
      <c r="EN23" s="5" t="e">
        <f t="shared" si="32"/>
        <v>#REF!</v>
      </c>
      <c r="EO23" s="5" t="e">
        <f t="shared" si="32"/>
        <v>#REF!</v>
      </c>
      <c r="EP23" s="5" t="e">
        <f t="shared" si="32"/>
        <v>#REF!</v>
      </c>
      <c r="EQ23" s="5" t="e">
        <f t="shared" si="32"/>
        <v>#REF!</v>
      </c>
      <c r="ER23" s="5" t="e">
        <f t="shared" si="32"/>
        <v>#REF!</v>
      </c>
      <c r="ES23" s="5" t="e">
        <f t="shared" si="32"/>
        <v>#REF!</v>
      </c>
      <c r="ET23" s="5" t="e">
        <f t="shared" si="32"/>
        <v>#REF!</v>
      </c>
      <c r="EU23" s="5" t="e">
        <f t="shared" si="32"/>
        <v>#REF!</v>
      </c>
      <c r="EV23" s="5" t="e">
        <f t="shared" si="32"/>
        <v>#REF!</v>
      </c>
      <c r="EW23" s="5" t="e">
        <f t="shared" si="32"/>
        <v>#REF!</v>
      </c>
      <c r="EX23" s="5" t="e">
        <f t="shared" si="32"/>
        <v>#REF!</v>
      </c>
      <c r="EY23" s="5" t="e">
        <f t="shared" si="32"/>
        <v>#REF!</v>
      </c>
      <c r="EZ23" s="5" t="e">
        <f t="shared" si="32"/>
        <v>#REF!</v>
      </c>
      <c r="FA23" s="5" t="e">
        <f t="shared" si="32"/>
        <v>#REF!</v>
      </c>
      <c r="FB23" s="5" t="e">
        <f t="shared" si="32"/>
        <v>#REF!</v>
      </c>
      <c r="FC23" s="5" t="e">
        <f t="shared" si="32"/>
        <v>#REF!</v>
      </c>
      <c r="FD23" s="5" t="e">
        <f t="shared" si="32"/>
        <v>#REF!</v>
      </c>
      <c r="FE23" s="5" t="e">
        <f t="shared" si="32"/>
        <v>#REF!</v>
      </c>
      <c r="FF23" s="5" t="e">
        <f t="shared" si="32"/>
        <v>#REF!</v>
      </c>
      <c r="FG23" s="5" t="e">
        <f t="shared" si="32"/>
        <v>#REF!</v>
      </c>
      <c r="FH23" s="5" t="e">
        <f t="shared" si="32"/>
        <v>#REF!</v>
      </c>
      <c r="FI23" s="5" t="e">
        <f t="shared" si="32"/>
        <v>#REF!</v>
      </c>
      <c r="FJ23" s="5" t="e">
        <f t="shared" si="32"/>
        <v>#REF!</v>
      </c>
      <c r="FK23" s="5" t="e">
        <f t="shared" si="32"/>
        <v>#REF!</v>
      </c>
      <c r="FL23" s="5" t="e">
        <f t="shared" si="32"/>
        <v>#REF!</v>
      </c>
      <c r="FM23" s="5" t="e">
        <f t="shared" si="32"/>
        <v>#REF!</v>
      </c>
      <c r="FN23" s="5" t="e">
        <f t="shared" si="32"/>
        <v>#REF!</v>
      </c>
      <c r="FO23" s="5" t="e">
        <f t="shared" si="32"/>
        <v>#REF!</v>
      </c>
      <c r="FP23" s="5" t="e">
        <f t="shared" si="32"/>
        <v>#REF!</v>
      </c>
      <c r="FQ23" s="5" t="e">
        <f t="shared" si="32"/>
        <v>#REF!</v>
      </c>
      <c r="FR23" s="5" t="e">
        <f t="shared" si="32"/>
        <v>#REF!</v>
      </c>
      <c r="FS23" s="5" t="e">
        <f t="shared" si="32"/>
        <v>#REF!</v>
      </c>
      <c r="FT23" s="5" t="e">
        <f t="shared" si="32"/>
        <v>#REF!</v>
      </c>
      <c r="FU23" s="5" t="e">
        <f t="shared" si="32"/>
        <v>#REF!</v>
      </c>
      <c r="FV23" s="5" t="e">
        <f t="shared" si="32"/>
        <v>#REF!</v>
      </c>
      <c r="FW23" s="5" t="e">
        <f t="shared" si="32"/>
        <v>#REF!</v>
      </c>
      <c r="FX23" s="5" t="e">
        <f t="shared" si="32"/>
        <v>#REF!</v>
      </c>
      <c r="FY23" s="5" t="e">
        <f t="shared" si="32"/>
        <v>#REF!</v>
      </c>
      <c r="FZ23" s="5" t="e">
        <f t="shared" si="32"/>
        <v>#REF!</v>
      </c>
      <c r="GA23" s="5" t="e">
        <f t="shared" si="32"/>
        <v>#REF!</v>
      </c>
      <c r="GB23" s="5" t="e">
        <f t="shared" si="32"/>
        <v>#REF!</v>
      </c>
      <c r="GC23" s="5" t="e">
        <f t="shared" si="32"/>
        <v>#REF!</v>
      </c>
      <c r="GD23" s="5" t="e">
        <f t="shared" si="32"/>
        <v>#REF!</v>
      </c>
      <c r="GE23" s="5" t="e">
        <f t="shared" si="32"/>
        <v>#REF!</v>
      </c>
      <c r="GF23" s="5" t="e">
        <f t="shared" si="32"/>
        <v>#REF!</v>
      </c>
      <c r="GG23" s="5" t="e">
        <f t="shared" si="32"/>
        <v>#REF!</v>
      </c>
      <c r="GH23" s="5" t="e">
        <f t="shared" si="32"/>
        <v>#REF!</v>
      </c>
      <c r="GI23" s="5" t="e">
        <f t="shared" si="32"/>
        <v>#REF!</v>
      </c>
      <c r="GJ23" s="5" t="e">
        <f t="shared" si="32"/>
        <v>#REF!</v>
      </c>
      <c r="GK23" s="5" t="e">
        <f t="shared" si="32"/>
        <v>#REF!</v>
      </c>
      <c r="GL23" s="5" t="e">
        <f t="shared" si="32"/>
        <v>#REF!</v>
      </c>
      <c r="GM23" s="5" t="e">
        <f t="shared" si="32"/>
        <v>#REF!</v>
      </c>
      <c r="GN23" s="5" t="e">
        <f t="shared" si="32"/>
        <v>#REF!</v>
      </c>
      <c r="GO23" s="5" t="e">
        <f t="shared" si="32"/>
        <v>#REF!</v>
      </c>
      <c r="GP23" s="5" t="e">
        <f t="shared" si="32"/>
        <v>#REF!</v>
      </c>
      <c r="GQ23" s="5" t="e">
        <f t="shared" si="32"/>
        <v>#REF!</v>
      </c>
      <c r="GR23" s="5" t="e">
        <f t="shared" si="32"/>
        <v>#REF!</v>
      </c>
      <c r="GS23" s="5" t="e">
        <f t="shared" si="32"/>
        <v>#REF!</v>
      </c>
      <c r="GT23" s="5" t="e">
        <f t="shared" si="32"/>
        <v>#REF!</v>
      </c>
      <c r="GU23" s="5" t="e">
        <f t="shared" si="32"/>
        <v>#REF!</v>
      </c>
      <c r="GV23" s="5" t="e">
        <f t="shared" si="32"/>
        <v>#REF!</v>
      </c>
      <c r="GW23" s="5" t="e">
        <f t="shared" si="32"/>
        <v>#REF!</v>
      </c>
      <c r="GX23" s="5" t="e">
        <f t="shared" si="32"/>
        <v>#REF!</v>
      </c>
      <c r="GY23" s="5" t="e">
        <f t="shared" si="32"/>
        <v>#REF!</v>
      </c>
      <c r="GZ23" s="5" t="e">
        <f t="shared" si="32"/>
        <v>#REF!</v>
      </c>
      <c r="HA23" s="5" t="e">
        <f t="shared" si="32"/>
        <v>#REF!</v>
      </c>
      <c r="HB23" s="5" t="e">
        <f t="shared" si="32"/>
        <v>#REF!</v>
      </c>
      <c r="HC23" s="5" t="e">
        <f t="shared" si="32"/>
        <v>#REF!</v>
      </c>
      <c r="HD23" s="5" t="e">
        <f t="shared" si="32"/>
        <v>#REF!</v>
      </c>
      <c r="HE23" s="5" t="e">
        <f t="shared" si="32"/>
        <v>#REF!</v>
      </c>
      <c r="HF23" s="5" t="e">
        <f t="shared" si="32"/>
        <v>#REF!</v>
      </c>
      <c r="HG23" s="5" t="str">
        <f t="shared" ref="HG23:HO23" si="33">IF(OR(ISBLANK(HG$6),COUNTIF(HG$1:HG$13,$B23)=0),"",IF(OR(AND(COUNTIF(HG$2:HG$6,$B23)=1,HG$7&gt;HG$8),AND(COUNTIF(HG$2:HG$6,$B23)=0,HG$7&lt;HG$8)),1,0))</f>
        <v/>
      </c>
      <c r="HH23" s="5" t="str">
        <f t="shared" si="33"/>
        <v/>
      </c>
      <c r="HI23" s="5" t="str">
        <f t="shared" si="33"/>
        <v/>
      </c>
      <c r="HJ23" s="5" t="str">
        <f t="shared" si="33"/>
        <v/>
      </c>
      <c r="HK23" s="5" t="str">
        <f t="shared" si="33"/>
        <v/>
      </c>
      <c r="HL23" s="5" t="str">
        <f t="shared" si="33"/>
        <v/>
      </c>
      <c r="HM23" s="5" t="str">
        <f t="shared" si="33"/>
        <v/>
      </c>
      <c r="HN23" s="5" t="str">
        <f t="shared" si="33"/>
        <v/>
      </c>
      <c r="HO23" s="5" t="str">
        <f t="shared" si="33"/>
        <v/>
      </c>
    </row>
    <row r="24" spans="1:223" ht="15.75" customHeight="1" x14ac:dyDescent="0.25">
      <c r="A24" s="23" t="e">
        <f t="shared" si="19"/>
        <v>#REF!</v>
      </c>
      <c r="B24" s="1" t="e">
        <f>IF(#REF!="","",#REF!)</f>
        <v>#REF!</v>
      </c>
      <c r="C24" s="1" t="e">
        <f t="shared" si="10"/>
        <v>#REF!</v>
      </c>
      <c r="D24" s="3" t="e">
        <f t="shared" si="11"/>
        <v>#REF!</v>
      </c>
      <c r="E24" s="4" t="e">
        <f t="shared" si="12"/>
        <v>#REF!</v>
      </c>
      <c r="F24" s="3" t="e">
        <f t="shared" si="13"/>
        <v>#REF!</v>
      </c>
      <c r="G24" s="4" t="e">
        <f t="shared" si="14"/>
        <v>#REF!</v>
      </c>
      <c r="H24" s="4" t="e">
        <f t="shared" si="15"/>
        <v>#REF!</v>
      </c>
      <c r="I24" s="4" t="e">
        <f t="shared" si="16"/>
        <v>#REF!</v>
      </c>
      <c r="J24" s="5">
        <v>4.7</v>
      </c>
      <c r="K24" s="5"/>
      <c r="L24" s="5"/>
      <c r="P24" s="5" t="e">
        <f t="shared" ref="P24:HF24" si="34">IF(OR(ISBLANK(P$6),COUNTIF(P$1:P$13,$B24)=0,$B24=0,$B24=""),"",IF(COUNTIF(P$2:P$6,$B24)=1,P$7,P$8))</f>
        <v>#REF!</v>
      </c>
      <c r="Q24" s="5" t="e">
        <f t="shared" si="34"/>
        <v>#REF!</v>
      </c>
      <c r="R24" s="5" t="e">
        <f t="shared" si="34"/>
        <v>#REF!</v>
      </c>
      <c r="S24" s="5" t="e">
        <f t="shared" si="34"/>
        <v>#REF!</v>
      </c>
      <c r="T24" s="5" t="e">
        <f t="shared" si="34"/>
        <v>#REF!</v>
      </c>
      <c r="U24" s="5" t="e">
        <f t="shared" si="34"/>
        <v>#REF!</v>
      </c>
      <c r="V24" s="5" t="e">
        <f t="shared" si="34"/>
        <v>#REF!</v>
      </c>
      <c r="W24" s="5" t="e">
        <f t="shared" si="34"/>
        <v>#REF!</v>
      </c>
      <c r="X24" s="5" t="e">
        <f t="shared" si="34"/>
        <v>#REF!</v>
      </c>
      <c r="Y24" s="5" t="e">
        <f t="shared" si="34"/>
        <v>#REF!</v>
      </c>
      <c r="Z24" s="5" t="e">
        <f t="shared" si="34"/>
        <v>#REF!</v>
      </c>
      <c r="AA24" s="5" t="e">
        <f t="shared" si="34"/>
        <v>#REF!</v>
      </c>
      <c r="AB24" s="5" t="e">
        <f t="shared" si="34"/>
        <v>#REF!</v>
      </c>
      <c r="AC24" s="5" t="e">
        <f t="shared" si="34"/>
        <v>#REF!</v>
      </c>
      <c r="AD24" s="5" t="e">
        <f t="shared" si="34"/>
        <v>#REF!</v>
      </c>
      <c r="AE24" s="5" t="e">
        <f t="shared" si="34"/>
        <v>#REF!</v>
      </c>
      <c r="AF24" s="5" t="e">
        <f t="shared" si="34"/>
        <v>#REF!</v>
      </c>
      <c r="AG24" s="5" t="e">
        <f t="shared" si="34"/>
        <v>#REF!</v>
      </c>
      <c r="AH24" s="5" t="e">
        <f t="shared" si="34"/>
        <v>#REF!</v>
      </c>
      <c r="AI24" s="5" t="e">
        <f t="shared" si="34"/>
        <v>#REF!</v>
      </c>
      <c r="AJ24" s="5" t="e">
        <f t="shared" si="34"/>
        <v>#REF!</v>
      </c>
      <c r="AK24" s="5" t="e">
        <f t="shared" si="34"/>
        <v>#REF!</v>
      </c>
      <c r="AL24" s="5" t="e">
        <f t="shared" si="34"/>
        <v>#REF!</v>
      </c>
      <c r="AM24" s="5" t="e">
        <f t="shared" si="34"/>
        <v>#REF!</v>
      </c>
      <c r="AN24" s="5" t="e">
        <f t="shared" si="34"/>
        <v>#REF!</v>
      </c>
      <c r="AO24" s="5" t="e">
        <f t="shared" si="34"/>
        <v>#REF!</v>
      </c>
      <c r="AP24" s="5" t="e">
        <f t="shared" si="34"/>
        <v>#REF!</v>
      </c>
      <c r="AQ24" s="5" t="e">
        <f t="shared" si="34"/>
        <v>#REF!</v>
      </c>
      <c r="AR24" s="5" t="e">
        <f t="shared" si="34"/>
        <v>#REF!</v>
      </c>
      <c r="AS24" s="5" t="e">
        <f t="shared" si="34"/>
        <v>#REF!</v>
      </c>
      <c r="AT24" s="5" t="e">
        <f t="shared" si="34"/>
        <v>#REF!</v>
      </c>
      <c r="AU24" s="5" t="e">
        <f t="shared" si="34"/>
        <v>#REF!</v>
      </c>
      <c r="AV24" s="5" t="e">
        <f t="shared" si="34"/>
        <v>#REF!</v>
      </c>
      <c r="AW24" s="5" t="e">
        <f t="shared" si="34"/>
        <v>#REF!</v>
      </c>
      <c r="AX24" s="5" t="e">
        <f t="shared" si="34"/>
        <v>#REF!</v>
      </c>
      <c r="AY24" s="5" t="e">
        <f t="shared" si="34"/>
        <v>#REF!</v>
      </c>
      <c r="AZ24" s="5" t="e">
        <f t="shared" si="34"/>
        <v>#REF!</v>
      </c>
      <c r="BA24" s="5" t="e">
        <f t="shared" si="34"/>
        <v>#REF!</v>
      </c>
      <c r="BB24" s="5" t="e">
        <f t="shared" si="34"/>
        <v>#REF!</v>
      </c>
      <c r="BC24" s="5" t="e">
        <f t="shared" si="34"/>
        <v>#REF!</v>
      </c>
      <c r="BD24" s="5" t="e">
        <f t="shared" si="34"/>
        <v>#REF!</v>
      </c>
      <c r="BE24" s="5" t="e">
        <f t="shared" si="34"/>
        <v>#REF!</v>
      </c>
      <c r="BF24" s="5" t="e">
        <f t="shared" si="34"/>
        <v>#REF!</v>
      </c>
      <c r="BG24" s="5" t="e">
        <f t="shared" si="34"/>
        <v>#REF!</v>
      </c>
      <c r="BH24" s="5" t="e">
        <f t="shared" si="34"/>
        <v>#REF!</v>
      </c>
      <c r="BI24" s="5" t="e">
        <f t="shared" si="34"/>
        <v>#REF!</v>
      </c>
      <c r="BJ24" s="5" t="e">
        <f t="shared" si="34"/>
        <v>#REF!</v>
      </c>
      <c r="BK24" s="5" t="e">
        <f t="shared" si="34"/>
        <v>#REF!</v>
      </c>
      <c r="BL24" s="5" t="e">
        <f t="shared" si="34"/>
        <v>#REF!</v>
      </c>
      <c r="BM24" s="5" t="e">
        <f t="shared" si="34"/>
        <v>#REF!</v>
      </c>
      <c r="BN24" s="5" t="e">
        <f t="shared" si="34"/>
        <v>#REF!</v>
      </c>
      <c r="BO24" s="5" t="e">
        <f t="shared" si="34"/>
        <v>#REF!</v>
      </c>
      <c r="BP24" s="5" t="e">
        <f t="shared" si="34"/>
        <v>#REF!</v>
      </c>
      <c r="BQ24" s="5" t="e">
        <f t="shared" si="34"/>
        <v>#REF!</v>
      </c>
      <c r="BR24" s="5" t="e">
        <f t="shared" si="34"/>
        <v>#REF!</v>
      </c>
      <c r="BS24" s="5" t="e">
        <f t="shared" si="34"/>
        <v>#REF!</v>
      </c>
      <c r="BT24" s="5" t="e">
        <f t="shared" si="34"/>
        <v>#REF!</v>
      </c>
      <c r="BU24" s="5" t="e">
        <f t="shared" si="34"/>
        <v>#REF!</v>
      </c>
      <c r="BV24" s="5" t="e">
        <f t="shared" si="34"/>
        <v>#REF!</v>
      </c>
      <c r="BW24" s="5" t="e">
        <f t="shared" si="34"/>
        <v>#REF!</v>
      </c>
      <c r="BX24" s="5" t="e">
        <f t="shared" si="34"/>
        <v>#REF!</v>
      </c>
      <c r="BY24" s="5" t="e">
        <f t="shared" si="34"/>
        <v>#REF!</v>
      </c>
      <c r="BZ24" s="5" t="e">
        <f t="shared" si="34"/>
        <v>#REF!</v>
      </c>
      <c r="CA24" s="5" t="e">
        <f t="shared" si="34"/>
        <v>#REF!</v>
      </c>
      <c r="CB24" s="5" t="e">
        <f t="shared" si="34"/>
        <v>#REF!</v>
      </c>
      <c r="CC24" s="5" t="e">
        <f t="shared" si="34"/>
        <v>#REF!</v>
      </c>
      <c r="CD24" s="5" t="e">
        <f t="shared" si="34"/>
        <v>#REF!</v>
      </c>
      <c r="CE24" s="5" t="e">
        <f t="shared" si="34"/>
        <v>#REF!</v>
      </c>
      <c r="CF24" s="5" t="e">
        <f t="shared" si="34"/>
        <v>#REF!</v>
      </c>
      <c r="CG24" s="5" t="e">
        <f t="shared" si="34"/>
        <v>#REF!</v>
      </c>
      <c r="CH24" s="5" t="e">
        <f t="shared" si="34"/>
        <v>#REF!</v>
      </c>
      <c r="CI24" s="5" t="e">
        <f t="shared" si="34"/>
        <v>#REF!</v>
      </c>
      <c r="CJ24" s="5" t="e">
        <f t="shared" si="34"/>
        <v>#REF!</v>
      </c>
      <c r="CK24" s="5" t="e">
        <f t="shared" si="34"/>
        <v>#REF!</v>
      </c>
      <c r="CL24" s="5" t="e">
        <f t="shared" si="34"/>
        <v>#REF!</v>
      </c>
      <c r="CM24" s="5" t="e">
        <f t="shared" si="34"/>
        <v>#REF!</v>
      </c>
      <c r="CN24" s="5" t="e">
        <f t="shared" si="34"/>
        <v>#REF!</v>
      </c>
      <c r="CO24" s="5" t="e">
        <f t="shared" si="34"/>
        <v>#REF!</v>
      </c>
      <c r="CP24" s="5" t="e">
        <f t="shared" si="34"/>
        <v>#REF!</v>
      </c>
      <c r="CQ24" s="5" t="e">
        <f t="shared" si="34"/>
        <v>#REF!</v>
      </c>
      <c r="CR24" s="5" t="e">
        <f t="shared" si="34"/>
        <v>#REF!</v>
      </c>
      <c r="CS24" s="5" t="e">
        <f t="shared" si="34"/>
        <v>#REF!</v>
      </c>
      <c r="CT24" s="5" t="e">
        <f t="shared" si="34"/>
        <v>#REF!</v>
      </c>
      <c r="CU24" s="5" t="e">
        <f t="shared" si="34"/>
        <v>#REF!</v>
      </c>
      <c r="CV24" s="5" t="e">
        <f t="shared" si="34"/>
        <v>#REF!</v>
      </c>
      <c r="CW24" s="5" t="e">
        <f t="shared" si="34"/>
        <v>#REF!</v>
      </c>
      <c r="CX24" s="5" t="e">
        <f t="shared" si="34"/>
        <v>#REF!</v>
      </c>
      <c r="CY24" s="5" t="e">
        <f t="shared" si="34"/>
        <v>#REF!</v>
      </c>
      <c r="CZ24" s="5" t="e">
        <f t="shared" si="34"/>
        <v>#REF!</v>
      </c>
      <c r="DA24" s="5" t="e">
        <f t="shared" si="34"/>
        <v>#REF!</v>
      </c>
      <c r="DB24" s="5" t="e">
        <f t="shared" si="34"/>
        <v>#REF!</v>
      </c>
      <c r="DC24" s="5" t="e">
        <f t="shared" si="34"/>
        <v>#REF!</v>
      </c>
      <c r="DD24" s="5" t="e">
        <f t="shared" si="34"/>
        <v>#REF!</v>
      </c>
      <c r="DE24" s="5" t="e">
        <f t="shared" si="34"/>
        <v>#REF!</v>
      </c>
      <c r="DF24" s="5" t="e">
        <f t="shared" si="34"/>
        <v>#REF!</v>
      </c>
      <c r="DG24" s="5" t="e">
        <f t="shared" si="34"/>
        <v>#REF!</v>
      </c>
      <c r="DH24" s="5" t="e">
        <f t="shared" si="34"/>
        <v>#REF!</v>
      </c>
      <c r="DI24" s="5" t="e">
        <f t="shared" si="34"/>
        <v>#REF!</v>
      </c>
      <c r="DJ24" s="5" t="e">
        <f t="shared" si="34"/>
        <v>#REF!</v>
      </c>
      <c r="DK24" s="5" t="e">
        <f t="shared" si="34"/>
        <v>#REF!</v>
      </c>
      <c r="DL24" s="5" t="e">
        <f t="shared" si="34"/>
        <v>#REF!</v>
      </c>
      <c r="DM24" s="5" t="e">
        <f t="shared" si="34"/>
        <v>#REF!</v>
      </c>
      <c r="DN24" s="5" t="e">
        <f t="shared" si="34"/>
        <v>#REF!</v>
      </c>
      <c r="DO24" s="5" t="e">
        <f t="shared" si="34"/>
        <v>#REF!</v>
      </c>
      <c r="DP24" s="5" t="e">
        <f t="shared" si="34"/>
        <v>#REF!</v>
      </c>
      <c r="DQ24" s="5" t="e">
        <f t="shared" si="34"/>
        <v>#REF!</v>
      </c>
      <c r="DR24" s="5" t="e">
        <f t="shared" si="34"/>
        <v>#REF!</v>
      </c>
      <c r="DS24" s="5" t="e">
        <f t="shared" si="34"/>
        <v>#REF!</v>
      </c>
      <c r="DT24" s="5" t="e">
        <f t="shared" si="34"/>
        <v>#REF!</v>
      </c>
      <c r="DU24" s="5" t="e">
        <f t="shared" si="34"/>
        <v>#REF!</v>
      </c>
      <c r="DV24" s="5" t="e">
        <f t="shared" si="34"/>
        <v>#REF!</v>
      </c>
      <c r="DW24" s="5" t="e">
        <f t="shared" si="34"/>
        <v>#REF!</v>
      </c>
      <c r="DX24" s="5" t="e">
        <f t="shared" si="34"/>
        <v>#REF!</v>
      </c>
      <c r="DY24" s="5" t="e">
        <f t="shared" si="34"/>
        <v>#REF!</v>
      </c>
      <c r="DZ24" s="5" t="e">
        <f t="shared" si="34"/>
        <v>#REF!</v>
      </c>
      <c r="EA24" s="5" t="e">
        <f t="shared" si="34"/>
        <v>#REF!</v>
      </c>
      <c r="EB24" s="5" t="e">
        <f t="shared" si="34"/>
        <v>#REF!</v>
      </c>
      <c r="EC24" s="5" t="e">
        <f t="shared" si="34"/>
        <v>#REF!</v>
      </c>
      <c r="ED24" s="5" t="e">
        <f t="shared" si="34"/>
        <v>#REF!</v>
      </c>
      <c r="EE24" s="5" t="e">
        <f t="shared" si="34"/>
        <v>#REF!</v>
      </c>
      <c r="EF24" s="5" t="e">
        <f t="shared" si="34"/>
        <v>#REF!</v>
      </c>
      <c r="EG24" s="5" t="e">
        <f t="shared" si="34"/>
        <v>#REF!</v>
      </c>
      <c r="EH24" s="5" t="e">
        <f t="shared" si="34"/>
        <v>#REF!</v>
      </c>
      <c r="EI24" s="5" t="e">
        <f t="shared" si="34"/>
        <v>#REF!</v>
      </c>
      <c r="EJ24" s="5" t="e">
        <f t="shared" si="34"/>
        <v>#REF!</v>
      </c>
      <c r="EK24" s="5" t="e">
        <f t="shared" si="34"/>
        <v>#REF!</v>
      </c>
      <c r="EL24" s="5" t="e">
        <f t="shared" si="34"/>
        <v>#REF!</v>
      </c>
      <c r="EM24" s="5" t="e">
        <f t="shared" si="34"/>
        <v>#REF!</v>
      </c>
      <c r="EN24" s="5" t="e">
        <f t="shared" si="34"/>
        <v>#REF!</v>
      </c>
      <c r="EO24" s="5" t="e">
        <f t="shared" si="34"/>
        <v>#REF!</v>
      </c>
      <c r="EP24" s="5" t="e">
        <f t="shared" si="34"/>
        <v>#REF!</v>
      </c>
      <c r="EQ24" s="5" t="e">
        <f t="shared" si="34"/>
        <v>#REF!</v>
      </c>
      <c r="ER24" s="5" t="e">
        <f t="shared" si="34"/>
        <v>#REF!</v>
      </c>
      <c r="ES24" s="5" t="e">
        <f t="shared" si="34"/>
        <v>#REF!</v>
      </c>
      <c r="ET24" s="5" t="e">
        <f t="shared" si="34"/>
        <v>#REF!</v>
      </c>
      <c r="EU24" s="5" t="e">
        <f t="shared" si="34"/>
        <v>#REF!</v>
      </c>
      <c r="EV24" s="5" t="e">
        <f t="shared" si="34"/>
        <v>#REF!</v>
      </c>
      <c r="EW24" s="5" t="e">
        <f t="shared" si="34"/>
        <v>#REF!</v>
      </c>
      <c r="EX24" s="5" t="e">
        <f t="shared" si="34"/>
        <v>#REF!</v>
      </c>
      <c r="EY24" s="5" t="e">
        <f t="shared" si="34"/>
        <v>#REF!</v>
      </c>
      <c r="EZ24" s="5" t="e">
        <f t="shared" si="34"/>
        <v>#REF!</v>
      </c>
      <c r="FA24" s="5" t="e">
        <f t="shared" si="34"/>
        <v>#REF!</v>
      </c>
      <c r="FB24" s="5" t="e">
        <f t="shared" si="34"/>
        <v>#REF!</v>
      </c>
      <c r="FC24" s="5" t="e">
        <f t="shared" si="34"/>
        <v>#REF!</v>
      </c>
      <c r="FD24" s="5" t="e">
        <f t="shared" si="34"/>
        <v>#REF!</v>
      </c>
      <c r="FE24" s="5" t="e">
        <f t="shared" si="34"/>
        <v>#REF!</v>
      </c>
      <c r="FF24" s="5" t="e">
        <f t="shared" si="34"/>
        <v>#REF!</v>
      </c>
      <c r="FG24" s="5" t="e">
        <f t="shared" si="34"/>
        <v>#REF!</v>
      </c>
      <c r="FH24" s="5" t="e">
        <f t="shared" si="34"/>
        <v>#REF!</v>
      </c>
      <c r="FI24" s="5" t="e">
        <f t="shared" si="34"/>
        <v>#REF!</v>
      </c>
      <c r="FJ24" s="5" t="e">
        <f t="shared" si="34"/>
        <v>#REF!</v>
      </c>
      <c r="FK24" s="5" t="e">
        <f t="shared" si="34"/>
        <v>#REF!</v>
      </c>
      <c r="FL24" s="5" t="e">
        <f t="shared" si="34"/>
        <v>#REF!</v>
      </c>
      <c r="FM24" s="5" t="e">
        <f t="shared" si="34"/>
        <v>#REF!</v>
      </c>
      <c r="FN24" s="5" t="e">
        <f t="shared" si="34"/>
        <v>#REF!</v>
      </c>
      <c r="FO24" s="5" t="e">
        <f t="shared" si="34"/>
        <v>#REF!</v>
      </c>
      <c r="FP24" s="5" t="e">
        <f t="shared" si="34"/>
        <v>#REF!</v>
      </c>
      <c r="FQ24" s="5" t="e">
        <f t="shared" si="34"/>
        <v>#REF!</v>
      </c>
      <c r="FR24" s="5" t="e">
        <f t="shared" si="34"/>
        <v>#REF!</v>
      </c>
      <c r="FS24" s="5" t="e">
        <f t="shared" si="34"/>
        <v>#REF!</v>
      </c>
      <c r="FT24" s="5" t="e">
        <f t="shared" si="34"/>
        <v>#REF!</v>
      </c>
      <c r="FU24" s="5" t="e">
        <f t="shared" si="34"/>
        <v>#REF!</v>
      </c>
      <c r="FV24" s="5" t="e">
        <f t="shared" si="34"/>
        <v>#REF!</v>
      </c>
      <c r="FW24" s="5" t="e">
        <f t="shared" si="34"/>
        <v>#REF!</v>
      </c>
      <c r="FX24" s="5" t="e">
        <f t="shared" si="34"/>
        <v>#REF!</v>
      </c>
      <c r="FY24" s="5" t="e">
        <f t="shared" si="34"/>
        <v>#REF!</v>
      </c>
      <c r="FZ24" s="5" t="e">
        <f t="shared" si="34"/>
        <v>#REF!</v>
      </c>
      <c r="GA24" s="5" t="e">
        <f t="shared" si="34"/>
        <v>#REF!</v>
      </c>
      <c r="GB24" s="5" t="e">
        <f t="shared" si="34"/>
        <v>#REF!</v>
      </c>
      <c r="GC24" s="5" t="e">
        <f t="shared" si="34"/>
        <v>#REF!</v>
      </c>
      <c r="GD24" s="5" t="e">
        <f t="shared" si="34"/>
        <v>#REF!</v>
      </c>
      <c r="GE24" s="5" t="e">
        <f t="shared" si="34"/>
        <v>#REF!</v>
      </c>
      <c r="GF24" s="5" t="e">
        <f t="shared" si="34"/>
        <v>#REF!</v>
      </c>
      <c r="GG24" s="5" t="e">
        <f t="shared" si="34"/>
        <v>#REF!</v>
      </c>
      <c r="GH24" s="5" t="e">
        <f t="shared" si="34"/>
        <v>#REF!</v>
      </c>
      <c r="GI24" s="5" t="e">
        <f t="shared" si="34"/>
        <v>#REF!</v>
      </c>
      <c r="GJ24" s="5" t="e">
        <f t="shared" si="34"/>
        <v>#REF!</v>
      </c>
      <c r="GK24" s="5" t="e">
        <f t="shared" si="34"/>
        <v>#REF!</v>
      </c>
      <c r="GL24" s="5" t="e">
        <f t="shared" si="34"/>
        <v>#REF!</v>
      </c>
      <c r="GM24" s="5" t="e">
        <f t="shared" si="34"/>
        <v>#REF!</v>
      </c>
      <c r="GN24" s="5" t="e">
        <f t="shared" si="34"/>
        <v>#REF!</v>
      </c>
      <c r="GO24" s="5" t="e">
        <f t="shared" si="34"/>
        <v>#REF!</v>
      </c>
      <c r="GP24" s="5" t="e">
        <f t="shared" si="34"/>
        <v>#REF!</v>
      </c>
      <c r="GQ24" s="5" t="e">
        <f t="shared" si="34"/>
        <v>#REF!</v>
      </c>
      <c r="GR24" s="5" t="e">
        <f t="shared" si="34"/>
        <v>#REF!</v>
      </c>
      <c r="GS24" s="5" t="e">
        <f t="shared" si="34"/>
        <v>#REF!</v>
      </c>
      <c r="GT24" s="5" t="e">
        <f t="shared" si="34"/>
        <v>#REF!</v>
      </c>
      <c r="GU24" s="5" t="e">
        <f t="shared" si="34"/>
        <v>#REF!</v>
      </c>
      <c r="GV24" s="5" t="e">
        <f t="shared" si="34"/>
        <v>#REF!</v>
      </c>
      <c r="GW24" s="5" t="e">
        <f t="shared" si="34"/>
        <v>#REF!</v>
      </c>
      <c r="GX24" s="5" t="e">
        <f t="shared" si="34"/>
        <v>#REF!</v>
      </c>
      <c r="GY24" s="5" t="e">
        <f t="shared" si="34"/>
        <v>#REF!</v>
      </c>
      <c r="GZ24" s="5" t="e">
        <f t="shared" si="34"/>
        <v>#REF!</v>
      </c>
      <c r="HA24" s="5" t="e">
        <f t="shared" si="34"/>
        <v>#REF!</v>
      </c>
      <c r="HB24" s="5" t="e">
        <f t="shared" si="34"/>
        <v>#REF!</v>
      </c>
      <c r="HC24" s="5" t="e">
        <f t="shared" si="34"/>
        <v>#REF!</v>
      </c>
      <c r="HD24" s="5" t="e">
        <f t="shared" si="34"/>
        <v>#REF!</v>
      </c>
      <c r="HE24" s="5" t="e">
        <f t="shared" si="34"/>
        <v>#REF!</v>
      </c>
      <c r="HF24" s="5" t="e">
        <f t="shared" si="34"/>
        <v>#REF!</v>
      </c>
      <c r="HG24" s="5" t="str">
        <f t="shared" ref="HG24:HO24" si="35">IF(OR(ISBLANK(HG$6),COUNTIF(HG$1:HG$13,$B24)=0),"",IF(OR(AND(COUNTIF(HG$2:HG$6,$B24)=1,HG$7&gt;HG$8),AND(COUNTIF(HG$2:HG$6,$B24)=0,HG$7&lt;HG$8)),1,0))</f>
        <v/>
      </c>
      <c r="HH24" s="5" t="str">
        <f t="shared" si="35"/>
        <v/>
      </c>
      <c r="HI24" s="5" t="str">
        <f t="shared" si="35"/>
        <v/>
      </c>
      <c r="HJ24" s="5" t="str">
        <f t="shared" si="35"/>
        <v/>
      </c>
      <c r="HK24" s="5" t="str">
        <f t="shared" si="35"/>
        <v/>
      </c>
      <c r="HL24" s="5" t="str">
        <f t="shared" si="35"/>
        <v/>
      </c>
      <c r="HM24" s="5" t="str">
        <f t="shared" si="35"/>
        <v/>
      </c>
      <c r="HN24" s="5" t="str">
        <f t="shared" si="35"/>
        <v/>
      </c>
      <c r="HO24" s="5" t="str">
        <f t="shared" si="35"/>
        <v/>
      </c>
    </row>
    <row r="25" spans="1:223" ht="15.75" customHeight="1" x14ac:dyDescent="0.25">
      <c r="A25" s="23" t="e">
        <f t="shared" si="19"/>
        <v>#REF!</v>
      </c>
      <c r="B25" s="1" t="e">
        <f>IF(#REF!="","",#REF!)</f>
        <v>#REF!</v>
      </c>
      <c r="C25" s="1" t="e">
        <f t="shared" si="10"/>
        <v>#REF!</v>
      </c>
      <c r="D25" s="3" t="e">
        <f t="shared" si="11"/>
        <v>#REF!</v>
      </c>
      <c r="E25" s="4" t="e">
        <f t="shared" si="12"/>
        <v>#REF!</v>
      </c>
      <c r="F25" s="3" t="e">
        <f t="shared" si="13"/>
        <v>#REF!</v>
      </c>
      <c r="G25" s="4" t="e">
        <f t="shared" si="14"/>
        <v>#REF!</v>
      </c>
      <c r="H25" s="4" t="e">
        <f t="shared" si="15"/>
        <v>#REF!</v>
      </c>
      <c r="I25" s="4" t="e">
        <f t="shared" si="16"/>
        <v>#REF!</v>
      </c>
      <c r="J25" s="5">
        <v>4.12</v>
      </c>
      <c r="K25" s="5"/>
      <c r="L25" s="5"/>
      <c r="O25" s="5" t="e">
        <f t="shared" ref="O25:HF25" si="36">IF(OR(ISBLANK(O$6),COUNTIF(O$1:O$13,$B25)=0,$B25=0,$B25=""),"",IF(COUNTIF(O$2:O$6,$B25)=1,O$7,O$8))</f>
        <v>#REF!</v>
      </c>
      <c r="P25" s="5" t="e">
        <f t="shared" si="36"/>
        <v>#REF!</v>
      </c>
      <c r="Q25" s="5" t="e">
        <f t="shared" si="36"/>
        <v>#REF!</v>
      </c>
      <c r="R25" s="5" t="e">
        <f t="shared" si="36"/>
        <v>#REF!</v>
      </c>
      <c r="S25" s="5" t="e">
        <f t="shared" si="36"/>
        <v>#REF!</v>
      </c>
      <c r="T25" s="5" t="e">
        <f t="shared" si="36"/>
        <v>#REF!</v>
      </c>
      <c r="U25" s="5" t="e">
        <f t="shared" si="36"/>
        <v>#REF!</v>
      </c>
      <c r="V25" s="5" t="e">
        <f t="shared" si="36"/>
        <v>#REF!</v>
      </c>
      <c r="W25" s="5" t="e">
        <f t="shared" si="36"/>
        <v>#REF!</v>
      </c>
      <c r="X25" s="5" t="e">
        <f t="shared" si="36"/>
        <v>#REF!</v>
      </c>
      <c r="Y25" s="5" t="e">
        <f t="shared" si="36"/>
        <v>#REF!</v>
      </c>
      <c r="Z25" s="5" t="e">
        <f t="shared" si="36"/>
        <v>#REF!</v>
      </c>
      <c r="AA25" s="5" t="e">
        <f t="shared" si="36"/>
        <v>#REF!</v>
      </c>
      <c r="AB25" s="5" t="e">
        <f t="shared" si="36"/>
        <v>#REF!</v>
      </c>
      <c r="AC25" s="5" t="e">
        <f t="shared" si="36"/>
        <v>#REF!</v>
      </c>
      <c r="AD25" s="5" t="e">
        <f t="shared" si="36"/>
        <v>#REF!</v>
      </c>
      <c r="AE25" s="5" t="e">
        <f t="shared" si="36"/>
        <v>#REF!</v>
      </c>
      <c r="AF25" s="5" t="e">
        <f t="shared" si="36"/>
        <v>#REF!</v>
      </c>
      <c r="AG25" s="5" t="e">
        <f t="shared" si="36"/>
        <v>#REF!</v>
      </c>
      <c r="AH25" s="5" t="e">
        <f t="shared" si="36"/>
        <v>#REF!</v>
      </c>
      <c r="AI25" s="5" t="e">
        <f t="shared" si="36"/>
        <v>#REF!</v>
      </c>
      <c r="AJ25" s="5" t="e">
        <f t="shared" si="36"/>
        <v>#REF!</v>
      </c>
      <c r="AK25" s="5" t="e">
        <f t="shared" si="36"/>
        <v>#REF!</v>
      </c>
      <c r="AL25" s="5" t="e">
        <f t="shared" si="36"/>
        <v>#REF!</v>
      </c>
      <c r="AM25" s="5" t="e">
        <f t="shared" si="36"/>
        <v>#REF!</v>
      </c>
      <c r="AN25" s="5" t="e">
        <f t="shared" si="36"/>
        <v>#REF!</v>
      </c>
      <c r="AO25" s="5" t="e">
        <f t="shared" si="36"/>
        <v>#REF!</v>
      </c>
      <c r="AP25" s="5" t="e">
        <f t="shared" si="36"/>
        <v>#REF!</v>
      </c>
      <c r="AQ25" s="5" t="e">
        <f t="shared" si="36"/>
        <v>#REF!</v>
      </c>
      <c r="AR25" s="5" t="e">
        <f t="shared" si="36"/>
        <v>#REF!</v>
      </c>
      <c r="AS25" s="5" t="e">
        <f t="shared" si="36"/>
        <v>#REF!</v>
      </c>
      <c r="AT25" s="5" t="e">
        <f t="shared" si="36"/>
        <v>#REF!</v>
      </c>
      <c r="AU25" s="5" t="e">
        <f t="shared" si="36"/>
        <v>#REF!</v>
      </c>
      <c r="AV25" s="5" t="e">
        <f t="shared" si="36"/>
        <v>#REF!</v>
      </c>
      <c r="AW25" s="5" t="e">
        <f t="shared" si="36"/>
        <v>#REF!</v>
      </c>
      <c r="AX25" s="5" t="e">
        <f t="shared" si="36"/>
        <v>#REF!</v>
      </c>
      <c r="AY25" s="5" t="e">
        <f t="shared" si="36"/>
        <v>#REF!</v>
      </c>
      <c r="AZ25" s="5" t="e">
        <f t="shared" si="36"/>
        <v>#REF!</v>
      </c>
      <c r="BA25" s="5" t="e">
        <f t="shared" si="36"/>
        <v>#REF!</v>
      </c>
      <c r="BB25" s="5" t="e">
        <f t="shared" si="36"/>
        <v>#REF!</v>
      </c>
      <c r="BC25" s="5" t="e">
        <f t="shared" si="36"/>
        <v>#REF!</v>
      </c>
      <c r="BD25" s="5" t="e">
        <f t="shared" si="36"/>
        <v>#REF!</v>
      </c>
      <c r="BE25" s="5" t="e">
        <f t="shared" si="36"/>
        <v>#REF!</v>
      </c>
      <c r="BF25" s="5" t="e">
        <f t="shared" si="36"/>
        <v>#REF!</v>
      </c>
      <c r="BG25" s="5" t="e">
        <f t="shared" si="36"/>
        <v>#REF!</v>
      </c>
      <c r="BH25" s="5" t="e">
        <f t="shared" si="36"/>
        <v>#REF!</v>
      </c>
      <c r="BI25" s="5" t="e">
        <f t="shared" si="36"/>
        <v>#REF!</v>
      </c>
      <c r="BJ25" s="5" t="e">
        <f t="shared" si="36"/>
        <v>#REF!</v>
      </c>
      <c r="BK25" s="5" t="e">
        <f t="shared" si="36"/>
        <v>#REF!</v>
      </c>
      <c r="BL25" s="5" t="e">
        <f t="shared" si="36"/>
        <v>#REF!</v>
      </c>
      <c r="BM25" s="5" t="e">
        <f t="shared" si="36"/>
        <v>#REF!</v>
      </c>
      <c r="BN25" s="5" t="e">
        <f t="shared" si="36"/>
        <v>#REF!</v>
      </c>
      <c r="BO25" s="5" t="e">
        <f t="shared" si="36"/>
        <v>#REF!</v>
      </c>
      <c r="BP25" s="5" t="e">
        <f t="shared" si="36"/>
        <v>#REF!</v>
      </c>
      <c r="BQ25" s="5" t="e">
        <f t="shared" si="36"/>
        <v>#REF!</v>
      </c>
      <c r="BR25" s="5" t="e">
        <f t="shared" si="36"/>
        <v>#REF!</v>
      </c>
      <c r="BS25" s="5" t="e">
        <f t="shared" si="36"/>
        <v>#REF!</v>
      </c>
      <c r="BT25" s="5" t="e">
        <f t="shared" si="36"/>
        <v>#REF!</v>
      </c>
      <c r="BU25" s="5" t="e">
        <f t="shared" si="36"/>
        <v>#REF!</v>
      </c>
      <c r="BV25" s="5" t="e">
        <f t="shared" si="36"/>
        <v>#REF!</v>
      </c>
      <c r="BW25" s="5" t="e">
        <f t="shared" si="36"/>
        <v>#REF!</v>
      </c>
      <c r="BX25" s="5" t="e">
        <f t="shared" si="36"/>
        <v>#REF!</v>
      </c>
      <c r="BY25" s="5" t="e">
        <f t="shared" si="36"/>
        <v>#REF!</v>
      </c>
      <c r="BZ25" s="5" t="e">
        <f t="shared" si="36"/>
        <v>#REF!</v>
      </c>
      <c r="CA25" s="5" t="e">
        <f t="shared" si="36"/>
        <v>#REF!</v>
      </c>
      <c r="CB25" s="5" t="e">
        <f t="shared" si="36"/>
        <v>#REF!</v>
      </c>
      <c r="CC25" s="5" t="e">
        <f t="shared" si="36"/>
        <v>#REF!</v>
      </c>
      <c r="CD25" s="5" t="e">
        <f t="shared" si="36"/>
        <v>#REF!</v>
      </c>
      <c r="CE25" s="5" t="e">
        <f t="shared" si="36"/>
        <v>#REF!</v>
      </c>
      <c r="CF25" s="5" t="e">
        <f t="shared" si="36"/>
        <v>#REF!</v>
      </c>
      <c r="CG25" s="5" t="e">
        <f t="shared" si="36"/>
        <v>#REF!</v>
      </c>
      <c r="CH25" s="5" t="e">
        <f t="shared" si="36"/>
        <v>#REF!</v>
      </c>
      <c r="CI25" s="5" t="e">
        <f t="shared" si="36"/>
        <v>#REF!</v>
      </c>
      <c r="CJ25" s="5" t="e">
        <f t="shared" si="36"/>
        <v>#REF!</v>
      </c>
      <c r="CK25" s="5" t="e">
        <f t="shared" si="36"/>
        <v>#REF!</v>
      </c>
      <c r="CL25" s="5" t="e">
        <f t="shared" si="36"/>
        <v>#REF!</v>
      </c>
      <c r="CM25" s="5" t="e">
        <f t="shared" si="36"/>
        <v>#REF!</v>
      </c>
      <c r="CN25" s="5" t="e">
        <f t="shared" si="36"/>
        <v>#REF!</v>
      </c>
      <c r="CO25" s="5" t="e">
        <f t="shared" si="36"/>
        <v>#REF!</v>
      </c>
      <c r="CP25" s="5" t="e">
        <f t="shared" si="36"/>
        <v>#REF!</v>
      </c>
      <c r="CQ25" s="5" t="e">
        <f t="shared" si="36"/>
        <v>#REF!</v>
      </c>
      <c r="CR25" s="5" t="e">
        <f t="shared" si="36"/>
        <v>#REF!</v>
      </c>
      <c r="CS25" s="5" t="e">
        <f t="shared" si="36"/>
        <v>#REF!</v>
      </c>
      <c r="CT25" s="5" t="e">
        <f t="shared" si="36"/>
        <v>#REF!</v>
      </c>
      <c r="CU25" s="5" t="e">
        <f t="shared" si="36"/>
        <v>#REF!</v>
      </c>
      <c r="CV25" s="5" t="e">
        <f t="shared" si="36"/>
        <v>#REF!</v>
      </c>
      <c r="CW25" s="5" t="e">
        <f t="shared" si="36"/>
        <v>#REF!</v>
      </c>
      <c r="CX25" s="5" t="e">
        <f t="shared" si="36"/>
        <v>#REF!</v>
      </c>
      <c r="CY25" s="5" t="e">
        <f t="shared" si="36"/>
        <v>#REF!</v>
      </c>
      <c r="CZ25" s="5" t="e">
        <f t="shared" si="36"/>
        <v>#REF!</v>
      </c>
      <c r="DA25" s="5" t="e">
        <f t="shared" si="36"/>
        <v>#REF!</v>
      </c>
      <c r="DB25" s="5" t="e">
        <f t="shared" si="36"/>
        <v>#REF!</v>
      </c>
      <c r="DC25" s="5" t="e">
        <f t="shared" si="36"/>
        <v>#REF!</v>
      </c>
      <c r="DD25" s="5" t="e">
        <f t="shared" si="36"/>
        <v>#REF!</v>
      </c>
      <c r="DE25" s="5" t="e">
        <f t="shared" si="36"/>
        <v>#REF!</v>
      </c>
      <c r="DF25" s="5" t="e">
        <f t="shared" si="36"/>
        <v>#REF!</v>
      </c>
      <c r="DG25" s="5" t="e">
        <f t="shared" si="36"/>
        <v>#REF!</v>
      </c>
      <c r="DH25" s="5" t="e">
        <f t="shared" si="36"/>
        <v>#REF!</v>
      </c>
      <c r="DI25" s="5" t="e">
        <f t="shared" si="36"/>
        <v>#REF!</v>
      </c>
      <c r="DJ25" s="5" t="e">
        <f t="shared" si="36"/>
        <v>#REF!</v>
      </c>
      <c r="DK25" s="5" t="e">
        <f t="shared" si="36"/>
        <v>#REF!</v>
      </c>
      <c r="DL25" s="5" t="e">
        <f t="shared" si="36"/>
        <v>#REF!</v>
      </c>
      <c r="DM25" s="5" t="e">
        <f t="shared" si="36"/>
        <v>#REF!</v>
      </c>
      <c r="DN25" s="5" t="e">
        <f t="shared" si="36"/>
        <v>#REF!</v>
      </c>
      <c r="DO25" s="5" t="e">
        <f t="shared" si="36"/>
        <v>#REF!</v>
      </c>
      <c r="DP25" s="5" t="e">
        <f t="shared" si="36"/>
        <v>#REF!</v>
      </c>
      <c r="DQ25" s="5" t="e">
        <f t="shared" si="36"/>
        <v>#REF!</v>
      </c>
      <c r="DR25" s="5" t="e">
        <f t="shared" si="36"/>
        <v>#REF!</v>
      </c>
      <c r="DS25" s="5" t="e">
        <f t="shared" si="36"/>
        <v>#REF!</v>
      </c>
      <c r="DT25" s="5" t="e">
        <f t="shared" si="36"/>
        <v>#REF!</v>
      </c>
      <c r="DU25" s="5" t="e">
        <f t="shared" si="36"/>
        <v>#REF!</v>
      </c>
      <c r="DV25" s="5" t="e">
        <f t="shared" si="36"/>
        <v>#REF!</v>
      </c>
      <c r="DW25" s="5" t="e">
        <f t="shared" si="36"/>
        <v>#REF!</v>
      </c>
      <c r="DX25" s="5" t="e">
        <f t="shared" si="36"/>
        <v>#REF!</v>
      </c>
      <c r="DY25" s="5" t="e">
        <f t="shared" si="36"/>
        <v>#REF!</v>
      </c>
      <c r="DZ25" s="5" t="e">
        <f t="shared" si="36"/>
        <v>#REF!</v>
      </c>
      <c r="EA25" s="5" t="e">
        <f t="shared" si="36"/>
        <v>#REF!</v>
      </c>
      <c r="EB25" s="5" t="e">
        <f t="shared" si="36"/>
        <v>#REF!</v>
      </c>
      <c r="EC25" s="5" t="e">
        <f t="shared" si="36"/>
        <v>#REF!</v>
      </c>
      <c r="ED25" s="5" t="e">
        <f t="shared" si="36"/>
        <v>#REF!</v>
      </c>
      <c r="EE25" s="5" t="e">
        <f t="shared" si="36"/>
        <v>#REF!</v>
      </c>
      <c r="EF25" s="5" t="e">
        <f t="shared" si="36"/>
        <v>#REF!</v>
      </c>
      <c r="EG25" s="5" t="e">
        <f t="shared" si="36"/>
        <v>#REF!</v>
      </c>
      <c r="EH25" s="5" t="e">
        <f t="shared" si="36"/>
        <v>#REF!</v>
      </c>
      <c r="EI25" s="5" t="e">
        <f t="shared" si="36"/>
        <v>#REF!</v>
      </c>
      <c r="EJ25" s="5" t="e">
        <f t="shared" si="36"/>
        <v>#REF!</v>
      </c>
      <c r="EK25" s="5" t="e">
        <f t="shared" si="36"/>
        <v>#REF!</v>
      </c>
      <c r="EL25" s="5" t="e">
        <f t="shared" si="36"/>
        <v>#REF!</v>
      </c>
      <c r="EM25" s="5" t="e">
        <f t="shared" si="36"/>
        <v>#REF!</v>
      </c>
      <c r="EN25" s="5" t="e">
        <f t="shared" si="36"/>
        <v>#REF!</v>
      </c>
      <c r="EO25" s="5" t="e">
        <f t="shared" si="36"/>
        <v>#REF!</v>
      </c>
      <c r="EP25" s="5" t="e">
        <f t="shared" si="36"/>
        <v>#REF!</v>
      </c>
      <c r="EQ25" s="5" t="e">
        <f t="shared" si="36"/>
        <v>#REF!</v>
      </c>
      <c r="ER25" s="5" t="e">
        <f t="shared" si="36"/>
        <v>#REF!</v>
      </c>
      <c r="ES25" s="5" t="e">
        <f t="shared" si="36"/>
        <v>#REF!</v>
      </c>
      <c r="ET25" s="5" t="e">
        <f t="shared" si="36"/>
        <v>#REF!</v>
      </c>
      <c r="EU25" s="5" t="e">
        <f t="shared" si="36"/>
        <v>#REF!</v>
      </c>
      <c r="EV25" s="5" t="e">
        <f t="shared" si="36"/>
        <v>#REF!</v>
      </c>
      <c r="EW25" s="5" t="e">
        <f t="shared" si="36"/>
        <v>#REF!</v>
      </c>
      <c r="EX25" s="5" t="e">
        <f t="shared" si="36"/>
        <v>#REF!</v>
      </c>
      <c r="EY25" s="5" t="e">
        <f t="shared" si="36"/>
        <v>#REF!</v>
      </c>
      <c r="EZ25" s="5" t="e">
        <f t="shared" si="36"/>
        <v>#REF!</v>
      </c>
      <c r="FA25" s="5" t="e">
        <f t="shared" si="36"/>
        <v>#REF!</v>
      </c>
      <c r="FB25" s="5" t="e">
        <f t="shared" si="36"/>
        <v>#REF!</v>
      </c>
      <c r="FC25" s="5" t="e">
        <f t="shared" si="36"/>
        <v>#REF!</v>
      </c>
      <c r="FD25" s="5" t="e">
        <f t="shared" si="36"/>
        <v>#REF!</v>
      </c>
      <c r="FE25" s="5" t="e">
        <f t="shared" si="36"/>
        <v>#REF!</v>
      </c>
      <c r="FF25" s="5" t="e">
        <f t="shared" si="36"/>
        <v>#REF!</v>
      </c>
      <c r="FG25" s="5" t="e">
        <f t="shared" si="36"/>
        <v>#REF!</v>
      </c>
      <c r="FH25" s="5" t="e">
        <f t="shared" si="36"/>
        <v>#REF!</v>
      </c>
      <c r="FI25" s="5" t="e">
        <f t="shared" si="36"/>
        <v>#REF!</v>
      </c>
      <c r="FJ25" s="5" t="e">
        <f t="shared" si="36"/>
        <v>#REF!</v>
      </c>
      <c r="FK25" s="5" t="e">
        <f t="shared" si="36"/>
        <v>#REF!</v>
      </c>
      <c r="FL25" s="5" t="e">
        <f t="shared" si="36"/>
        <v>#REF!</v>
      </c>
      <c r="FM25" s="5" t="e">
        <f t="shared" si="36"/>
        <v>#REF!</v>
      </c>
      <c r="FN25" s="5" t="e">
        <f t="shared" si="36"/>
        <v>#REF!</v>
      </c>
      <c r="FO25" s="5" t="e">
        <f t="shared" si="36"/>
        <v>#REF!</v>
      </c>
      <c r="FP25" s="5" t="e">
        <f t="shared" si="36"/>
        <v>#REF!</v>
      </c>
      <c r="FQ25" s="5" t="e">
        <f t="shared" si="36"/>
        <v>#REF!</v>
      </c>
      <c r="FR25" s="5" t="e">
        <f t="shared" si="36"/>
        <v>#REF!</v>
      </c>
      <c r="FS25" s="5" t="e">
        <f t="shared" si="36"/>
        <v>#REF!</v>
      </c>
      <c r="FT25" s="5" t="e">
        <f t="shared" si="36"/>
        <v>#REF!</v>
      </c>
      <c r="FU25" s="5" t="e">
        <f t="shared" si="36"/>
        <v>#REF!</v>
      </c>
      <c r="FV25" s="5" t="e">
        <f t="shared" si="36"/>
        <v>#REF!</v>
      </c>
      <c r="FW25" s="5" t="e">
        <f t="shared" si="36"/>
        <v>#REF!</v>
      </c>
      <c r="FX25" s="5" t="e">
        <f t="shared" si="36"/>
        <v>#REF!</v>
      </c>
      <c r="FY25" s="5" t="e">
        <f t="shared" si="36"/>
        <v>#REF!</v>
      </c>
      <c r="FZ25" s="5" t="e">
        <f t="shared" si="36"/>
        <v>#REF!</v>
      </c>
      <c r="GA25" s="5" t="e">
        <f t="shared" si="36"/>
        <v>#REF!</v>
      </c>
      <c r="GB25" s="5" t="e">
        <f t="shared" si="36"/>
        <v>#REF!</v>
      </c>
      <c r="GC25" s="5" t="e">
        <f t="shared" si="36"/>
        <v>#REF!</v>
      </c>
      <c r="GD25" s="5" t="e">
        <f t="shared" si="36"/>
        <v>#REF!</v>
      </c>
      <c r="GE25" s="5" t="e">
        <f t="shared" si="36"/>
        <v>#REF!</v>
      </c>
      <c r="GF25" s="5" t="e">
        <f t="shared" si="36"/>
        <v>#REF!</v>
      </c>
      <c r="GG25" s="5" t="e">
        <f t="shared" si="36"/>
        <v>#REF!</v>
      </c>
      <c r="GH25" s="5" t="e">
        <f t="shared" si="36"/>
        <v>#REF!</v>
      </c>
      <c r="GI25" s="5" t="e">
        <f t="shared" si="36"/>
        <v>#REF!</v>
      </c>
      <c r="GJ25" s="5" t="e">
        <f t="shared" si="36"/>
        <v>#REF!</v>
      </c>
      <c r="GK25" s="5" t="e">
        <f t="shared" si="36"/>
        <v>#REF!</v>
      </c>
      <c r="GL25" s="5" t="e">
        <f t="shared" si="36"/>
        <v>#REF!</v>
      </c>
      <c r="GM25" s="5" t="e">
        <f t="shared" si="36"/>
        <v>#REF!</v>
      </c>
      <c r="GN25" s="5" t="e">
        <f t="shared" si="36"/>
        <v>#REF!</v>
      </c>
      <c r="GO25" s="5" t="e">
        <f t="shared" si="36"/>
        <v>#REF!</v>
      </c>
      <c r="GP25" s="5" t="e">
        <f t="shared" si="36"/>
        <v>#REF!</v>
      </c>
      <c r="GQ25" s="5" t="e">
        <f t="shared" si="36"/>
        <v>#REF!</v>
      </c>
      <c r="GR25" s="5" t="e">
        <f t="shared" si="36"/>
        <v>#REF!</v>
      </c>
      <c r="GS25" s="5" t="e">
        <f t="shared" si="36"/>
        <v>#REF!</v>
      </c>
      <c r="GT25" s="5" t="e">
        <f t="shared" si="36"/>
        <v>#REF!</v>
      </c>
      <c r="GU25" s="5" t="e">
        <f t="shared" si="36"/>
        <v>#REF!</v>
      </c>
      <c r="GV25" s="5" t="e">
        <f t="shared" si="36"/>
        <v>#REF!</v>
      </c>
      <c r="GW25" s="5" t="e">
        <f t="shared" si="36"/>
        <v>#REF!</v>
      </c>
      <c r="GX25" s="5" t="e">
        <f t="shared" si="36"/>
        <v>#REF!</v>
      </c>
      <c r="GY25" s="5" t="e">
        <f t="shared" si="36"/>
        <v>#REF!</v>
      </c>
      <c r="GZ25" s="5" t="e">
        <f t="shared" si="36"/>
        <v>#REF!</v>
      </c>
      <c r="HA25" s="5" t="e">
        <f t="shared" si="36"/>
        <v>#REF!</v>
      </c>
      <c r="HB25" s="5" t="e">
        <f t="shared" si="36"/>
        <v>#REF!</v>
      </c>
      <c r="HC25" s="5" t="e">
        <f t="shared" si="36"/>
        <v>#REF!</v>
      </c>
      <c r="HD25" s="5" t="e">
        <f t="shared" si="36"/>
        <v>#REF!</v>
      </c>
      <c r="HE25" s="5" t="e">
        <f t="shared" si="36"/>
        <v>#REF!</v>
      </c>
      <c r="HF25" s="5" t="e">
        <f t="shared" si="36"/>
        <v>#REF!</v>
      </c>
      <c r="HG25" s="5" t="str">
        <f t="shared" ref="HG25:HO25" si="37">IF(OR(ISBLANK(HG$6),COUNTIF(HG$1:HG$13,$B25)=0),"",IF(OR(AND(COUNTIF(HG$2:HG$6,$B25)=1,HG$7&gt;HG$8),AND(COUNTIF(HG$2:HG$6,$B25)=0,HG$7&lt;HG$8)),1,0))</f>
        <v/>
      </c>
      <c r="HH25" s="5" t="str">
        <f t="shared" si="37"/>
        <v/>
      </c>
      <c r="HI25" s="5" t="str">
        <f t="shared" si="37"/>
        <v/>
      </c>
      <c r="HJ25" s="5" t="str">
        <f t="shared" si="37"/>
        <v/>
      </c>
      <c r="HK25" s="5" t="str">
        <f t="shared" si="37"/>
        <v/>
      </c>
      <c r="HL25" s="5" t="str">
        <f t="shared" si="37"/>
        <v/>
      </c>
      <c r="HM25" s="5" t="str">
        <f t="shared" si="37"/>
        <v/>
      </c>
      <c r="HN25" s="5" t="str">
        <f t="shared" si="37"/>
        <v/>
      </c>
      <c r="HO25" s="5" t="str">
        <f t="shared" si="37"/>
        <v/>
      </c>
    </row>
    <row r="26" spans="1:223" ht="15.75" customHeight="1" x14ac:dyDescent="0.25">
      <c r="A26" s="23" t="e">
        <f t="shared" si="19"/>
        <v>#REF!</v>
      </c>
      <c r="B26" s="1" t="e">
        <f>IF(#REF!="","",#REF!)</f>
        <v>#REF!</v>
      </c>
      <c r="C26" s="1" t="e">
        <f t="shared" si="10"/>
        <v>#REF!</v>
      </c>
      <c r="D26" s="3" t="e">
        <f t="shared" si="11"/>
        <v>#REF!</v>
      </c>
      <c r="E26" s="4" t="e">
        <f t="shared" si="12"/>
        <v>#REF!</v>
      </c>
      <c r="F26" s="3" t="e">
        <f t="shared" si="13"/>
        <v>#REF!</v>
      </c>
      <c r="G26" s="4" t="e">
        <f t="shared" si="14"/>
        <v>#REF!</v>
      </c>
      <c r="H26" s="4" t="e">
        <f t="shared" si="15"/>
        <v>#REF!</v>
      </c>
      <c r="I26" s="4" t="e">
        <f t="shared" si="16"/>
        <v>#REF!</v>
      </c>
      <c r="K26" s="5"/>
      <c r="L26" s="5"/>
      <c r="O26" s="5">
        <v>3.72</v>
      </c>
      <c r="P26" s="5" t="e">
        <f t="shared" ref="P26:HF26" si="38">IF(OR(ISBLANK(P$6),COUNTIF(P$1:P$13,$B26)=0,$B26=0,$B26=""),"",IF(COUNTIF(P$2:P$6,$B26)=1,P$7,P$8))</f>
        <v>#REF!</v>
      </c>
      <c r="Q26" s="5" t="e">
        <f t="shared" si="38"/>
        <v>#REF!</v>
      </c>
      <c r="R26" s="5" t="e">
        <f t="shared" si="38"/>
        <v>#REF!</v>
      </c>
      <c r="S26" s="5" t="e">
        <f t="shared" si="38"/>
        <v>#REF!</v>
      </c>
      <c r="T26" s="5" t="e">
        <f t="shared" si="38"/>
        <v>#REF!</v>
      </c>
      <c r="U26" s="5" t="e">
        <f t="shared" si="38"/>
        <v>#REF!</v>
      </c>
      <c r="V26" s="5" t="e">
        <f t="shared" si="38"/>
        <v>#REF!</v>
      </c>
      <c r="W26" s="5" t="e">
        <f t="shared" si="38"/>
        <v>#REF!</v>
      </c>
      <c r="X26" s="5" t="e">
        <f t="shared" si="38"/>
        <v>#REF!</v>
      </c>
      <c r="Y26" s="5" t="e">
        <f t="shared" si="38"/>
        <v>#REF!</v>
      </c>
      <c r="Z26" s="5" t="e">
        <f t="shared" si="38"/>
        <v>#REF!</v>
      </c>
      <c r="AA26" s="5" t="e">
        <f t="shared" si="38"/>
        <v>#REF!</v>
      </c>
      <c r="AB26" s="5" t="e">
        <f t="shared" si="38"/>
        <v>#REF!</v>
      </c>
      <c r="AC26" s="5" t="e">
        <f t="shared" si="38"/>
        <v>#REF!</v>
      </c>
      <c r="AD26" s="5" t="e">
        <f t="shared" si="38"/>
        <v>#REF!</v>
      </c>
      <c r="AE26" s="5" t="e">
        <f t="shared" si="38"/>
        <v>#REF!</v>
      </c>
      <c r="AF26" s="5" t="e">
        <f t="shared" si="38"/>
        <v>#REF!</v>
      </c>
      <c r="AG26" s="5" t="e">
        <f t="shared" si="38"/>
        <v>#REF!</v>
      </c>
      <c r="AH26" s="5" t="e">
        <f t="shared" si="38"/>
        <v>#REF!</v>
      </c>
      <c r="AI26" s="5" t="e">
        <f t="shared" si="38"/>
        <v>#REF!</v>
      </c>
      <c r="AJ26" s="5" t="e">
        <f t="shared" si="38"/>
        <v>#REF!</v>
      </c>
      <c r="AK26" s="5" t="e">
        <f t="shared" si="38"/>
        <v>#REF!</v>
      </c>
      <c r="AL26" s="5" t="e">
        <f t="shared" si="38"/>
        <v>#REF!</v>
      </c>
      <c r="AM26" s="5" t="e">
        <f t="shared" si="38"/>
        <v>#REF!</v>
      </c>
      <c r="AN26" s="5" t="e">
        <f t="shared" si="38"/>
        <v>#REF!</v>
      </c>
      <c r="AO26" s="5" t="e">
        <f t="shared" si="38"/>
        <v>#REF!</v>
      </c>
      <c r="AP26" s="5" t="e">
        <f t="shared" si="38"/>
        <v>#REF!</v>
      </c>
      <c r="AQ26" s="5" t="e">
        <f t="shared" si="38"/>
        <v>#REF!</v>
      </c>
      <c r="AR26" s="5" t="e">
        <f t="shared" si="38"/>
        <v>#REF!</v>
      </c>
      <c r="AS26" s="5" t="e">
        <f t="shared" si="38"/>
        <v>#REF!</v>
      </c>
      <c r="AT26" s="5" t="e">
        <f t="shared" si="38"/>
        <v>#REF!</v>
      </c>
      <c r="AU26" s="5" t="e">
        <f t="shared" si="38"/>
        <v>#REF!</v>
      </c>
      <c r="AV26" s="5" t="e">
        <f t="shared" si="38"/>
        <v>#REF!</v>
      </c>
      <c r="AW26" s="5" t="e">
        <f t="shared" si="38"/>
        <v>#REF!</v>
      </c>
      <c r="AX26" s="5" t="e">
        <f t="shared" si="38"/>
        <v>#REF!</v>
      </c>
      <c r="AY26" s="5" t="e">
        <f t="shared" si="38"/>
        <v>#REF!</v>
      </c>
      <c r="AZ26" s="5" t="e">
        <f t="shared" si="38"/>
        <v>#REF!</v>
      </c>
      <c r="BA26" s="5" t="e">
        <f t="shared" si="38"/>
        <v>#REF!</v>
      </c>
      <c r="BB26" s="5" t="e">
        <f t="shared" si="38"/>
        <v>#REF!</v>
      </c>
      <c r="BC26" s="5" t="e">
        <f t="shared" si="38"/>
        <v>#REF!</v>
      </c>
      <c r="BD26" s="5" t="e">
        <f t="shared" si="38"/>
        <v>#REF!</v>
      </c>
      <c r="BE26" s="5" t="e">
        <f t="shared" si="38"/>
        <v>#REF!</v>
      </c>
      <c r="BF26" s="5" t="e">
        <f t="shared" si="38"/>
        <v>#REF!</v>
      </c>
      <c r="BG26" s="5" t="e">
        <f t="shared" si="38"/>
        <v>#REF!</v>
      </c>
      <c r="BH26" s="5" t="e">
        <f t="shared" si="38"/>
        <v>#REF!</v>
      </c>
      <c r="BI26" s="5" t="e">
        <f t="shared" si="38"/>
        <v>#REF!</v>
      </c>
      <c r="BJ26" s="5" t="e">
        <f t="shared" si="38"/>
        <v>#REF!</v>
      </c>
      <c r="BK26" s="5" t="e">
        <f t="shared" si="38"/>
        <v>#REF!</v>
      </c>
      <c r="BL26" s="5" t="e">
        <f t="shared" si="38"/>
        <v>#REF!</v>
      </c>
      <c r="BM26" s="5" t="e">
        <f t="shared" si="38"/>
        <v>#REF!</v>
      </c>
      <c r="BN26" s="5" t="e">
        <f t="shared" si="38"/>
        <v>#REF!</v>
      </c>
      <c r="BO26" s="5" t="e">
        <f t="shared" si="38"/>
        <v>#REF!</v>
      </c>
      <c r="BP26" s="5" t="e">
        <f t="shared" si="38"/>
        <v>#REF!</v>
      </c>
      <c r="BQ26" s="5" t="e">
        <f t="shared" si="38"/>
        <v>#REF!</v>
      </c>
      <c r="BR26" s="5" t="e">
        <f t="shared" si="38"/>
        <v>#REF!</v>
      </c>
      <c r="BS26" s="5" t="e">
        <f t="shared" si="38"/>
        <v>#REF!</v>
      </c>
      <c r="BT26" s="5" t="e">
        <f t="shared" si="38"/>
        <v>#REF!</v>
      </c>
      <c r="BU26" s="5" t="e">
        <f t="shared" si="38"/>
        <v>#REF!</v>
      </c>
      <c r="BV26" s="5" t="e">
        <f t="shared" si="38"/>
        <v>#REF!</v>
      </c>
      <c r="BW26" s="5" t="e">
        <f t="shared" si="38"/>
        <v>#REF!</v>
      </c>
      <c r="BX26" s="5" t="e">
        <f t="shared" si="38"/>
        <v>#REF!</v>
      </c>
      <c r="BY26" s="5" t="e">
        <f t="shared" si="38"/>
        <v>#REF!</v>
      </c>
      <c r="BZ26" s="5" t="e">
        <f t="shared" si="38"/>
        <v>#REF!</v>
      </c>
      <c r="CA26" s="5" t="e">
        <f t="shared" si="38"/>
        <v>#REF!</v>
      </c>
      <c r="CB26" s="5" t="e">
        <f t="shared" si="38"/>
        <v>#REF!</v>
      </c>
      <c r="CC26" s="5" t="e">
        <f t="shared" si="38"/>
        <v>#REF!</v>
      </c>
      <c r="CD26" s="5" t="e">
        <f t="shared" si="38"/>
        <v>#REF!</v>
      </c>
      <c r="CE26" s="5" t="e">
        <f t="shared" si="38"/>
        <v>#REF!</v>
      </c>
      <c r="CF26" s="5" t="e">
        <f t="shared" si="38"/>
        <v>#REF!</v>
      </c>
      <c r="CG26" s="5" t="e">
        <f t="shared" si="38"/>
        <v>#REF!</v>
      </c>
      <c r="CH26" s="5" t="e">
        <f t="shared" si="38"/>
        <v>#REF!</v>
      </c>
      <c r="CI26" s="5" t="e">
        <f t="shared" si="38"/>
        <v>#REF!</v>
      </c>
      <c r="CJ26" s="5" t="e">
        <f t="shared" si="38"/>
        <v>#REF!</v>
      </c>
      <c r="CK26" s="5" t="e">
        <f t="shared" si="38"/>
        <v>#REF!</v>
      </c>
      <c r="CL26" s="5" t="e">
        <f t="shared" si="38"/>
        <v>#REF!</v>
      </c>
      <c r="CM26" s="5" t="e">
        <f t="shared" si="38"/>
        <v>#REF!</v>
      </c>
      <c r="CN26" s="5" t="e">
        <f t="shared" si="38"/>
        <v>#REF!</v>
      </c>
      <c r="CO26" s="5" t="e">
        <f t="shared" si="38"/>
        <v>#REF!</v>
      </c>
      <c r="CP26" s="5" t="e">
        <f t="shared" si="38"/>
        <v>#REF!</v>
      </c>
      <c r="CQ26" s="5" t="e">
        <f t="shared" si="38"/>
        <v>#REF!</v>
      </c>
      <c r="CR26" s="5" t="e">
        <f t="shared" si="38"/>
        <v>#REF!</v>
      </c>
      <c r="CS26" s="5" t="e">
        <f t="shared" si="38"/>
        <v>#REF!</v>
      </c>
      <c r="CT26" s="5" t="e">
        <f t="shared" si="38"/>
        <v>#REF!</v>
      </c>
      <c r="CU26" s="5" t="e">
        <f t="shared" si="38"/>
        <v>#REF!</v>
      </c>
      <c r="CV26" s="5" t="e">
        <f t="shared" si="38"/>
        <v>#REF!</v>
      </c>
      <c r="CW26" s="5" t="e">
        <f t="shared" si="38"/>
        <v>#REF!</v>
      </c>
      <c r="CX26" s="5" t="e">
        <f t="shared" si="38"/>
        <v>#REF!</v>
      </c>
      <c r="CY26" s="5" t="e">
        <f t="shared" si="38"/>
        <v>#REF!</v>
      </c>
      <c r="CZ26" s="5" t="e">
        <f t="shared" si="38"/>
        <v>#REF!</v>
      </c>
      <c r="DA26" s="5" t="e">
        <f t="shared" si="38"/>
        <v>#REF!</v>
      </c>
      <c r="DB26" s="5" t="e">
        <f t="shared" si="38"/>
        <v>#REF!</v>
      </c>
      <c r="DC26" s="5" t="e">
        <f t="shared" si="38"/>
        <v>#REF!</v>
      </c>
      <c r="DD26" s="5" t="e">
        <f t="shared" si="38"/>
        <v>#REF!</v>
      </c>
      <c r="DE26" s="5" t="e">
        <f t="shared" si="38"/>
        <v>#REF!</v>
      </c>
      <c r="DF26" s="5" t="e">
        <f t="shared" si="38"/>
        <v>#REF!</v>
      </c>
      <c r="DG26" s="5" t="e">
        <f t="shared" si="38"/>
        <v>#REF!</v>
      </c>
      <c r="DH26" s="5" t="e">
        <f t="shared" si="38"/>
        <v>#REF!</v>
      </c>
      <c r="DI26" s="5" t="e">
        <f t="shared" si="38"/>
        <v>#REF!</v>
      </c>
      <c r="DJ26" s="5" t="e">
        <f t="shared" si="38"/>
        <v>#REF!</v>
      </c>
      <c r="DK26" s="5" t="e">
        <f t="shared" si="38"/>
        <v>#REF!</v>
      </c>
      <c r="DL26" s="5" t="e">
        <f t="shared" si="38"/>
        <v>#REF!</v>
      </c>
      <c r="DM26" s="5" t="e">
        <f t="shared" si="38"/>
        <v>#REF!</v>
      </c>
      <c r="DN26" s="5" t="e">
        <f t="shared" si="38"/>
        <v>#REF!</v>
      </c>
      <c r="DO26" s="5" t="e">
        <f t="shared" si="38"/>
        <v>#REF!</v>
      </c>
      <c r="DP26" s="5" t="e">
        <f t="shared" si="38"/>
        <v>#REF!</v>
      </c>
      <c r="DQ26" s="5" t="e">
        <f t="shared" si="38"/>
        <v>#REF!</v>
      </c>
      <c r="DR26" s="5" t="e">
        <f t="shared" si="38"/>
        <v>#REF!</v>
      </c>
      <c r="DS26" s="5" t="e">
        <f t="shared" si="38"/>
        <v>#REF!</v>
      </c>
      <c r="DT26" s="5" t="e">
        <f t="shared" si="38"/>
        <v>#REF!</v>
      </c>
      <c r="DU26" s="5" t="e">
        <f t="shared" si="38"/>
        <v>#REF!</v>
      </c>
      <c r="DV26" s="5" t="e">
        <f t="shared" si="38"/>
        <v>#REF!</v>
      </c>
      <c r="DW26" s="5" t="e">
        <f t="shared" si="38"/>
        <v>#REF!</v>
      </c>
      <c r="DX26" s="5" t="e">
        <f t="shared" si="38"/>
        <v>#REF!</v>
      </c>
      <c r="DY26" s="5" t="e">
        <f t="shared" si="38"/>
        <v>#REF!</v>
      </c>
      <c r="DZ26" s="5" t="e">
        <f t="shared" si="38"/>
        <v>#REF!</v>
      </c>
      <c r="EA26" s="5" t="e">
        <f t="shared" si="38"/>
        <v>#REF!</v>
      </c>
      <c r="EB26" s="5" t="e">
        <f t="shared" si="38"/>
        <v>#REF!</v>
      </c>
      <c r="EC26" s="5" t="e">
        <f t="shared" si="38"/>
        <v>#REF!</v>
      </c>
      <c r="ED26" s="5" t="e">
        <f t="shared" si="38"/>
        <v>#REF!</v>
      </c>
      <c r="EE26" s="5" t="e">
        <f t="shared" si="38"/>
        <v>#REF!</v>
      </c>
      <c r="EF26" s="5" t="e">
        <f t="shared" si="38"/>
        <v>#REF!</v>
      </c>
      <c r="EG26" s="5" t="e">
        <f t="shared" si="38"/>
        <v>#REF!</v>
      </c>
      <c r="EH26" s="5" t="e">
        <f t="shared" si="38"/>
        <v>#REF!</v>
      </c>
      <c r="EI26" s="5" t="e">
        <f t="shared" si="38"/>
        <v>#REF!</v>
      </c>
      <c r="EJ26" s="5" t="e">
        <f t="shared" si="38"/>
        <v>#REF!</v>
      </c>
      <c r="EK26" s="5" t="e">
        <f t="shared" si="38"/>
        <v>#REF!</v>
      </c>
      <c r="EL26" s="5" t="e">
        <f t="shared" si="38"/>
        <v>#REF!</v>
      </c>
      <c r="EM26" s="5" t="e">
        <f t="shared" si="38"/>
        <v>#REF!</v>
      </c>
      <c r="EN26" s="5" t="e">
        <f t="shared" si="38"/>
        <v>#REF!</v>
      </c>
      <c r="EO26" s="5" t="e">
        <f t="shared" si="38"/>
        <v>#REF!</v>
      </c>
      <c r="EP26" s="5" t="e">
        <f t="shared" si="38"/>
        <v>#REF!</v>
      </c>
      <c r="EQ26" s="5" t="e">
        <f t="shared" si="38"/>
        <v>#REF!</v>
      </c>
      <c r="ER26" s="5" t="e">
        <f t="shared" si="38"/>
        <v>#REF!</v>
      </c>
      <c r="ES26" s="5" t="e">
        <f t="shared" si="38"/>
        <v>#REF!</v>
      </c>
      <c r="ET26" s="5" t="e">
        <f t="shared" si="38"/>
        <v>#REF!</v>
      </c>
      <c r="EU26" s="5" t="e">
        <f t="shared" si="38"/>
        <v>#REF!</v>
      </c>
      <c r="EV26" s="5" t="e">
        <f t="shared" si="38"/>
        <v>#REF!</v>
      </c>
      <c r="EW26" s="5" t="e">
        <f t="shared" si="38"/>
        <v>#REF!</v>
      </c>
      <c r="EX26" s="5" t="e">
        <f t="shared" si="38"/>
        <v>#REF!</v>
      </c>
      <c r="EY26" s="5" t="e">
        <f t="shared" si="38"/>
        <v>#REF!</v>
      </c>
      <c r="EZ26" s="5" t="e">
        <f t="shared" si="38"/>
        <v>#REF!</v>
      </c>
      <c r="FA26" s="5" t="e">
        <f t="shared" si="38"/>
        <v>#REF!</v>
      </c>
      <c r="FB26" s="5" t="e">
        <f t="shared" si="38"/>
        <v>#REF!</v>
      </c>
      <c r="FC26" s="5" t="e">
        <f t="shared" si="38"/>
        <v>#REF!</v>
      </c>
      <c r="FD26" s="5" t="e">
        <f t="shared" si="38"/>
        <v>#REF!</v>
      </c>
      <c r="FE26" s="5" t="e">
        <f t="shared" si="38"/>
        <v>#REF!</v>
      </c>
      <c r="FF26" s="5" t="e">
        <f t="shared" si="38"/>
        <v>#REF!</v>
      </c>
      <c r="FG26" s="5" t="e">
        <f t="shared" si="38"/>
        <v>#REF!</v>
      </c>
      <c r="FH26" s="5" t="e">
        <f t="shared" si="38"/>
        <v>#REF!</v>
      </c>
      <c r="FI26" s="5" t="e">
        <f t="shared" si="38"/>
        <v>#REF!</v>
      </c>
      <c r="FJ26" s="5" t="e">
        <f t="shared" si="38"/>
        <v>#REF!</v>
      </c>
      <c r="FK26" s="5" t="e">
        <f t="shared" si="38"/>
        <v>#REF!</v>
      </c>
      <c r="FL26" s="5" t="e">
        <f t="shared" si="38"/>
        <v>#REF!</v>
      </c>
      <c r="FM26" s="5" t="e">
        <f t="shared" si="38"/>
        <v>#REF!</v>
      </c>
      <c r="FN26" s="5" t="e">
        <f t="shared" si="38"/>
        <v>#REF!</v>
      </c>
      <c r="FO26" s="5" t="e">
        <f t="shared" si="38"/>
        <v>#REF!</v>
      </c>
      <c r="FP26" s="5" t="e">
        <f t="shared" si="38"/>
        <v>#REF!</v>
      </c>
      <c r="FQ26" s="5" t="e">
        <f t="shared" si="38"/>
        <v>#REF!</v>
      </c>
      <c r="FR26" s="5" t="e">
        <f t="shared" si="38"/>
        <v>#REF!</v>
      </c>
      <c r="FS26" s="5" t="e">
        <f t="shared" si="38"/>
        <v>#REF!</v>
      </c>
      <c r="FT26" s="5" t="e">
        <f t="shared" si="38"/>
        <v>#REF!</v>
      </c>
      <c r="FU26" s="5" t="e">
        <f t="shared" si="38"/>
        <v>#REF!</v>
      </c>
      <c r="FV26" s="5" t="e">
        <f t="shared" si="38"/>
        <v>#REF!</v>
      </c>
      <c r="FW26" s="5" t="e">
        <f t="shared" si="38"/>
        <v>#REF!</v>
      </c>
      <c r="FX26" s="5" t="e">
        <f t="shared" si="38"/>
        <v>#REF!</v>
      </c>
      <c r="FY26" s="5" t="e">
        <f t="shared" si="38"/>
        <v>#REF!</v>
      </c>
      <c r="FZ26" s="5" t="e">
        <f t="shared" si="38"/>
        <v>#REF!</v>
      </c>
      <c r="GA26" s="5" t="e">
        <f t="shared" si="38"/>
        <v>#REF!</v>
      </c>
      <c r="GB26" s="5" t="e">
        <f t="shared" si="38"/>
        <v>#REF!</v>
      </c>
      <c r="GC26" s="5" t="e">
        <f t="shared" si="38"/>
        <v>#REF!</v>
      </c>
      <c r="GD26" s="5" t="e">
        <f t="shared" si="38"/>
        <v>#REF!</v>
      </c>
      <c r="GE26" s="5" t="e">
        <f t="shared" si="38"/>
        <v>#REF!</v>
      </c>
      <c r="GF26" s="5" t="e">
        <f t="shared" si="38"/>
        <v>#REF!</v>
      </c>
      <c r="GG26" s="5" t="e">
        <f t="shared" si="38"/>
        <v>#REF!</v>
      </c>
      <c r="GH26" s="5" t="e">
        <f t="shared" si="38"/>
        <v>#REF!</v>
      </c>
      <c r="GI26" s="5" t="e">
        <f t="shared" si="38"/>
        <v>#REF!</v>
      </c>
      <c r="GJ26" s="5" t="e">
        <f t="shared" si="38"/>
        <v>#REF!</v>
      </c>
      <c r="GK26" s="5" t="e">
        <f t="shared" si="38"/>
        <v>#REF!</v>
      </c>
      <c r="GL26" s="5" t="e">
        <f t="shared" si="38"/>
        <v>#REF!</v>
      </c>
      <c r="GM26" s="5" t="e">
        <f t="shared" si="38"/>
        <v>#REF!</v>
      </c>
      <c r="GN26" s="5" t="e">
        <f t="shared" si="38"/>
        <v>#REF!</v>
      </c>
      <c r="GO26" s="5" t="e">
        <f t="shared" si="38"/>
        <v>#REF!</v>
      </c>
      <c r="GP26" s="5" t="e">
        <f t="shared" si="38"/>
        <v>#REF!</v>
      </c>
      <c r="GQ26" s="5" t="e">
        <f t="shared" si="38"/>
        <v>#REF!</v>
      </c>
      <c r="GR26" s="5" t="e">
        <f t="shared" si="38"/>
        <v>#REF!</v>
      </c>
      <c r="GS26" s="5" t="e">
        <f t="shared" si="38"/>
        <v>#REF!</v>
      </c>
      <c r="GT26" s="5" t="e">
        <f t="shared" si="38"/>
        <v>#REF!</v>
      </c>
      <c r="GU26" s="5" t="e">
        <f t="shared" si="38"/>
        <v>#REF!</v>
      </c>
      <c r="GV26" s="5" t="e">
        <f t="shared" si="38"/>
        <v>#REF!</v>
      </c>
      <c r="GW26" s="5" t="e">
        <f t="shared" si="38"/>
        <v>#REF!</v>
      </c>
      <c r="GX26" s="5" t="e">
        <f t="shared" si="38"/>
        <v>#REF!</v>
      </c>
      <c r="GY26" s="5" t="e">
        <f t="shared" si="38"/>
        <v>#REF!</v>
      </c>
      <c r="GZ26" s="5" t="e">
        <f t="shared" si="38"/>
        <v>#REF!</v>
      </c>
      <c r="HA26" s="5" t="e">
        <f t="shared" si="38"/>
        <v>#REF!</v>
      </c>
      <c r="HB26" s="5" t="e">
        <f t="shared" si="38"/>
        <v>#REF!</v>
      </c>
      <c r="HC26" s="5" t="e">
        <f t="shared" si="38"/>
        <v>#REF!</v>
      </c>
      <c r="HD26" s="5" t="e">
        <f t="shared" si="38"/>
        <v>#REF!</v>
      </c>
      <c r="HE26" s="5" t="e">
        <f t="shared" si="38"/>
        <v>#REF!</v>
      </c>
      <c r="HF26" s="5" t="e">
        <f t="shared" si="38"/>
        <v>#REF!</v>
      </c>
      <c r="HG26" s="5" t="str">
        <f t="shared" ref="HG26:HO26" si="39">IF(OR(ISBLANK(HG$6),COUNTIF(HG$1:HG$13,$B26)=0),"",IF(OR(AND(COUNTIF(HG$2:HG$6,$B26)=1,HG$7&gt;HG$8),AND(COUNTIF(HG$2:HG$6,$B26)=0,HG$7&lt;HG$8)),1,0))</f>
        <v/>
      </c>
      <c r="HH26" s="5" t="str">
        <f t="shared" si="39"/>
        <v/>
      </c>
      <c r="HI26" s="5" t="str">
        <f t="shared" si="39"/>
        <v/>
      </c>
      <c r="HJ26" s="5" t="str">
        <f t="shared" si="39"/>
        <v/>
      </c>
      <c r="HK26" s="5" t="str">
        <f t="shared" si="39"/>
        <v/>
      </c>
      <c r="HL26" s="5" t="str">
        <f t="shared" si="39"/>
        <v/>
      </c>
      <c r="HM26" s="5" t="str">
        <f t="shared" si="39"/>
        <v/>
      </c>
      <c r="HN26" s="5" t="str">
        <f t="shared" si="39"/>
        <v/>
      </c>
      <c r="HO26" s="5" t="str">
        <f t="shared" si="39"/>
        <v/>
      </c>
    </row>
    <row r="27" spans="1:223" ht="15.75" customHeight="1" x14ac:dyDescent="0.25">
      <c r="A27" s="23" t="e">
        <f t="shared" si="19"/>
        <v>#REF!</v>
      </c>
      <c r="B27" s="1" t="e">
        <f>IF(#REF!="","",#REF!)</f>
        <v>#REF!</v>
      </c>
      <c r="C27" s="1" t="e">
        <f t="shared" si="10"/>
        <v>#REF!</v>
      </c>
      <c r="D27" s="3" t="e">
        <f t="shared" si="11"/>
        <v>#REF!</v>
      </c>
      <c r="E27" s="4" t="e">
        <f t="shared" si="12"/>
        <v>#REF!</v>
      </c>
      <c r="F27" s="3" t="e">
        <f t="shared" si="13"/>
        <v>#REF!</v>
      </c>
      <c r="G27" s="4" t="e">
        <f t="shared" si="14"/>
        <v>#REF!</v>
      </c>
      <c r="H27" s="4" t="e">
        <f t="shared" si="15"/>
        <v>#REF!</v>
      </c>
      <c r="I27" s="4" t="e">
        <f t="shared" si="16"/>
        <v>#REF!</v>
      </c>
      <c r="J27" s="5">
        <v>3.71</v>
      </c>
      <c r="K27" s="5"/>
      <c r="M27" s="5"/>
      <c r="N27" s="5"/>
      <c r="P27" s="5" t="e">
        <f t="shared" ref="P27:HF27" si="40">IF(OR(ISBLANK(P$6),COUNTIF(P$1:P$13,$B27)=0,$B27=0,$B27=""),"",IF(COUNTIF(P$2:P$6,$B27)=1,P$7,P$8))</f>
        <v>#REF!</v>
      </c>
      <c r="Q27" s="5" t="e">
        <f t="shared" si="40"/>
        <v>#REF!</v>
      </c>
      <c r="R27" s="5" t="e">
        <f t="shared" si="40"/>
        <v>#REF!</v>
      </c>
      <c r="S27" s="5" t="e">
        <f t="shared" si="40"/>
        <v>#REF!</v>
      </c>
      <c r="T27" s="5" t="e">
        <f t="shared" si="40"/>
        <v>#REF!</v>
      </c>
      <c r="U27" s="5" t="e">
        <f t="shared" si="40"/>
        <v>#REF!</v>
      </c>
      <c r="V27" s="5" t="e">
        <f t="shared" si="40"/>
        <v>#REF!</v>
      </c>
      <c r="W27" s="5" t="e">
        <f t="shared" si="40"/>
        <v>#REF!</v>
      </c>
      <c r="X27" s="5" t="e">
        <f t="shared" si="40"/>
        <v>#REF!</v>
      </c>
      <c r="Y27" s="5" t="e">
        <f t="shared" si="40"/>
        <v>#REF!</v>
      </c>
      <c r="Z27" s="5" t="e">
        <f t="shared" si="40"/>
        <v>#REF!</v>
      </c>
      <c r="AA27" s="5" t="e">
        <f t="shared" si="40"/>
        <v>#REF!</v>
      </c>
      <c r="AB27" s="5" t="e">
        <f t="shared" si="40"/>
        <v>#REF!</v>
      </c>
      <c r="AC27" s="5" t="e">
        <f t="shared" si="40"/>
        <v>#REF!</v>
      </c>
      <c r="AD27" s="5" t="e">
        <f t="shared" si="40"/>
        <v>#REF!</v>
      </c>
      <c r="AE27" s="5" t="e">
        <f t="shared" si="40"/>
        <v>#REF!</v>
      </c>
      <c r="AF27" s="5" t="e">
        <f t="shared" si="40"/>
        <v>#REF!</v>
      </c>
      <c r="AG27" s="5" t="e">
        <f t="shared" si="40"/>
        <v>#REF!</v>
      </c>
      <c r="AH27" s="5" t="e">
        <f t="shared" si="40"/>
        <v>#REF!</v>
      </c>
      <c r="AI27" s="5" t="e">
        <f t="shared" si="40"/>
        <v>#REF!</v>
      </c>
      <c r="AJ27" s="5" t="e">
        <f t="shared" si="40"/>
        <v>#REF!</v>
      </c>
      <c r="AK27" s="5" t="e">
        <f t="shared" si="40"/>
        <v>#REF!</v>
      </c>
      <c r="AL27" s="5" t="e">
        <f t="shared" si="40"/>
        <v>#REF!</v>
      </c>
      <c r="AM27" s="5" t="e">
        <f t="shared" si="40"/>
        <v>#REF!</v>
      </c>
      <c r="AN27" s="5" t="e">
        <f t="shared" si="40"/>
        <v>#REF!</v>
      </c>
      <c r="AO27" s="5" t="e">
        <f t="shared" si="40"/>
        <v>#REF!</v>
      </c>
      <c r="AP27" s="5" t="e">
        <f t="shared" si="40"/>
        <v>#REF!</v>
      </c>
      <c r="AQ27" s="5" t="e">
        <f t="shared" si="40"/>
        <v>#REF!</v>
      </c>
      <c r="AR27" s="5" t="e">
        <f t="shared" si="40"/>
        <v>#REF!</v>
      </c>
      <c r="AS27" s="5" t="e">
        <f t="shared" si="40"/>
        <v>#REF!</v>
      </c>
      <c r="AT27" s="5" t="e">
        <f t="shared" si="40"/>
        <v>#REF!</v>
      </c>
      <c r="AU27" s="5" t="e">
        <f t="shared" si="40"/>
        <v>#REF!</v>
      </c>
      <c r="AV27" s="5" t="e">
        <f t="shared" si="40"/>
        <v>#REF!</v>
      </c>
      <c r="AW27" s="5" t="e">
        <f t="shared" si="40"/>
        <v>#REF!</v>
      </c>
      <c r="AX27" s="5" t="e">
        <f t="shared" si="40"/>
        <v>#REF!</v>
      </c>
      <c r="AY27" s="5" t="e">
        <f t="shared" si="40"/>
        <v>#REF!</v>
      </c>
      <c r="AZ27" s="5" t="e">
        <f t="shared" si="40"/>
        <v>#REF!</v>
      </c>
      <c r="BA27" s="5" t="e">
        <f t="shared" si="40"/>
        <v>#REF!</v>
      </c>
      <c r="BB27" s="5" t="e">
        <f t="shared" si="40"/>
        <v>#REF!</v>
      </c>
      <c r="BC27" s="5" t="e">
        <f t="shared" si="40"/>
        <v>#REF!</v>
      </c>
      <c r="BD27" s="5" t="e">
        <f t="shared" si="40"/>
        <v>#REF!</v>
      </c>
      <c r="BE27" s="5" t="e">
        <f t="shared" si="40"/>
        <v>#REF!</v>
      </c>
      <c r="BF27" s="5" t="e">
        <f t="shared" si="40"/>
        <v>#REF!</v>
      </c>
      <c r="BG27" s="5" t="e">
        <f t="shared" si="40"/>
        <v>#REF!</v>
      </c>
      <c r="BH27" s="5" t="e">
        <f t="shared" si="40"/>
        <v>#REF!</v>
      </c>
      <c r="BI27" s="5" t="e">
        <f t="shared" si="40"/>
        <v>#REF!</v>
      </c>
      <c r="BJ27" s="5" t="e">
        <f t="shared" si="40"/>
        <v>#REF!</v>
      </c>
      <c r="BK27" s="5" t="e">
        <f t="shared" si="40"/>
        <v>#REF!</v>
      </c>
      <c r="BL27" s="5" t="e">
        <f t="shared" si="40"/>
        <v>#REF!</v>
      </c>
      <c r="BM27" s="5" t="e">
        <f t="shared" si="40"/>
        <v>#REF!</v>
      </c>
      <c r="BN27" s="5" t="e">
        <f t="shared" si="40"/>
        <v>#REF!</v>
      </c>
      <c r="BO27" s="5" t="e">
        <f t="shared" si="40"/>
        <v>#REF!</v>
      </c>
      <c r="BP27" s="5" t="e">
        <f t="shared" si="40"/>
        <v>#REF!</v>
      </c>
      <c r="BQ27" s="5" t="e">
        <f t="shared" si="40"/>
        <v>#REF!</v>
      </c>
      <c r="BR27" s="5" t="e">
        <f t="shared" si="40"/>
        <v>#REF!</v>
      </c>
      <c r="BS27" s="5" t="e">
        <f t="shared" si="40"/>
        <v>#REF!</v>
      </c>
      <c r="BT27" s="5" t="e">
        <f t="shared" si="40"/>
        <v>#REF!</v>
      </c>
      <c r="BU27" s="5" t="e">
        <f t="shared" si="40"/>
        <v>#REF!</v>
      </c>
      <c r="BV27" s="5" t="e">
        <f t="shared" si="40"/>
        <v>#REF!</v>
      </c>
      <c r="BW27" s="5" t="e">
        <f t="shared" si="40"/>
        <v>#REF!</v>
      </c>
      <c r="BX27" s="5" t="e">
        <f t="shared" si="40"/>
        <v>#REF!</v>
      </c>
      <c r="BY27" s="5" t="e">
        <f t="shared" si="40"/>
        <v>#REF!</v>
      </c>
      <c r="BZ27" s="5" t="e">
        <f t="shared" si="40"/>
        <v>#REF!</v>
      </c>
      <c r="CA27" s="5" t="e">
        <f t="shared" si="40"/>
        <v>#REF!</v>
      </c>
      <c r="CB27" s="5" t="e">
        <f t="shared" si="40"/>
        <v>#REF!</v>
      </c>
      <c r="CC27" s="5" t="e">
        <f t="shared" si="40"/>
        <v>#REF!</v>
      </c>
      <c r="CD27" s="5" t="e">
        <f t="shared" si="40"/>
        <v>#REF!</v>
      </c>
      <c r="CE27" s="5" t="e">
        <f t="shared" si="40"/>
        <v>#REF!</v>
      </c>
      <c r="CF27" s="5" t="e">
        <f t="shared" si="40"/>
        <v>#REF!</v>
      </c>
      <c r="CG27" s="5" t="e">
        <f t="shared" si="40"/>
        <v>#REF!</v>
      </c>
      <c r="CH27" s="5" t="e">
        <f t="shared" si="40"/>
        <v>#REF!</v>
      </c>
      <c r="CI27" s="5" t="e">
        <f t="shared" si="40"/>
        <v>#REF!</v>
      </c>
      <c r="CJ27" s="5" t="e">
        <f t="shared" si="40"/>
        <v>#REF!</v>
      </c>
      <c r="CK27" s="5" t="e">
        <f t="shared" si="40"/>
        <v>#REF!</v>
      </c>
      <c r="CL27" s="5" t="e">
        <f t="shared" si="40"/>
        <v>#REF!</v>
      </c>
      <c r="CM27" s="5" t="e">
        <f t="shared" si="40"/>
        <v>#REF!</v>
      </c>
      <c r="CN27" s="5" t="e">
        <f t="shared" si="40"/>
        <v>#REF!</v>
      </c>
      <c r="CO27" s="5" t="e">
        <f t="shared" si="40"/>
        <v>#REF!</v>
      </c>
      <c r="CP27" s="5" t="e">
        <f t="shared" si="40"/>
        <v>#REF!</v>
      </c>
      <c r="CQ27" s="5" t="e">
        <f t="shared" si="40"/>
        <v>#REF!</v>
      </c>
      <c r="CR27" s="5" t="e">
        <f t="shared" si="40"/>
        <v>#REF!</v>
      </c>
      <c r="CS27" s="5" t="e">
        <f t="shared" si="40"/>
        <v>#REF!</v>
      </c>
      <c r="CT27" s="5" t="e">
        <f t="shared" si="40"/>
        <v>#REF!</v>
      </c>
      <c r="CU27" s="5" t="e">
        <f t="shared" si="40"/>
        <v>#REF!</v>
      </c>
      <c r="CV27" s="5" t="e">
        <f t="shared" si="40"/>
        <v>#REF!</v>
      </c>
      <c r="CW27" s="5" t="e">
        <f t="shared" si="40"/>
        <v>#REF!</v>
      </c>
      <c r="CX27" s="5" t="e">
        <f t="shared" si="40"/>
        <v>#REF!</v>
      </c>
      <c r="CY27" s="5" t="e">
        <f t="shared" si="40"/>
        <v>#REF!</v>
      </c>
      <c r="CZ27" s="5" t="e">
        <f t="shared" si="40"/>
        <v>#REF!</v>
      </c>
      <c r="DA27" s="5" t="e">
        <f t="shared" si="40"/>
        <v>#REF!</v>
      </c>
      <c r="DB27" s="5" t="e">
        <f t="shared" si="40"/>
        <v>#REF!</v>
      </c>
      <c r="DC27" s="5" t="e">
        <f t="shared" si="40"/>
        <v>#REF!</v>
      </c>
      <c r="DD27" s="5" t="e">
        <f t="shared" si="40"/>
        <v>#REF!</v>
      </c>
      <c r="DE27" s="5" t="e">
        <f t="shared" si="40"/>
        <v>#REF!</v>
      </c>
      <c r="DF27" s="5" t="e">
        <f t="shared" si="40"/>
        <v>#REF!</v>
      </c>
      <c r="DG27" s="5" t="e">
        <f t="shared" si="40"/>
        <v>#REF!</v>
      </c>
      <c r="DH27" s="5" t="e">
        <f t="shared" si="40"/>
        <v>#REF!</v>
      </c>
      <c r="DI27" s="5" t="e">
        <f t="shared" si="40"/>
        <v>#REF!</v>
      </c>
      <c r="DJ27" s="5" t="e">
        <f t="shared" si="40"/>
        <v>#REF!</v>
      </c>
      <c r="DK27" s="5" t="e">
        <f t="shared" si="40"/>
        <v>#REF!</v>
      </c>
      <c r="DL27" s="5" t="e">
        <f t="shared" si="40"/>
        <v>#REF!</v>
      </c>
      <c r="DM27" s="5" t="e">
        <f t="shared" si="40"/>
        <v>#REF!</v>
      </c>
      <c r="DN27" s="5" t="e">
        <f t="shared" si="40"/>
        <v>#REF!</v>
      </c>
      <c r="DO27" s="5" t="e">
        <f t="shared" si="40"/>
        <v>#REF!</v>
      </c>
      <c r="DP27" s="5" t="e">
        <f t="shared" si="40"/>
        <v>#REF!</v>
      </c>
      <c r="DQ27" s="5" t="e">
        <f t="shared" si="40"/>
        <v>#REF!</v>
      </c>
      <c r="DR27" s="5" t="e">
        <f t="shared" si="40"/>
        <v>#REF!</v>
      </c>
      <c r="DS27" s="5" t="e">
        <f t="shared" si="40"/>
        <v>#REF!</v>
      </c>
      <c r="DT27" s="5" t="e">
        <f t="shared" si="40"/>
        <v>#REF!</v>
      </c>
      <c r="DU27" s="5" t="e">
        <f t="shared" si="40"/>
        <v>#REF!</v>
      </c>
      <c r="DV27" s="5" t="e">
        <f t="shared" si="40"/>
        <v>#REF!</v>
      </c>
      <c r="DW27" s="5" t="e">
        <f t="shared" si="40"/>
        <v>#REF!</v>
      </c>
      <c r="DX27" s="5" t="e">
        <f t="shared" si="40"/>
        <v>#REF!</v>
      </c>
      <c r="DY27" s="5" t="e">
        <f t="shared" si="40"/>
        <v>#REF!</v>
      </c>
      <c r="DZ27" s="5" t="e">
        <f t="shared" si="40"/>
        <v>#REF!</v>
      </c>
      <c r="EA27" s="5" t="e">
        <f t="shared" si="40"/>
        <v>#REF!</v>
      </c>
      <c r="EB27" s="5" t="e">
        <f t="shared" si="40"/>
        <v>#REF!</v>
      </c>
      <c r="EC27" s="5" t="e">
        <f t="shared" si="40"/>
        <v>#REF!</v>
      </c>
      <c r="ED27" s="5" t="e">
        <f t="shared" si="40"/>
        <v>#REF!</v>
      </c>
      <c r="EE27" s="5" t="e">
        <f t="shared" si="40"/>
        <v>#REF!</v>
      </c>
      <c r="EF27" s="5" t="e">
        <f t="shared" si="40"/>
        <v>#REF!</v>
      </c>
      <c r="EG27" s="5" t="e">
        <f t="shared" si="40"/>
        <v>#REF!</v>
      </c>
      <c r="EH27" s="5" t="e">
        <f t="shared" si="40"/>
        <v>#REF!</v>
      </c>
      <c r="EI27" s="5" t="e">
        <f t="shared" si="40"/>
        <v>#REF!</v>
      </c>
      <c r="EJ27" s="5" t="e">
        <f t="shared" si="40"/>
        <v>#REF!</v>
      </c>
      <c r="EK27" s="5" t="e">
        <f t="shared" si="40"/>
        <v>#REF!</v>
      </c>
      <c r="EL27" s="5" t="e">
        <f t="shared" si="40"/>
        <v>#REF!</v>
      </c>
      <c r="EM27" s="5" t="e">
        <f t="shared" si="40"/>
        <v>#REF!</v>
      </c>
      <c r="EN27" s="5" t="e">
        <f t="shared" si="40"/>
        <v>#REF!</v>
      </c>
      <c r="EO27" s="5" t="e">
        <f t="shared" si="40"/>
        <v>#REF!</v>
      </c>
      <c r="EP27" s="5" t="e">
        <f t="shared" si="40"/>
        <v>#REF!</v>
      </c>
      <c r="EQ27" s="5" t="e">
        <f t="shared" si="40"/>
        <v>#REF!</v>
      </c>
      <c r="ER27" s="5" t="e">
        <f t="shared" si="40"/>
        <v>#REF!</v>
      </c>
      <c r="ES27" s="5" t="e">
        <f t="shared" si="40"/>
        <v>#REF!</v>
      </c>
      <c r="ET27" s="5" t="e">
        <f t="shared" si="40"/>
        <v>#REF!</v>
      </c>
      <c r="EU27" s="5" t="e">
        <f t="shared" si="40"/>
        <v>#REF!</v>
      </c>
      <c r="EV27" s="5" t="e">
        <f t="shared" si="40"/>
        <v>#REF!</v>
      </c>
      <c r="EW27" s="5" t="e">
        <f t="shared" si="40"/>
        <v>#REF!</v>
      </c>
      <c r="EX27" s="5" t="e">
        <f t="shared" si="40"/>
        <v>#REF!</v>
      </c>
      <c r="EY27" s="5" t="e">
        <f t="shared" si="40"/>
        <v>#REF!</v>
      </c>
      <c r="EZ27" s="5" t="e">
        <f t="shared" si="40"/>
        <v>#REF!</v>
      </c>
      <c r="FA27" s="5" t="e">
        <f t="shared" si="40"/>
        <v>#REF!</v>
      </c>
      <c r="FB27" s="5" t="e">
        <f t="shared" si="40"/>
        <v>#REF!</v>
      </c>
      <c r="FC27" s="5" t="e">
        <f t="shared" si="40"/>
        <v>#REF!</v>
      </c>
      <c r="FD27" s="5" t="e">
        <f t="shared" si="40"/>
        <v>#REF!</v>
      </c>
      <c r="FE27" s="5" t="e">
        <f t="shared" si="40"/>
        <v>#REF!</v>
      </c>
      <c r="FF27" s="5" t="e">
        <f t="shared" si="40"/>
        <v>#REF!</v>
      </c>
      <c r="FG27" s="5" t="e">
        <f t="shared" si="40"/>
        <v>#REF!</v>
      </c>
      <c r="FH27" s="5" t="e">
        <f t="shared" si="40"/>
        <v>#REF!</v>
      </c>
      <c r="FI27" s="5" t="e">
        <f t="shared" si="40"/>
        <v>#REF!</v>
      </c>
      <c r="FJ27" s="5" t="e">
        <f t="shared" si="40"/>
        <v>#REF!</v>
      </c>
      <c r="FK27" s="5" t="e">
        <f t="shared" si="40"/>
        <v>#REF!</v>
      </c>
      <c r="FL27" s="5" t="e">
        <f t="shared" si="40"/>
        <v>#REF!</v>
      </c>
      <c r="FM27" s="5" t="e">
        <f t="shared" si="40"/>
        <v>#REF!</v>
      </c>
      <c r="FN27" s="5" t="e">
        <f t="shared" si="40"/>
        <v>#REF!</v>
      </c>
      <c r="FO27" s="5" t="e">
        <f t="shared" si="40"/>
        <v>#REF!</v>
      </c>
      <c r="FP27" s="5" t="e">
        <f t="shared" si="40"/>
        <v>#REF!</v>
      </c>
      <c r="FQ27" s="5" t="e">
        <f t="shared" si="40"/>
        <v>#REF!</v>
      </c>
      <c r="FR27" s="5" t="e">
        <f t="shared" si="40"/>
        <v>#REF!</v>
      </c>
      <c r="FS27" s="5" t="e">
        <f t="shared" si="40"/>
        <v>#REF!</v>
      </c>
      <c r="FT27" s="5" t="e">
        <f t="shared" si="40"/>
        <v>#REF!</v>
      </c>
      <c r="FU27" s="5" t="e">
        <f t="shared" si="40"/>
        <v>#REF!</v>
      </c>
      <c r="FV27" s="5" t="e">
        <f t="shared" si="40"/>
        <v>#REF!</v>
      </c>
      <c r="FW27" s="5" t="e">
        <f t="shared" si="40"/>
        <v>#REF!</v>
      </c>
      <c r="FX27" s="5" t="e">
        <f t="shared" si="40"/>
        <v>#REF!</v>
      </c>
      <c r="FY27" s="5" t="e">
        <f t="shared" si="40"/>
        <v>#REF!</v>
      </c>
      <c r="FZ27" s="5" t="e">
        <f t="shared" si="40"/>
        <v>#REF!</v>
      </c>
      <c r="GA27" s="5" t="e">
        <f t="shared" si="40"/>
        <v>#REF!</v>
      </c>
      <c r="GB27" s="5" t="e">
        <f t="shared" si="40"/>
        <v>#REF!</v>
      </c>
      <c r="GC27" s="5" t="e">
        <f t="shared" si="40"/>
        <v>#REF!</v>
      </c>
      <c r="GD27" s="5" t="e">
        <f t="shared" si="40"/>
        <v>#REF!</v>
      </c>
      <c r="GE27" s="5" t="e">
        <f t="shared" si="40"/>
        <v>#REF!</v>
      </c>
      <c r="GF27" s="5" t="e">
        <f t="shared" si="40"/>
        <v>#REF!</v>
      </c>
      <c r="GG27" s="5" t="e">
        <f t="shared" si="40"/>
        <v>#REF!</v>
      </c>
      <c r="GH27" s="5" t="e">
        <f t="shared" si="40"/>
        <v>#REF!</v>
      </c>
      <c r="GI27" s="5" t="e">
        <f t="shared" si="40"/>
        <v>#REF!</v>
      </c>
      <c r="GJ27" s="5" t="e">
        <f t="shared" si="40"/>
        <v>#REF!</v>
      </c>
      <c r="GK27" s="5" t="e">
        <f t="shared" si="40"/>
        <v>#REF!</v>
      </c>
      <c r="GL27" s="5" t="e">
        <f t="shared" si="40"/>
        <v>#REF!</v>
      </c>
      <c r="GM27" s="5" t="e">
        <f t="shared" si="40"/>
        <v>#REF!</v>
      </c>
      <c r="GN27" s="5" t="e">
        <f t="shared" si="40"/>
        <v>#REF!</v>
      </c>
      <c r="GO27" s="5" t="e">
        <f t="shared" si="40"/>
        <v>#REF!</v>
      </c>
      <c r="GP27" s="5" t="e">
        <f t="shared" si="40"/>
        <v>#REF!</v>
      </c>
      <c r="GQ27" s="5" t="e">
        <f t="shared" si="40"/>
        <v>#REF!</v>
      </c>
      <c r="GR27" s="5" t="e">
        <f t="shared" si="40"/>
        <v>#REF!</v>
      </c>
      <c r="GS27" s="5" t="e">
        <f t="shared" si="40"/>
        <v>#REF!</v>
      </c>
      <c r="GT27" s="5" t="e">
        <f t="shared" si="40"/>
        <v>#REF!</v>
      </c>
      <c r="GU27" s="5" t="e">
        <f t="shared" si="40"/>
        <v>#REF!</v>
      </c>
      <c r="GV27" s="5" t="e">
        <f t="shared" si="40"/>
        <v>#REF!</v>
      </c>
      <c r="GW27" s="5" t="e">
        <f t="shared" si="40"/>
        <v>#REF!</v>
      </c>
      <c r="GX27" s="5" t="e">
        <f t="shared" si="40"/>
        <v>#REF!</v>
      </c>
      <c r="GY27" s="5" t="e">
        <f t="shared" si="40"/>
        <v>#REF!</v>
      </c>
      <c r="GZ27" s="5" t="e">
        <f t="shared" si="40"/>
        <v>#REF!</v>
      </c>
      <c r="HA27" s="5" t="e">
        <f t="shared" si="40"/>
        <v>#REF!</v>
      </c>
      <c r="HB27" s="5" t="e">
        <f t="shared" si="40"/>
        <v>#REF!</v>
      </c>
      <c r="HC27" s="5" t="e">
        <f t="shared" si="40"/>
        <v>#REF!</v>
      </c>
      <c r="HD27" s="5" t="e">
        <f t="shared" si="40"/>
        <v>#REF!</v>
      </c>
      <c r="HE27" s="5" t="e">
        <f t="shared" si="40"/>
        <v>#REF!</v>
      </c>
      <c r="HF27" s="5" t="e">
        <f t="shared" si="40"/>
        <v>#REF!</v>
      </c>
      <c r="HG27" s="5" t="str">
        <f t="shared" ref="HG27:HO27" si="41">IF(OR(ISBLANK(HG$6),COUNTIF(HG$1:HG$13,$B27)=0),"",IF(OR(AND(COUNTIF(HG$2:HG$6,$B27)=1,HG$7&gt;HG$8),AND(COUNTIF(HG$2:HG$6,$B27)=0,HG$7&lt;HG$8)),1,0))</f>
        <v/>
      </c>
      <c r="HH27" s="5" t="str">
        <f t="shared" si="41"/>
        <v/>
      </c>
      <c r="HI27" s="5" t="str">
        <f t="shared" si="41"/>
        <v/>
      </c>
      <c r="HJ27" s="5" t="str">
        <f t="shared" si="41"/>
        <v/>
      </c>
      <c r="HK27" s="5" t="str">
        <f t="shared" si="41"/>
        <v/>
      </c>
      <c r="HL27" s="5" t="str">
        <f t="shared" si="41"/>
        <v/>
      </c>
      <c r="HM27" s="5" t="str">
        <f t="shared" si="41"/>
        <v/>
      </c>
      <c r="HN27" s="5" t="str">
        <f t="shared" si="41"/>
        <v/>
      </c>
      <c r="HO27" s="5" t="str">
        <f t="shared" si="41"/>
        <v/>
      </c>
    </row>
    <row r="28" spans="1:223" ht="15.75" customHeight="1" x14ac:dyDescent="0.25">
      <c r="A28" s="23" t="e">
        <f t="shared" si="19"/>
        <v>#REF!</v>
      </c>
      <c r="B28" s="1" t="e">
        <f>IF(#REF!="","",#REF!)</f>
        <v>#REF!</v>
      </c>
      <c r="C28" s="1" t="e">
        <f t="shared" si="10"/>
        <v>#REF!</v>
      </c>
      <c r="D28" s="3" t="e">
        <f t="shared" si="11"/>
        <v>#REF!</v>
      </c>
      <c r="E28" s="4" t="e">
        <f t="shared" si="12"/>
        <v>#REF!</v>
      </c>
      <c r="F28" s="3" t="e">
        <f t="shared" si="13"/>
        <v>#REF!</v>
      </c>
      <c r="G28" s="4" t="e">
        <f t="shared" si="14"/>
        <v>#REF!</v>
      </c>
      <c r="H28" s="4" t="e">
        <f t="shared" si="15"/>
        <v>#REF!</v>
      </c>
      <c r="I28" s="4" t="e">
        <f t="shared" si="16"/>
        <v>#REF!</v>
      </c>
      <c r="J28" s="5">
        <v>4.55</v>
      </c>
      <c r="K28" s="5"/>
      <c r="L28" s="5"/>
      <c r="N28" s="5"/>
      <c r="P28" s="5" t="e">
        <f t="shared" ref="P28:HF28" si="42">IF(OR(ISBLANK(P$6),COUNTIF(P$1:P$13,$B28)=0,$B28=0,$B28=""),"",IF(COUNTIF(P$2:P$6,$B28)=1,P$7,P$8))</f>
        <v>#REF!</v>
      </c>
      <c r="Q28" s="5" t="e">
        <f t="shared" si="42"/>
        <v>#REF!</v>
      </c>
      <c r="R28" s="5" t="e">
        <f t="shared" si="42"/>
        <v>#REF!</v>
      </c>
      <c r="S28" s="5" t="e">
        <f t="shared" si="42"/>
        <v>#REF!</v>
      </c>
      <c r="T28" s="5" t="e">
        <f t="shared" si="42"/>
        <v>#REF!</v>
      </c>
      <c r="U28" s="5" t="e">
        <f t="shared" si="42"/>
        <v>#REF!</v>
      </c>
      <c r="V28" s="5" t="e">
        <f t="shared" si="42"/>
        <v>#REF!</v>
      </c>
      <c r="W28" s="5" t="e">
        <f t="shared" si="42"/>
        <v>#REF!</v>
      </c>
      <c r="X28" s="5" t="e">
        <f t="shared" si="42"/>
        <v>#REF!</v>
      </c>
      <c r="Y28" s="5" t="e">
        <f t="shared" si="42"/>
        <v>#REF!</v>
      </c>
      <c r="Z28" s="5" t="e">
        <f t="shared" si="42"/>
        <v>#REF!</v>
      </c>
      <c r="AA28" s="5" t="e">
        <f t="shared" si="42"/>
        <v>#REF!</v>
      </c>
      <c r="AB28" s="5" t="e">
        <f t="shared" si="42"/>
        <v>#REF!</v>
      </c>
      <c r="AC28" s="5" t="e">
        <f t="shared" si="42"/>
        <v>#REF!</v>
      </c>
      <c r="AD28" s="5" t="e">
        <f t="shared" si="42"/>
        <v>#REF!</v>
      </c>
      <c r="AE28" s="5" t="e">
        <f t="shared" si="42"/>
        <v>#REF!</v>
      </c>
      <c r="AF28" s="5" t="e">
        <f t="shared" si="42"/>
        <v>#REF!</v>
      </c>
      <c r="AG28" s="5" t="e">
        <f t="shared" si="42"/>
        <v>#REF!</v>
      </c>
      <c r="AH28" s="5" t="e">
        <f t="shared" si="42"/>
        <v>#REF!</v>
      </c>
      <c r="AI28" s="5" t="e">
        <f t="shared" si="42"/>
        <v>#REF!</v>
      </c>
      <c r="AJ28" s="5" t="e">
        <f t="shared" si="42"/>
        <v>#REF!</v>
      </c>
      <c r="AK28" s="5" t="e">
        <f t="shared" si="42"/>
        <v>#REF!</v>
      </c>
      <c r="AL28" s="5" t="e">
        <f t="shared" si="42"/>
        <v>#REF!</v>
      </c>
      <c r="AM28" s="5" t="e">
        <f t="shared" si="42"/>
        <v>#REF!</v>
      </c>
      <c r="AN28" s="5" t="e">
        <f t="shared" si="42"/>
        <v>#REF!</v>
      </c>
      <c r="AO28" s="5" t="e">
        <f t="shared" si="42"/>
        <v>#REF!</v>
      </c>
      <c r="AP28" s="5" t="e">
        <f t="shared" si="42"/>
        <v>#REF!</v>
      </c>
      <c r="AQ28" s="5" t="e">
        <f t="shared" si="42"/>
        <v>#REF!</v>
      </c>
      <c r="AR28" s="5" t="e">
        <f t="shared" si="42"/>
        <v>#REF!</v>
      </c>
      <c r="AS28" s="5" t="e">
        <f t="shared" si="42"/>
        <v>#REF!</v>
      </c>
      <c r="AT28" s="5" t="e">
        <f t="shared" si="42"/>
        <v>#REF!</v>
      </c>
      <c r="AU28" s="5" t="e">
        <f t="shared" si="42"/>
        <v>#REF!</v>
      </c>
      <c r="AV28" s="5" t="e">
        <f t="shared" si="42"/>
        <v>#REF!</v>
      </c>
      <c r="AW28" s="5" t="e">
        <f t="shared" si="42"/>
        <v>#REF!</v>
      </c>
      <c r="AX28" s="5" t="e">
        <f t="shared" si="42"/>
        <v>#REF!</v>
      </c>
      <c r="AY28" s="5" t="e">
        <f t="shared" si="42"/>
        <v>#REF!</v>
      </c>
      <c r="AZ28" s="5" t="e">
        <f t="shared" si="42"/>
        <v>#REF!</v>
      </c>
      <c r="BA28" s="5" t="e">
        <f t="shared" si="42"/>
        <v>#REF!</v>
      </c>
      <c r="BB28" s="5" t="e">
        <f t="shared" si="42"/>
        <v>#REF!</v>
      </c>
      <c r="BC28" s="5" t="e">
        <f t="shared" si="42"/>
        <v>#REF!</v>
      </c>
      <c r="BD28" s="5" t="e">
        <f t="shared" si="42"/>
        <v>#REF!</v>
      </c>
      <c r="BE28" s="5" t="e">
        <f t="shared" si="42"/>
        <v>#REF!</v>
      </c>
      <c r="BF28" s="5" t="e">
        <f t="shared" si="42"/>
        <v>#REF!</v>
      </c>
      <c r="BG28" s="5" t="e">
        <f t="shared" si="42"/>
        <v>#REF!</v>
      </c>
      <c r="BH28" s="5" t="e">
        <f t="shared" si="42"/>
        <v>#REF!</v>
      </c>
      <c r="BI28" s="5" t="e">
        <f t="shared" si="42"/>
        <v>#REF!</v>
      </c>
      <c r="BJ28" s="5" t="e">
        <f t="shared" si="42"/>
        <v>#REF!</v>
      </c>
      <c r="BK28" s="5" t="e">
        <f t="shared" si="42"/>
        <v>#REF!</v>
      </c>
      <c r="BL28" s="5" t="e">
        <f t="shared" si="42"/>
        <v>#REF!</v>
      </c>
      <c r="BM28" s="5" t="e">
        <f t="shared" si="42"/>
        <v>#REF!</v>
      </c>
      <c r="BN28" s="5" t="e">
        <f t="shared" si="42"/>
        <v>#REF!</v>
      </c>
      <c r="BO28" s="5" t="e">
        <f t="shared" si="42"/>
        <v>#REF!</v>
      </c>
      <c r="BP28" s="5" t="e">
        <f t="shared" si="42"/>
        <v>#REF!</v>
      </c>
      <c r="BQ28" s="5" t="e">
        <f t="shared" si="42"/>
        <v>#REF!</v>
      </c>
      <c r="BR28" s="5" t="e">
        <f t="shared" si="42"/>
        <v>#REF!</v>
      </c>
      <c r="BS28" s="5" t="e">
        <f t="shared" si="42"/>
        <v>#REF!</v>
      </c>
      <c r="BT28" s="5" t="e">
        <f t="shared" si="42"/>
        <v>#REF!</v>
      </c>
      <c r="BU28" s="5" t="e">
        <f t="shared" si="42"/>
        <v>#REF!</v>
      </c>
      <c r="BV28" s="5" t="e">
        <f t="shared" si="42"/>
        <v>#REF!</v>
      </c>
      <c r="BW28" s="5" t="e">
        <f t="shared" si="42"/>
        <v>#REF!</v>
      </c>
      <c r="BX28" s="5" t="e">
        <f t="shared" si="42"/>
        <v>#REF!</v>
      </c>
      <c r="BY28" s="5" t="e">
        <f t="shared" si="42"/>
        <v>#REF!</v>
      </c>
      <c r="BZ28" s="5" t="e">
        <f t="shared" si="42"/>
        <v>#REF!</v>
      </c>
      <c r="CA28" s="5" t="e">
        <f t="shared" si="42"/>
        <v>#REF!</v>
      </c>
      <c r="CB28" s="5" t="e">
        <f t="shared" si="42"/>
        <v>#REF!</v>
      </c>
      <c r="CC28" s="5" t="e">
        <f t="shared" si="42"/>
        <v>#REF!</v>
      </c>
      <c r="CD28" s="5" t="e">
        <f t="shared" si="42"/>
        <v>#REF!</v>
      </c>
      <c r="CE28" s="5" t="e">
        <f t="shared" si="42"/>
        <v>#REF!</v>
      </c>
      <c r="CF28" s="5" t="e">
        <f t="shared" si="42"/>
        <v>#REF!</v>
      </c>
      <c r="CG28" s="5" t="e">
        <f t="shared" si="42"/>
        <v>#REF!</v>
      </c>
      <c r="CH28" s="5" t="e">
        <f t="shared" si="42"/>
        <v>#REF!</v>
      </c>
      <c r="CI28" s="5" t="e">
        <f t="shared" si="42"/>
        <v>#REF!</v>
      </c>
      <c r="CJ28" s="5" t="e">
        <f t="shared" si="42"/>
        <v>#REF!</v>
      </c>
      <c r="CK28" s="5" t="e">
        <f t="shared" si="42"/>
        <v>#REF!</v>
      </c>
      <c r="CL28" s="5" t="e">
        <f t="shared" si="42"/>
        <v>#REF!</v>
      </c>
      <c r="CM28" s="5" t="e">
        <f t="shared" si="42"/>
        <v>#REF!</v>
      </c>
      <c r="CN28" s="5" t="e">
        <f t="shared" si="42"/>
        <v>#REF!</v>
      </c>
      <c r="CO28" s="5" t="e">
        <f t="shared" si="42"/>
        <v>#REF!</v>
      </c>
      <c r="CP28" s="5" t="e">
        <f t="shared" si="42"/>
        <v>#REF!</v>
      </c>
      <c r="CQ28" s="5" t="e">
        <f t="shared" si="42"/>
        <v>#REF!</v>
      </c>
      <c r="CR28" s="5" t="e">
        <f t="shared" si="42"/>
        <v>#REF!</v>
      </c>
      <c r="CS28" s="5" t="e">
        <f t="shared" si="42"/>
        <v>#REF!</v>
      </c>
      <c r="CT28" s="5" t="e">
        <f t="shared" si="42"/>
        <v>#REF!</v>
      </c>
      <c r="CU28" s="5" t="e">
        <f t="shared" si="42"/>
        <v>#REF!</v>
      </c>
      <c r="CV28" s="5" t="e">
        <f t="shared" si="42"/>
        <v>#REF!</v>
      </c>
      <c r="CW28" s="5" t="e">
        <f t="shared" si="42"/>
        <v>#REF!</v>
      </c>
      <c r="CX28" s="5" t="e">
        <f t="shared" si="42"/>
        <v>#REF!</v>
      </c>
      <c r="CY28" s="5" t="e">
        <f t="shared" si="42"/>
        <v>#REF!</v>
      </c>
      <c r="CZ28" s="5" t="e">
        <f t="shared" si="42"/>
        <v>#REF!</v>
      </c>
      <c r="DA28" s="5" t="e">
        <f t="shared" si="42"/>
        <v>#REF!</v>
      </c>
      <c r="DB28" s="5" t="e">
        <f t="shared" si="42"/>
        <v>#REF!</v>
      </c>
      <c r="DC28" s="5" t="e">
        <f t="shared" si="42"/>
        <v>#REF!</v>
      </c>
      <c r="DD28" s="5" t="e">
        <f t="shared" si="42"/>
        <v>#REF!</v>
      </c>
      <c r="DE28" s="5" t="e">
        <f t="shared" si="42"/>
        <v>#REF!</v>
      </c>
      <c r="DF28" s="5" t="e">
        <f t="shared" si="42"/>
        <v>#REF!</v>
      </c>
      <c r="DG28" s="5" t="e">
        <f t="shared" si="42"/>
        <v>#REF!</v>
      </c>
      <c r="DH28" s="5" t="e">
        <f t="shared" si="42"/>
        <v>#REF!</v>
      </c>
      <c r="DI28" s="5" t="e">
        <f t="shared" si="42"/>
        <v>#REF!</v>
      </c>
      <c r="DJ28" s="5" t="e">
        <f t="shared" si="42"/>
        <v>#REF!</v>
      </c>
      <c r="DK28" s="5" t="e">
        <f t="shared" si="42"/>
        <v>#REF!</v>
      </c>
      <c r="DL28" s="5" t="e">
        <f t="shared" si="42"/>
        <v>#REF!</v>
      </c>
      <c r="DM28" s="5" t="e">
        <f t="shared" si="42"/>
        <v>#REF!</v>
      </c>
      <c r="DN28" s="5" t="e">
        <f t="shared" si="42"/>
        <v>#REF!</v>
      </c>
      <c r="DO28" s="5" t="e">
        <f t="shared" si="42"/>
        <v>#REF!</v>
      </c>
      <c r="DP28" s="5" t="e">
        <f t="shared" si="42"/>
        <v>#REF!</v>
      </c>
      <c r="DQ28" s="5" t="e">
        <f t="shared" si="42"/>
        <v>#REF!</v>
      </c>
      <c r="DR28" s="5" t="e">
        <f t="shared" si="42"/>
        <v>#REF!</v>
      </c>
      <c r="DS28" s="5" t="e">
        <f t="shared" si="42"/>
        <v>#REF!</v>
      </c>
      <c r="DT28" s="5" t="e">
        <f t="shared" si="42"/>
        <v>#REF!</v>
      </c>
      <c r="DU28" s="5" t="e">
        <f t="shared" si="42"/>
        <v>#REF!</v>
      </c>
      <c r="DV28" s="5" t="e">
        <f t="shared" si="42"/>
        <v>#REF!</v>
      </c>
      <c r="DW28" s="5" t="e">
        <f t="shared" si="42"/>
        <v>#REF!</v>
      </c>
      <c r="DX28" s="5" t="e">
        <f t="shared" si="42"/>
        <v>#REF!</v>
      </c>
      <c r="DY28" s="5" t="e">
        <f t="shared" si="42"/>
        <v>#REF!</v>
      </c>
      <c r="DZ28" s="5" t="e">
        <f t="shared" si="42"/>
        <v>#REF!</v>
      </c>
      <c r="EA28" s="5" t="e">
        <f t="shared" si="42"/>
        <v>#REF!</v>
      </c>
      <c r="EB28" s="5" t="e">
        <f t="shared" si="42"/>
        <v>#REF!</v>
      </c>
      <c r="EC28" s="5" t="e">
        <f t="shared" si="42"/>
        <v>#REF!</v>
      </c>
      <c r="ED28" s="5" t="e">
        <f t="shared" si="42"/>
        <v>#REF!</v>
      </c>
      <c r="EE28" s="5" t="e">
        <f t="shared" si="42"/>
        <v>#REF!</v>
      </c>
      <c r="EF28" s="5" t="e">
        <f t="shared" si="42"/>
        <v>#REF!</v>
      </c>
      <c r="EG28" s="5" t="e">
        <f t="shared" si="42"/>
        <v>#REF!</v>
      </c>
      <c r="EH28" s="5" t="e">
        <f t="shared" si="42"/>
        <v>#REF!</v>
      </c>
      <c r="EI28" s="5" t="e">
        <f t="shared" si="42"/>
        <v>#REF!</v>
      </c>
      <c r="EJ28" s="5" t="e">
        <f t="shared" si="42"/>
        <v>#REF!</v>
      </c>
      <c r="EK28" s="5" t="e">
        <f t="shared" si="42"/>
        <v>#REF!</v>
      </c>
      <c r="EL28" s="5" t="e">
        <f t="shared" si="42"/>
        <v>#REF!</v>
      </c>
      <c r="EM28" s="5" t="e">
        <f t="shared" si="42"/>
        <v>#REF!</v>
      </c>
      <c r="EN28" s="5" t="e">
        <f t="shared" si="42"/>
        <v>#REF!</v>
      </c>
      <c r="EO28" s="5" t="e">
        <f t="shared" si="42"/>
        <v>#REF!</v>
      </c>
      <c r="EP28" s="5" t="e">
        <f t="shared" si="42"/>
        <v>#REF!</v>
      </c>
      <c r="EQ28" s="5" t="e">
        <f t="shared" si="42"/>
        <v>#REF!</v>
      </c>
      <c r="ER28" s="5" t="e">
        <f t="shared" si="42"/>
        <v>#REF!</v>
      </c>
      <c r="ES28" s="5" t="e">
        <f t="shared" si="42"/>
        <v>#REF!</v>
      </c>
      <c r="ET28" s="5" t="e">
        <f t="shared" si="42"/>
        <v>#REF!</v>
      </c>
      <c r="EU28" s="5" t="e">
        <f t="shared" si="42"/>
        <v>#REF!</v>
      </c>
      <c r="EV28" s="5" t="e">
        <f t="shared" si="42"/>
        <v>#REF!</v>
      </c>
      <c r="EW28" s="5" t="e">
        <f t="shared" si="42"/>
        <v>#REF!</v>
      </c>
      <c r="EX28" s="5" t="e">
        <f t="shared" si="42"/>
        <v>#REF!</v>
      </c>
      <c r="EY28" s="5" t="e">
        <f t="shared" si="42"/>
        <v>#REF!</v>
      </c>
      <c r="EZ28" s="5" t="e">
        <f t="shared" si="42"/>
        <v>#REF!</v>
      </c>
      <c r="FA28" s="5" t="e">
        <f t="shared" si="42"/>
        <v>#REF!</v>
      </c>
      <c r="FB28" s="5" t="e">
        <f t="shared" si="42"/>
        <v>#REF!</v>
      </c>
      <c r="FC28" s="5" t="e">
        <f t="shared" si="42"/>
        <v>#REF!</v>
      </c>
      <c r="FD28" s="5" t="e">
        <f t="shared" si="42"/>
        <v>#REF!</v>
      </c>
      <c r="FE28" s="5" t="e">
        <f t="shared" si="42"/>
        <v>#REF!</v>
      </c>
      <c r="FF28" s="5" t="e">
        <f t="shared" si="42"/>
        <v>#REF!</v>
      </c>
      <c r="FG28" s="5" t="e">
        <f t="shared" si="42"/>
        <v>#REF!</v>
      </c>
      <c r="FH28" s="5" t="e">
        <f t="shared" si="42"/>
        <v>#REF!</v>
      </c>
      <c r="FI28" s="5" t="e">
        <f t="shared" si="42"/>
        <v>#REF!</v>
      </c>
      <c r="FJ28" s="5" t="e">
        <f t="shared" si="42"/>
        <v>#REF!</v>
      </c>
      <c r="FK28" s="5" t="e">
        <f t="shared" si="42"/>
        <v>#REF!</v>
      </c>
      <c r="FL28" s="5" t="e">
        <f t="shared" si="42"/>
        <v>#REF!</v>
      </c>
      <c r="FM28" s="5" t="e">
        <f t="shared" si="42"/>
        <v>#REF!</v>
      </c>
      <c r="FN28" s="5" t="e">
        <f t="shared" si="42"/>
        <v>#REF!</v>
      </c>
      <c r="FO28" s="5" t="e">
        <f t="shared" si="42"/>
        <v>#REF!</v>
      </c>
      <c r="FP28" s="5" t="e">
        <f t="shared" si="42"/>
        <v>#REF!</v>
      </c>
      <c r="FQ28" s="5" t="e">
        <f t="shared" si="42"/>
        <v>#REF!</v>
      </c>
      <c r="FR28" s="5" t="e">
        <f t="shared" si="42"/>
        <v>#REF!</v>
      </c>
      <c r="FS28" s="5" t="e">
        <f t="shared" si="42"/>
        <v>#REF!</v>
      </c>
      <c r="FT28" s="5" t="e">
        <f t="shared" si="42"/>
        <v>#REF!</v>
      </c>
      <c r="FU28" s="5" t="e">
        <f t="shared" si="42"/>
        <v>#REF!</v>
      </c>
      <c r="FV28" s="5" t="e">
        <f t="shared" si="42"/>
        <v>#REF!</v>
      </c>
      <c r="FW28" s="5" t="e">
        <f t="shared" si="42"/>
        <v>#REF!</v>
      </c>
      <c r="FX28" s="5" t="e">
        <f t="shared" si="42"/>
        <v>#REF!</v>
      </c>
      <c r="FY28" s="5" t="e">
        <f t="shared" si="42"/>
        <v>#REF!</v>
      </c>
      <c r="FZ28" s="5" t="e">
        <f t="shared" si="42"/>
        <v>#REF!</v>
      </c>
      <c r="GA28" s="5" t="e">
        <f t="shared" si="42"/>
        <v>#REF!</v>
      </c>
      <c r="GB28" s="5" t="e">
        <f t="shared" si="42"/>
        <v>#REF!</v>
      </c>
      <c r="GC28" s="5" t="e">
        <f t="shared" si="42"/>
        <v>#REF!</v>
      </c>
      <c r="GD28" s="5" t="e">
        <f t="shared" si="42"/>
        <v>#REF!</v>
      </c>
      <c r="GE28" s="5" t="e">
        <f t="shared" si="42"/>
        <v>#REF!</v>
      </c>
      <c r="GF28" s="5" t="e">
        <f t="shared" si="42"/>
        <v>#REF!</v>
      </c>
      <c r="GG28" s="5" t="e">
        <f t="shared" si="42"/>
        <v>#REF!</v>
      </c>
      <c r="GH28" s="5" t="e">
        <f t="shared" si="42"/>
        <v>#REF!</v>
      </c>
      <c r="GI28" s="5" t="e">
        <f t="shared" si="42"/>
        <v>#REF!</v>
      </c>
      <c r="GJ28" s="5" t="e">
        <f t="shared" si="42"/>
        <v>#REF!</v>
      </c>
      <c r="GK28" s="5" t="e">
        <f t="shared" si="42"/>
        <v>#REF!</v>
      </c>
      <c r="GL28" s="5" t="e">
        <f t="shared" si="42"/>
        <v>#REF!</v>
      </c>
      <c r="GM28" s="5" t="e">
        <f t="shared" si="42"/>
        <v>#REF!</v>
      </c>
      <c r="GN28" s="5" t="e">
        <f t="shared" si="42"/>
        <v>#REF!</v>
      </c>
      <c r="GO28" s="5" t="e">
        <f t="shared" si="42"/>
        <v>#REF!</v>
      </c>
      <c r="GP28" s="5" t="e">
        <f t="shared" si="42"/>
        <v>#REF!</v>
      </c>
      <c r="GQ28" s="5" t="e">
        <f t="shared" si="42"/>
        <v>#REF!</v>
      </c>
      <c r="GR28" s="5" t="e">
        <f t="shared" si="42"/>
        <v>#REF!</v>
      </c>
      <c r="GS28" s="5" t="e">
        <f t="shared" si="42"/>
        <v>#REF!</v>
      </c>
      <c r="GT28" s="5" t="e">
        <f t="shared" si="42"/>
        <v>#REF!</v>
      </c>
      <c r="GU28" s="5" t="e">
        <f t="shared" si="42"/>
        <v>#REF!</v>
      </c>
      <c r="GV28" s="5" t="e">
        <f t="shared" si="42"/>
        <v>#REF!</v>
      </c>
      <c r="GW28" s="5" t="e">
        <f t="shared" si="42"/>
        <v>#REF!</v>
      </c>
      <c r="GX28" s="5" t="e">
        <f t="shared" si="42"/>
        <v>#REF!</v>
      </c>
      <c r="GY28" s="5" t="e">
        <f t="shared" si="42"/>
        <v>#REF!</v>
      </c>
      <c r="GZ28" s="5" t="e">
        <f t="shared" si="42"/>
        <v>#REF!</v>
      </c>
      <c r="HA28" s="5" t="e">
        <f t="shared" si="42"/>
        <v>#REF!</v>
      </c>
      <c r="HB28" s="5" t="e">
        <f t="shared" si="42"/>
        <v>#REF!</v>
      </c>
      <c r="HC28" s="5" t="e">
        <f t="shared" si="42"/>
        <v>#REF!</v>
      </c>
      <c r="HD28" s="5" t="e">
        <f t="shared" si="42"/>
        <v>#REF!</v>
      </c>
      <c r="HE28" s="5" t="e">
        <f t="shared" si="42"/>
        <v>#REF!</v>
      </c>
      <c r="HF28" s="5" t="e">
        <f t="shared" si="42"/>
        <v>#REF!</v>
      </c>
      <c r="HG28" s="5" t="str">
        <f t="shared" ref="HG28:HO28" si="43">IF(OR(ISBLANK(HG$6),COUNTIF(HG$1:HG$13,$B28)=0),"",IF(OR(AND(COUNTIF(HG$2:HG$6,$B28)=1,HG$7&gt;HG$8),AND(COUNTIF(HG$2:HG$6,$B28)=0,HG$7&lt;HG$8)),1,0))</f>
        <v/>
      </c>
      <c r="HH28" s="5" t="str">
        <f t="shared" si="43"/>
        <v/>
      </c>
      <c r="HI28" s="5" t="str">
        <f t="shared" si="43"/>
        <v/>
      </c>
      <c r="HJ28" s="5" t="str">
        <f t="shared" si="43"/>
        <v/>
      </c>
      <c r="HK28" s="5" t="str">
        <f t="shared" si="43"/>
        <v/>
      </c>
      <c r="HL28" s="5" t="str">
        <f t="shared" si="43"/>
        <v/>
      </c>
      <c r="HM28" s="5" t="str">
        <f t="shared" si="43"/>
        <v/>
      </c>
      <c r="HN28" s="5" t="str">
        <f t="shared" si="43"/>
        <v/>
      </c>
      <c r="HO28" s="5" t="str">
        <f t="shared" si="43"/>
        <v/>
      </c>
    </row>
    <row r="29" spans="1:223" ht="15.75" customHeight="1" x14ac:dyDescent="0.25">
      <c r="A29" s="23" t="e">
        <f t="shared" si="19"/>
        <v>#REF!</v>
      </c>
      <c r="B29" s="1" t="e">
        <f>IF(#REF!="","",#REF!)</f>
        <v>#REF!</v>
      </c>
      <c r="C29" s="1" t="e">
        <f t="shared" si="10"/>
        <v>#REF!</v>
      </c>
      <c r="D29" s="3" t="e">
        <f t="shared" si="11"/>
        <v>#REF!</v>
      </c>
      <c r="E29" s="4" t="e">
        <f t="shared" si="12"/>
        <v>#REF!</v>
      </c>
      <c r="F29" s="3" t="e">
        <f t="shared" si="13"/>
        <v>#REF!</v>
      </c>
      <c r="G29" s="4" t="e">
        <f t="shared" si="14"/>
        <v>#REF!</v>
      </c>
      <c r="H29" s="4" t="e">
        <f t="shared" si="15"/>
        <v>#REF!</v>
      </c>
      <c r="I29" s="4" t="e">
        <f t="shared" si="16"/>
        <v>#REF!</v>
      </c>
      <c r="L29" s="5">
        <v>4.3</v>
      </c>
      <c r="M29" s="5"/>
      <c r="N29" s="5"/>
      <c r="P29" s="5" t="e">
        <f t="shared" ref="P29:HF29" si="44">IF(OR(ISBLANK(P$6),COUNTIF(P$1:P$13,$B29)=0,$B29=0,$B29=""),"",IF(COUNTIF(P$2:P$6,$B29)=1,P$7,P$8))</f>
        <v>#REF!</v>
      </c>
      <c r="Q29" s="5" t="e">
        <f t="shared" si="44"/>
        <v>#REF!</v>
      </c>
      <c r="R29" s="5" t="e">
        <f t="shared" si="44"/>
        <v>#REF!</v>
      </c>
      <c r="S29" s="5" t="e">
        <f t="shared" si="44"/>
        <v>#REF!</v>
      </c>
      <c r="T29" s="5" t="e">
        <f t="shared" si="44"/>
        <v>#REF!</v>
      </c>
      <c r="U29" s="5" t="e">
        <f t="shared" si="44"/>
        <v>#REF!</v>
      </c>
      <c r="V29" s="5" t="e">
        <f t="shared" si="44"/>
        <v>#REF!</v>
      </c>
      <c r="W29" s="5" t="e">
        <f t="shared" si="44"/>
        <v>#REF!</v>
      </c>
      <c r="X29" s="5" t="e">
        <f t="shared" si="44"/>
        <v>#REF!</v>
      </c>
      <c r="Y29" s="5" t="e">
        <f t="shared" si="44"/>
        <v>#REF!</v>
      </c>
      <c r="Z29" s="5" t="e">
        <f t="shared" si="44"/>
        <v>#REF!</v>
      </c>
      <c r="AA29" s="5" t="e">
        <f t="shared" si="44"/>
        <v>#REF!</v>
      </c>
      <c r="AB29" s="5" t="e">
        <f t="shared" si="44"/>
        <v>#REF!</v>
      </c>
      <c r="AC29" s="5" t="e">
        <f t="shared" si="44"/>
        <v>#REF!</v>
      </c>
      <c r="AD29" s="5" t="e">
        <f t="shared" si="44"/>
        <v>#REF!</v>
      </c>
      <c r="AE29" s="5" t="e">
        <f t="shared" si="44"/>
        <v>#REF!</v>
      </c>
      <c r="AF29" s="5" t="e">
        <f t="shared" si="44"/>
        <v>#REF!</v>
      </c>
      <c r="AG29" s="5" t="e">
        <f t="shared" si="44"/>
        <v>#REF!</v>
      </c>
      <c r="AH29" s="5" t="e">
        <f t="shared" si="44"/>
        <v>#REF!</v>
      </c>
      <c r="AI29" s="5" t="e">
        <f t="shared" si="44"/>
        <v>#REF!</v>
      </c>
      <c r="AJ29" s="5" t="e">
        <f t="shared" si="44"/>
        <v>#REF!</v>
      </c>
      <c r="AK29" s="5" t="e">
        <f t="shared" si="44"/>
        <v>#REF!</v>
      </c>
      <c r="AL29" s="5" t="e">
        <f t="shared" si="44"/>
        <v>#REF!</v>
      </c>
      <c r="AM29" s="5" t="e">
        <f t="shared" si="44"/>
        <v>#REF!</v>
      </c>
      <c r="AN29" s="5" t="e">
        <f t="shared" si="44"/>
        <v>#REF!</v>
      </c>
      <c r="AO29" s="5" t="e">
        <f t="shared" si="44"/>
        <v>#REF!</v>
      </c>
      <c r="AP29" s="5" t="e">
        <f t="shared" si="44"/>
        <v>#REF!</v>
      </c>
      <c r="AQ29" s="5" t="e">
        <f t="shared" si="44"/>
        <v>#REF!</v>
      </c>
      <c r="AR29" s="5" t="e">
        <f t="shared" si="44"/>
        <v>#REF!</v>
      </c>
      <c r="AS29" s="5" t="e">
        <f t="shared" si="44"/>
        <v>#REF!</v>
      </c>
      <c r="AT29" s="5" t="e">
        <f t="shared" si="44"/>
        <v>#REF!</v>
      </c>
      <c r="AU29" s="5" t="e">
        <f t="shared" si="44"/>
        <v>#REF!</v>
      </c>
      <c r="AV29" s="5" t="e">
        <f t="shared" si="44"/>
        <v>#REF!</v>
      </c>
      <c r="AW29" s="5" t="e">
        <f t="shared" si="44"/>
        <v>#REF!</v>
      </c>
      <c r="AX29" s="5" t="e">
        <f t="shared" si="44"/>
        <v>#REF!</v>
      </c>
      <c r="AY29" s="5" t="e">
        <f t="shared" si="44"/>
        <v>#REF!</v>
      </c>
      <c r="AZ29" s="5" t="e">
        <f t="shared" si="44"/>
        <v>#REF!</v>
      </c>
      <c r="BA29" s="5" t="e">
        <f t="shared" si="44"/>
        <v>#REF!</v>
      </c>
      <c r="BB29" s="5" t="e">
        <f t="shared" si="44"/>
        <v>#REF!</v>
      </c>
      <c r="BC29" s="5" t="e">
        <f t="shared" si="44"/>
        <v>#REF!</v>
      </c>
      <c r="BD29" s="5" t="e">
        <f t="shared" si="44"/>
        <v>#REF!</v>
      </c>
      <c r="BE29" s="5" t="e">
        <f t="shared" si="44"/>
        <v>#REF!</v>
      </c>
      <c r="BF29" s="5" t="e">
        <f t="shared" si="44"/>
        <v>#REF!</v>
      </c>
      <c r="BG29" s="5" t="e">
        <f t="shared" si="44"/>
        <v>#REF!</v>
      </c>
      <c r="BH29" s="5" t="e">
        <f t="shared" si="44"/>
        <v>#REF!</v>
      </c>
      <c r="BI29" s="5" t="e">
        <f t="shared" si="44"/>
        <v>#REF!</v>
      </c>
      <c r="BJ29" s="5" t="e">
        <f t="shared" si="44"/>
        <v>#REF!</v>
      </c>
      <c r="BK29" s="5" t="e">
        <f t="shared" si="44"/>
        <v>#REF!</v>
      </c>
      <c r="BL29" s="5" t="e">
        <f t="shared" si="44"/>
        <v>#REF!</v>
      </c>
      <c r="BM29" s="5" t="e">
        <f t="shared" si="44"/>
        <v>#REF!</v>
      </c>
      <c r="BN29" s="5" t="e">
        <f t="shared" si="44"/>
        <v>#REF!</v>
      </c>
      <c r="BO29" s="5" t="e">
        <f t="shared" si="44"/>
        <v>#REF!</v>
      </c>
      <c r="BP29" s="5" t="e">
        <f t="shared" si="44"/>
        <v>#REF!</v>
      </c>
      <c r="BQ29" s="5" t="e">
        <f t="shared" si="44"/>
        <v>#REF!</v>
      </c>
      <c r="BR29" s="5" t="e">
        <f t="shared" si="44"/>
        <v>#REF!</v>
      </c>
      <c r="BS29" s="5" t="e">
        <f t="shared" si="44"/>
        <v>#REF!</v>
      </c>
      <c r="BT29" s="5" t="e">
        <f t="shared" si="44"/>
        <v>#REF!</v>
      </c>
      <c r="BU29" s="5" t="e">
        <f t="shared" si="44"/>
        <v>#REF!</v>
      </c>
      <c r="BV29" s="5" t="e">
        <f t="shared" si="44"/>
        <v>#REF!</v>
      </c>
      <c r="BW29" s="5" t="e">
        <f t="shared" si="44"/>
        <v>#REF!</v>
      </c>
      <c r="BX29" s="5" t="e">
        <f t="shared" si="44"/>
        <v>#REF!</v>
      </c>
      <c r="BY29" s="5" t="e">
        <f t="shared" si="44"/>
        <v>#REF!</v>
      </c>
      <c r="BZ29" s="5" t="e">
        <f t="shared" si="44"/>
        <v>#REF!</v>
      </c>
      <c r="CA29" s="5" t="e">
        <f t="shared" si="44"/>
        <v>#REF!</v>
      </c>
      <c r="CB29" s="5" t="e">
        <f t="shared" si="44"/>
        <v>#REF!</v>
      </c>
      <c r="CC29" s="5" t="e">
        <f t="shared" si="44"/>
        <v>#REF!</v>
      </c>
      <c r="CD29" s="5" t="e">
        <f t="shared" si="44"/>
        <v>#REF!</v>
      </c>
      <c r="CE29" s="5" t="e">
        <f t="shared" si="44"/>
        <v>#REF!</v>
      </c>
      <c r="CF29" s="5" t="e">
        <f t="shared" si="44"/>
        <v>#REF!</v>
      </c>
      <c r="CG29" s="5" t="e">
        <f t="shared" si="44"/>
        <v>#REF!</v>
      </c>
      <c r="CH29" s="5" t="e">
        <f t="shared" si="44"/>
        <v>#REF!</v>
      </c>
      <c r="CI29" s="5" t="e">
        <f t="shared" si="44"/>
        <v>#REF!</v>
      </c>
      <c r="CJ29" s="5" t="e">
        <f t="shared" si="44"/>
        <v>#REF!</v>
      </c>
      <c r="CK29" s="5" t="e">
        <f t="shared" si="44"/>
        <v>#REF!</v>
      </c>
      <c r="CL29" s="5" t="e">
        <f t="shared" si="44"/>
        <v>#REF!</v>
      </c>
      <c r="CM29" s="5" t="e">
        <f t="shared" si="44"/>
        <v>#REF!</v>
      </c>
      <c r="CN29" s="5" t="e">
        <f t="shared" si="44"/>
        <v>#REF!</v>
      </c>
      <c r="CO29" s="5" t="e">
        <f t="shared" si="44"/>
        <v>#REF!</v>
      </c>
      <c r="CP29" s="5" t="e">
        <f t="shared" si="44"/>
        <v>#REF!</v>
      </c>
      <c r="CQ29" s="5" t="e">
        <f t="shared" si="44"/>
        <v>#REF!</v>
      </c>
      <c r="CR29" s="5" t="e">
        <f t="shared" si="44"/>
        <v>#REF!</v>
      </c>
      <c r="CS29" s="5" t="e">
        <f t="shared" si="44"/>
        <v>#REF!</v>
      </c>
      <c r="CT29" s="5" t="e">
        <f t="shared" si="44"/>
        <v>#REF!</v>
      </c>
      <c r="CU29" s="5" t="e">
        <f t="shared" si="44"/>
        <v>#REF!</v>
      </c>
      <c r="CV29" s="5" t="e">
        <f t="shared" si="44"/>
        <v>#REF!</v>
      </c>
      <c r="CW29" s="5" t="e">
        <f t="shared" si="44"/>
        <v>#REF!</v>
      </c>
      <c r="CX29" s="5" t="e">
        <f t="shared" si="44"/>
        <v>#REF!</v>
      </c>
      <c r="CY29" s="5" t="e">
        <f t="shared" si="44"/>
        <v>#REF!</v>
      </c>
      <c r="CZ29" s="5" t="e">
        <f t="shared" si="44"/>
        <v>#REF!</v>
      </c>
      <c r="DA29" s="5" t="e">
        <f t="shared" si="44"/>
        <v>#REF!</v>
      </c>
      <c r="DB29" s="5" t="e">
        <f t="shared" si="44"/>
        <v>#REF!</v>
      </c>
      <c r="DC29" s="5" t="e">
        <f t="shared" si="44"/>
        <v>#REF!</v>
      </c>
      <c r="DD29" s="5" t="e">
        <f t="shared" si="44"/>
        <v>#REF!</v>
      </c>
      <c r="DE29" s="5" t="e">
        <f t="shared" si="44"/>
        <v>#REF!</v>
      </c>
      <c r="DF29" s="5" t="e">
        <f t="shared" si="44"/>
        <v>#REF!</v>
      </c>
      <c r="DG29" s="5" t="e">
        <f t="shared" si="44"/>
        <v>#REF!</v>
      </c>
      <c r="DH29" s="5" t="e">
        <f t="shared" si="44"/>
        <v>#REF!</v>
      </c>
      <c r="DI29" s="5" t="e">
        <f t="shared" si="44"/>
        <v>#REF!</v>
      </c>
      <c r="DJ29" s="5" t="e">
        <f t="shared" si="44"/>
        <v>#REF!</v>
      </c>
      <c r="DK29" s="5" t="e">
        <f t="shared" si="44"/>
        <v>#REF!</v>
      </c>
      <c r="DL29" s="5" t="e">
        <f t="shared" si="44"/>
        <v>#REF!</v>
      </c>
      <c r="DM29" s="5" t="e">
        <f t="shared" si="44"/>
        <v>#REF!</v>
      </c>
      <c r="DN29" s="5" t="e">
        <f t="shared" si="44"/>
        <v>#REF!</v>
      </c>
      <c r="DO29" s="5" t="e">
        <f t="shared" si="44"/>
        <v>#REF!</v>
      </c>
      <c r="DP29" s="5" t="e">
        <f t="shared" si="44"/>
        <v>#REF!</v>
      </c>
      <c r="DQ29" s="5" t="e">
        <f t="shared" si="44"/>
        <v>#REF!</v>
      </c>
      <c r="DR29" s="5" t="e">
        <f t="shared" si="44"/>
        <v>#REF!</v>
      </c>
      <c r="DS29" s="5" t="e">
        <f t="shared" si="44"/>
        <v>#REF!</v>
      </c>
      <c r="DT29" s="5" t="e">
        <f t="shared" si="44"/>
        <v>#REF!</v>
      </c>
      <c r="DU29" s="5" t="e">
        <f t="shared" si="44"/>
        <v>#REF!</v>
      </c>
      <c r="DV29" s="5" t="e">
        <f t="shared" si="44"/>
        <v>#REF!</v>
      </c>
      <c r="DW29" s="5" t="e">
        <f t="shared" si="44"/>
        <v>#REF!</v>
      </c>
      <c r="DX29" s="5" t="e">
        <f t="shared" si="44"/>
        <v>#REF!</v>
      </c>
      <c r="DY29" s="5" t="e">
        <f t="shared" si="44"/>
        <v>#REF!</v>
      </c>
      <c r="DZ29" s="5" t="e">
        <f t="shared" si="44"/>
        <v>#REF!</v>
      </c>
      <c r="EA29" s="5" t="e">
        <f t="shared" si="44"/>
        <v>#REF!</v>
      </c>
      <c r="EB29" s="5" t="e">
        <f t="shared" si="44"/>
        <v>#REF!</v>
      </c>
      <c r="EC29" s="5" t="e">
        <f t="shared" si="44"/>
        <v>#REF!</v>
      </c>
      <c r="ED29" s="5" t="e">
        <f t="shared" si="44"/>
        <v>#REF!</v>
      </c>
      <c r="EE29" s="5" t="e">
        <f t="shared" si="44"/>
        <v>#REF!</v>
      </c>
      <c r="EF29" s="5" t="e">
        <f t="shared" si="44"/>
        <v>#REF!</v>
      </c>
      <c r="EG29" s="5" t="e">
        <f t="shared" si="44"/>
        <v>#REF!</v>
      </c>
      <c r="EH29" s="5" t="e">
        <f t="shared" si="44"/>
        <v>#REF!</v>
      </c>
      <c r="EI29" s="5" t="e">
        <f t="shared" si="44"/>
        <v>#REF!</v>
      </c>
      <c r="EJ29" s="5" t="e">
        <f t="shared" si="44"/>
        <v>#REF!</v>
      </c>
      <c r="EK29" s="5" t="e">
        <f t="shared" si="44"/>
        <v>#REF!</v>
      </c>
      <c r="EL29" s="5" t="e">
        <f t="shared" si="44"/>
        <v>#REF!</v>
      </c>
      <c r="EM29" s="5" t="e">
        <f t="shared" si="44"/>
        <v>#REF!</v>
      </c>
      <c r="EN29" s="5" t="e">
        <f t="shared" si="44"/>
        <v>#REF!</v>
      </c>
      <c r="EO29" s="5" t="e">
        <f t="shared" si="44"/>
        <v>#REF!</v>
      </c>
      <c r="EP29" s="5" t="e">
        <f t="shared" si="44"/>
        <v>#REF!</v>
      </c>
      <c r="EQ29" s="5" t="e">
        <f t="shared" si="44"/>
        <v>#REF!</v>
      </c>
      <c r="ER29" s="5" t="e">
        <f t="shared" si="44"/>
        <v>#REF!</v>
      </c>
      <c r="ES29" s="5" t="e">
        <f t="shared" si="44"/>
        <v>#REF!</v>
      </c>
      <c r="ET29" s="5" t="e">
        <f t="shared" si="44"/>
        <v>#REF!</v>
      </c>
      <c r="EU29" s="5" t="e">
        <f t="shared" si="44"/>
        <v>#REF!</v>
      </c>
      <c r="EV29" s="5" t="e">
        <f t="shared" si="44"/>
        <v>#REF!</v>
      </c>
      <c r="EW29" s="5" t="e">
        <f t="shared" si="44"/>
        <v>#REF!</v>
      </c>
      <c r="EX29" s="5" t="e">
        <f t="shared" si="44"/>
        <v>#REF!</v>
      </c>
      <c r="EY29" s="5" t="e">
        <f t="shared" si="44"/>
        <v>#REF!</v>
      </c>
      <c r="EZ29" s="5" t="e">
        <f t="shared" si="44"/>
        <v>#REF!</v>
      </c>
      <c r="FA29" s="5" t="e">
        <f t="shared" si="44"/>
        <v>#REF!</v>
      </c>
      <c r="FB29" s="5" t="e">
        <f t="shared" si="44"/>
        <v>#REF!</v>
      </c>
      <c r="FC29" s="5" t="e">
        <f t="shared" si="44"/>
        <v>#REF!</v>
      </c>
      <c r="FD29" s="5" t="e">
        <f t="shared" si="44"/>
        <v>#REF!</v>
      </c>
      <c r="FE29" s="5" t="e">
        <f t="shared" si="44"/>
        <v>#REF!</v>
      </c>
      <c r="FF29" s="5" t="e">
        <f t="shared" si="44"/>
        <v>#REF!</v>
      </c>
      <c r="FG29" s="5" t="e">
        <f t="shared" si="44"/>
        <v>#REF!</v>
      </c>
      <c r="FH29" s="5" t="e">
        <f t="shared" si="44"/>
        <v>#REF!</v>
      </c>
      <c r="FI29" s="5" t="e">
        <f t="shared" si="44"/>
        <v>#REF!</v>
      </c>
      <c r="FJ29" s="5" t="e">
        <f t="shared" si="44"/>
        <v>#REF!</v>
      </c>
      <c r="FK29" s="5" t="e">
        <f t="shared" si="44"/>
        <v>#REF!</v>
      </c>
      <c r="FL29" s="5" t="e">
        <f t="shared" si="44"/>
        <v>#REF!</v>
      </c>
      <c r="FM29" s="5" t="e">
        <f t="shared" si="44"/>
        <v>#REF!</v>
      </c>
      <c r="FN29" s="5" t="e">
        <f t="shared" si="44"/>
        <v>#REF!</v>
      </c>
      <c r="FO29" s="5" t="e">
        <f t="shared" si="44"/>
        <v>#REF!</v>
      </c>
      <c r="FP29" s="5" t="e">
        <f t="shared" si="44"/>
        <v>#REF!</v>
      </c>
      <c r="FQ29" s="5" t="e">
        <f t="shared" si="44"/>
        <v>#REF!</v>
      </c>
      <c r="FR29" s="5" t="e">
        <f t="shared" si="44"/>
        <v>#REF!</v>
      </c>
      <c r="FS29" s="5" t="e">
        <f t="shared" si="44"/>
        <v>#REF!</v>
      </c>
      <c r="FT29" s="5" t="e">
        <f t="shared" si="44"/>
        <v>#REF!</v>
      </c>
      <c r="FU29" s="5" t="e">
        <f t="shared" si="44"/>
        <v>#REF!</v>
      </c>
      <c r="FV29" s="5" t="e">
        <f t="shared" si="44"/>
        <v>#REF!</v>
      </c>
      <c r="FW29" s="5" t="e">
        <f t="shared" si="44"/>
        <v>#REF!</v>
      </c>
      <c r="FX29" s="5" t="e">
        <f t="shared" si="44"/>
        <v>#REF!</v>
      </c>
      <c r="FY29" s="5" t="e">
        <f t="shared" si="44"/>
        <v>#REF!</v>
      </c>
      <c r="FZ29" s="5" t="e">
        <f t="shared" si="44"/>
        <v>#REF!</v>
      </c>
      <c r="GA29" s="5" t="e">
        <f t="shared" si="44"/>
        <v>#REF!</v>
      </c>
      <c r="GB29" s="5" t="e">
        <f t="shared" si="44"/>
        <v>#REF!</v>
      </c>
      <c r="GC29" s="5" t="e">
        <f t="shared" si="44"/>
        <v>#REF!</v>
      </c>
      <c r="GD29" s="5" t="e">
        <f t="shared" si="44"/>
        <v>#REF!</v>
      </c>
      <c r="GE29" s="5" t="e">
        <f t="shared" si="44"/>
        <v>#REF!</v>
      </c>
      <c r="GF29" s="5" t="e">
        <f t="shared" si="44"/>
        <v>#REF!</v>
      </c>
      <c r="GG29" s="5" t="e">
        <f t="shared" si="44"/>
        <v>#REF!</v>
      </c>
      <c r="GH29" s="5" t="e">
        <f t="shared" si="44"/>
        <v>#REF!</v>
      </c>
      <c r="GI29" s="5" t="e">
        <f t="shared" si="44"/>
        <v>#REF!</v>
      </c>
      <c r="GJ29" s="5" t="e">
        <f t="shared" si="44"/>
        <v>#REF!</v>
      </c>
      <c r="GK29" s="5" t="e">
        <f t="shared" si="44"/>
        <v>#REF!</v>
      </c>
      <c r="GL29" s="5" t="e">
        <f t="shared" si="44"/>
        <v>#REF!</v>
      </c>
      <c r="GM29" s="5" t="e">
        <f t="shared" si="44"/>
        <v>#REF!</v>
      </c>
      <c r="GN29" s="5" t="e">
        <f t="shared" si="44"/>
        <v>#REF!</v>
      </c>
      <c r="GO29" s="5" t="e">
        <f t="shared" si="44"/>
        <v>#REF!</v>
      </c>
      <c r="GP29" s="5" t="e">
        <f t="shared" si="44"/>
        <v>#REF!</v>
      </c>
      <c r="GQ29" s="5" t="e">
        <f t="shared" si="44"/>
        <v>#REF!</v>
      </c>
      <c r="GR29" s="5" t="e">
        <f t="shared" si="44"/>
        <v>#REF!</v>
      </c>
      <c r="GS29" s="5" t="e">
        <f t="shared" si="44"/>
        <v>#REF!</v>
      </c>
      <c r="GT29" s="5" t="e">
        <f t="shared" si="44"/>
        <v>#REF!</v>
      </c>
      <c r="GU29" s="5" t="e">
        <f t="shared" si="44"/>
        <v>#REF!</v>
      </c>
      <c r="GV29" s="5" t="e">
        <f t="shared" si="44"/>
        <v>#REF!</v>
      </c>
      <c r="GW29" s="5" t="e">
        <f t="shared" si="44"/>
        <v>#REF!</v>
      </c>
      <c r="GX29" s="5" t="e">
        <f t="shared" si="44"/>
        <v>#REF!</v>
      </c>
      <c r="GY29" s="5" t="e">
        <f t="shared" si="44"/>
        <v>#REF!</v>
      </c>
      <c r="GZ29" s="5" t="e">
        <f t="shared" si="44"/>
        <v>#REF!</v>
      </c>
      <c r="HA29" s="5" t="e">
        <f t="shared" si="44"/>
        <v>#REF!</v>
      </c>
      <c r="HB29" s="5" t="e">
        <f t="shared" si="44"/>
        <v>#REF!</v>
      </c>
      <c r="HC29" s="5" t="e">
        <f t="shared" si="44"/>
        <v>#REF!</v>
      </c>
      <c r="HD29" s="5" t="e">
        <f t="shared" si="44"/>
        <v>#REF!</v>
      </c>
      <c r="HE29" s="5" t="e">
        <f t="shared" si="44"/>
        <v>#REF!</v>
      </c>
      <c r="HF29" s="5" t="e">
        <f t="shared" si="44"/>
        <v>#REF!</v>
      </c>
      <c r="HG29" s="5" t="str">
        <f t="shared" ref="HG29:HO29" si="45">IF(OR(ISBLANK(HG$6),COUNTIF(HG$1:HG$13,$B29)=0),"",IF(OR(AND(COUNTIF(HG$2:HG$6,$B29)=1,HG$7&gt;HG$8),AND(COUNTIF(HG$2:HG$6,$B29)=0,HG$7&lt;HG$8)),1,0))</f>
        <v/>
      </c>
      <c r="HH29" s="5" t="str">
        <f t="shared" si="45"/>
        <v/>
      </c>
      <c r="HI29" s="5" t="str">
        <f t="shared" si="45"/>
        <v/>
      </c>
      <c r="HJ29" s="5" t="str">
        <f t="shared" si="45"/>
        <v/>
      </c>
      <c r="HK29" s="5" t="str">
        <f t="shared" si="45"/>
        <v/>
      </c>
      <c r="HL29" s="5" t="str">
        <f t="shared" si="45"/>
        <v/>
      </c>
      <c r="HM29" s="5" t="str">
        <f t="shared" si="45"/>
        <v/>
      </c>
      <c r="HN29" s="5" t="str">
        <f t="shared" si="45"/>
        <v/>
      </c>
      <c r="HO29" s="5" t="str">
        <f t="shared" si="45"/>
        <v/>
      </c>
    </row>
    <row r="30" spans="1:223" ht="15.75" customHeight="1" x14ac:dyDescent="0.25">
      <c r="A30" s="23" t="e">
        <f t="shared" si="19"/>
        <v>#REF!</v>
      </c>
      <c r="B30" s="1" t="e">
        <f>IF(#REF!="","",#REF!)</f>
        <v>#REF!</v>
      </c>
      <c r="C30" s="1" t="e">
        <f t="shared" si="10"/>
        <v>#REF!</v>
      </c>
      <c r="D30" s="3" t="e">
        <f t="shared" si="11"/>
        <v>#REF!</v>
      </c>
      <c r="E30" s="4" t="e">
        <f t="shared" si="12"/>
        <v>#REF!</v>
      </c>
      <c r="F30" s="3" t="e">
        <f t="shared" si="13"/>
        <v>#REF!</v>
      </c>
      <c r="G30" s="4" t="e">
        <f t="shared" si="14"/>
        <v>#REF!</v>
      </c>
      <c r="H30" s="4" t="e">
        <f t="shared" si="15"/>
        <v>#REF!</v>
      </c>
      <c r="I30" s="4" t="e">
        <f t="shared" si="16"/>
        <v>#REF!</v>
      </c>
      <c r="L30" s="5"/>
      <c r="N30" s="5">
        <v>5.0999999999999996</v>
      </c>
      <c r="P30" s="5" t="e">
        <f t="shared" ref="P30:HF30" si="46">IF(OR(ISBLANK(P$6),COUNTIF(P$1:P$13,$B30)=0,$B30=0,$B30=""),"",IF(COUNTIF(P$2:P$6,$B30)=1,P$7,P$8))</f>
        <v>#REF!</v>
      </c>
      <c r="Q30" s="5" t="e">
        <f t="shared" si="46"/>
        <v>#REF!</v>
      </c>
      <c r="R30" s="5" t="e">
        <f t="shared" si="46"/>
        <v>#REF!</v>
      </c>
      <c r="S30" s="5" t="e">
        <f t="shared" si="46"/>
        <v>#REF!</v>
      </c>
      <c r="T30" s="5" t="e">
        <f t="shared" si="46"/>
        <v>#REF!</v>
      </c>
      <c r="U30" s="5" t="e">
        <f t="shared" si="46"/>
        <v>#REF!</v>
      </c>
      <c r="V30" s="5" t="e">
        <f t="shared" si="46"/>
        <v>#REF!</v>
      </c>
      <c r="W30" s="5" t="e">
        <f t="shared" si="46"/>
        <v>#REF!</v>
      </c>
      <c r="X30" s="5" t="e">
        <f t="shared" si="46"/>
        <v>#REF!</v>
      </c>
      <c r="Y30" s="5" t="e">
        <f t="shared" si="46"/>
        <v>#REF!</v>
      </c>
      <c r="Z30" s="5" t="e">
        <f t="shared" si="46"/>
        <v>#REF!</v>
      </c>
      <c r="AA30" s="5" t="e">
        <f t="shared" si="46"/>
        <v>#REF!</v>
      </c>
      <c r="AB30" s="5" t="e">
        <f t="shared" si="46"/>
        <v>#REF!</v>
      </c>
      <c r="AC30" s="5" t="e">
        <f t="shared" si="46"/>
        <v>#REF!</v>
      </c>
      <c r="AD30" s="5" t="e">
        <f t="shared" si="46"/>
        <v>#REF!</v>
      </c>
      <c r="AE30" s="5" t="e">
        <f t="shared" si="46"/>
        <v>#REF!</v>
      </c>
      <c r="AF30" s="5" t="e">
        <f t="shared" si="46"/>
        <v>#REF!</v>
      </c>
      <c r="AG30" s="5" t="e">
        <f t="shared" si="46"/>
        <v>#REF!</v>
      </c>
      <c r="AH30" s="5" t="e">
        <f t="shared" si="46"/>
        <v>#REF!</v>
      </c>
      <c r="AI30" s="5" t="e">
        <f t="shared" si="46"/>
        <v>#REF!</v>
      </c>
      <c r="AJ30" s="5" t="e">
        <f t="shared" si="46"/>
        <v>#REF!</v>
      </c>
      <c r="AK30" s="5" t="e">
        <f t="shared" si="46"/>
        <v>#REF!</v>
      </c>
      <c r="AL30" s="5" t="e">
        <f t="shared" si="46"/>
        <v>#REF!</v>
      </c>
      <c r="AM30" s="5" t="e">
        <f t="shared" si="46"/>
        <v>#REF!</v>
      </c>
      <c r="AN30" s="5" t="e">
        <f t="shared" si="46"/>
        <v>#REF!</v>
      </c>
      <c r="AO30" s="5" t="e">
        <f t="shared" si="46"/>
        <v>#REF!</v>
      </c>
      <c r="AP30" s="5" t="e">
        <f t="shared" si="46"/>
        <v>#REF!</v>
      </c>
      <c r="AQ30" s="5" t="e">
        <f t="shared" si="46"/>
        <v>#REF!</v>
      </c>
      <c r="AR30" s="5" t="e">
        <f t="shared" si="46"/>
        <v>#REF!</v>
      </c>
      <c r="AS30" s="5" t="e">
        <f t="shared" si="46"/>
        <v>#REF!</v>
      </c>
      <c r="AT30" s="5" t="e">
        <f t="shared" si="46"/>
        <v>#REF!</v>
      </c>
      <c r="AU30" s="5" t="e">
        <f t="shared" si="46"/>
        <v>#REF!</v>
      </c>
      <c r="AV30" s="5" t="e">
        <f t="shared" si="46"/>
        <v>#REF!</v>
      </c>
      <c r="AW30" s="5" t="e">
        <f t="shared" si="46"/>
        <v>#REF!</v>
      </c>
      <c r="AX30" s="5" t="e">
        <f t="shared" si="46"/>
        <v>#REF!</v>
      </c>
      <c r="AY30" s="5" t="e">
        <f t="shared" si="46"/>
        <v>#REF!</v>
      </c>
      <c r="AZ30" s="5" t="e">
        <f t="shared" si="46"/>
        <v>#REF!</v>
      </c>
      <c r="BA30" s="5" t="e">
        <f t="shared" si="46"/>
        <v>#REF!</v>
      </c>
      <c r="BB30" s="5" t="e">
        <f t="shared" si="46"/>
        <v>#REF!</v>
      </c>
      <c r="BC30" s="5" t="e">
        <f t="shared" si="46"/>
        <v>#REF!</v>
      </c>
      <c r="BD30" s="5" t="e">
        <f t="shared" si="46"/>
        <v>#REF!</v>
      </c>
      <c r="BE30" s="5" t="e">
        <f t="shared" si="46"/>
        <v>#REF!</v>
      </c>
      <c r="BF30" s="5" t="e">
        <f t="shared" si="46"/>
        <v>#REF!</v>
      </c>
      <c r="BG30" s="5" t="e">
        <f t="shared" si="46"/>
        <v>#REF!</v>
      </c>
      <c r="BH30" s="5" t="e">
        <f t="shared" si="46"/>
        <v>#REF!</v>
      </c>
      <c r="BI30" s="5" t="e">
        <f t="shared" si="46"/>
        <v>#REF!</v>
      </c>
      <c r="BJ30" s="5" t="e">
        <f t="shared" si="46"/>
        <v>#REF!</v>
      </c>
      <c r="BK30" s="5" t="e">
        <f t="shared" si="46"/>
        <v>#REF!</v>
      </c>
      <c r="BL30" s="5" t="e">
        <f t="shared" si="46"/>
        <v>#REF!</v>
      </c>
      <c r="BM30" s="5" t="e">
        <f t="shared" si="46"/>
        <v>#REF!</v>
      </c>
      <c r="BN30" s="5" t="e">
        <f t="shared" si="46"/>
        <v>#REF!</v>
      </c>
      <c r="BO30" s="5" t="e">
        <f t="shared" si="46"/>
        <v>#REF!</v>
      </c>
      <c r="BP30" s="5" t="e">
        <f t="shared" si="46"/>
        <v>#REF!</v>
      </c>
      <c r="BQ30" s="5" t="e">
        <f t="shared" si="46"/>
        <v>#REF!</v>
      </c>
      <c r="BR30" s="5" t="e">
        <f t="shared" si="46"/>
        <v>#REF!</v>
      </c>
      <c r="BS30" s="5" t="e">
        <f t="shared" si="46"/>
        <v>#REF!</v>
      </c>
      <c r="BT30" s="5" t="e">
        <f t="shared" si="46"/>
        <v>#REF!</v>
      </c>
      <c r="BU30" s="5" t="e">
        <f t="shared" si="46"/>
        <v>#REF!</v>
      </c>
      <c r="BV30" s="5" t="e">
        <f t="shared" si="46"/>
        <v>#REF!</v>
      </c>
      <c r="BW30" s="5" t="e">
        <f t="shared" si="46"/>
        <v>#REF!</v>
      </c>
      <c r="BX30" s="5" t="e">
        <f t="shared" si="46"/>
        <v>#REF!</v>
      </c>
      <c r="BY30" s="5" t="e">
        <f t="shared" si="46"/>
        <v>#REF!</v>
      </c>
      <c r="BZ30" s="5" t="e">
        <f t="shared" si="46"/>
        <v>#REF!</v>
      </c>
      <c r="CA30" s="5" t="e">
        <f t="shared" si="46"/>
        <v>#REF!</v>
      </c>
      <c r="CB30" s="5" t="e">
        <f t="shared" si="46"/>
        <v>#REF!</v>
      </c>
      <c r="CC30" s="5" t="e">
        <f t="shared" si="46"/>
        <v>#REF!</v>
      </c>
      <c r="CD30" s="5" t="e">
        <f t="shared" si="46"/>
        <v>#REF!</v>
      </c>
      <c r="CE30" s="5" t="e">
        <f t="shared" si="46"/>
        <v>#REF!</v>
      </c>
      <c r="CF30" s="5" t="e">
        <f t="shared" si="46"/>
        <v>#REF!</v>
      </c>
      <c r="CG30" s="5" t="e">
        <f t="shared" si="46"/>
        <v>#REF!</v>
      </c>
      <c r="CH30" s="5" t="e">
        <f t="shared" si="46"/>
        <v>#REF!</v>
      </c>
      <c r="CI30" s="5" t="e">
        <f t="shared" si="46"/>
        <v>#REF!</v>
      </c>
      <c r="CJ30" s="5" t="e">
        <f t="shared" si="46"/>
        <v>#REF!</v>
      </c>
      <c r="CK30" s="5" t="e">
        <f t="shared" si="46"/>
        <v>#REF!</v>
      </c>
      <c r="CL30" s="5" t="e">
        <f t="shared" si="46"/>
        <v>#REF!</v>
      </c>
      <c r="CM30" s="5" t="e">
        <f t="shared" si="46"/>
        <v>#REF!</v>
      </c>
      <c r="CN30" s="5" t="e">
        <f t="shared" si="46"/>
        <v>#REF!</v>
      </c>
      <c r="CO30" s="5" t="e">
        <f t="shared" si="46"/>
        <v>#REF!</v>
      </c>
      <c r="CP30" s="5" t="e">
        <f t="shared" si="46"/>
        <v>#REF!</v>
      </c>
      <c r="CQ30" s="5" t="e">
        <f t="shared" si="46"/>
        <v>#REF!</v>
      </c>
      <c r="CR30" s="5" t="e">
        <f t="shared" si="46"/>
        <v>#REF!</v>
      </c>
      <c r="CS30" s="5" t="e">
        <f t="shared" si="46"/>
        <v>#REF!</v>
      </c>
      <c r="CT30" s="5" t="e">
        <f t="shared" si="46"/>
        <v>#REF!</v>
      </c>
      <c r="CU30" s="5" t="e">
        <f t="shared" si="46"/>
        <v>#REF!</v>
      </c>
      <c r="CV30" s="5" t="e">
        <f t="shared" si="46"/>
        <v>#REF!</v>
      </c>
      <c r="CW30" s="5" t="e">
        <f t="shared" si="46"/>
        <v>#REF!</v>
      </c>
      <c r="CX30" s="5" t="e">
        <f t="shared" si="46"/>
        <v>#REF!</v>
      </c>
      <c r="CY30" s="5" t="e">
        <f t="shared" si="46"/>
        <v>#REF!</v>
      </c>
      <c r="CZ30" s="5" t="e">
        <f t="shared" si="46"/>
        <v>#REF!</v>
      </c>
      <c r="DA30" s="5" t="e">
        <f t="shared" si="46"/>
        <v>#REF!</v>
      </c>
      <c r="DB30" s="5" t="e">
        <f t="shared" si="46"/>
        <v>#REF!</v>
      </c>
      <c r="DC30" s="5" t="e">
        <f t="shared" si="46"/>
        <v>#REF!</v>
      </c>
      <c r="DD30" s="5" t="e">
        <f t="shared" si="46"/>
        <v>#REF!</v>
      </c>
      <c r="DE30" s="5" t="e">
        <f t="shared" si="46"/>
        <v>#REF!</v>
      </c>
      <c r="DF30" s="5" t="e">
        <f t="shared" si="46"/>
        <v>#REF!</v>
      </c>
      <c r="DG30" s="5" t="e">
        <f t="shared" si="46"/>
        <v>#REF!</v>
      </c>
      <c r="DH30" s="5" t="e">
        <f t="shared" si="46"/>
        <v>#REF!</v>
      </c>
      <c r="DI30" s="5" t="e">
        <f t="shared" si="46"/>
        <v>#REF!</v>
      </c>
      <c r="DJ30" s="5" t="e">
        <f t="shared" si="46"/>
        <v>#REF!</v>
      </c>
      <c r="DK30" s="5" t="e">
        <f t="shared" si="46"/>
        <v>#REF!</v>
      </c>
      <c r="DL30" s="5" t="e">
        <f t="shared" si="46"/>
        <v>#REF!</v>
      </c>
      <c r="DM30" s="5" t="e">
        <f t="shared" si="46"/>
        <v>#REF!</v>
      </c>
      <c r="DN30" s="5" t="e">
        <f t="shared" si="46"/>
        <v>#REF!</v>
      </c>
      <c r="DO30" s="5" t="e">
        <f t="shared" si="46"/>
        <v>#REF!</v>
      </c>
      <c r="DP30" s="5" t="e">
        <f t="shared" si="46"/>
        <v>#REF!</v>
      </c>
      <c r="DQ30" s="5" t="e">
        <f t="shared" si="46"/>
        <v>#REF!</v>
      </c>
      <c r="DR30" s="5" t="e">
        <f t="shared" si="46"/>
        <v>#REF!</v>
      </c>
      <c r="DS30" s="5" t="e">
        <f t="shared" si="46"/>
        <v>#REF!</v>
      </c>
      <c r="DT30" s="5" t="e">
        <f t="shared" si="46"/>
        <v>#REF!</v>
      </c>
      <c r="DU30" s="5" t="e">
        <f t="shared" si="46"/>
        <v>#REF!</v>
      </c>
      <c r="DV30" s="5" t="e">
        <f t="shared" si="46"/>
        <v>#REF!</v>
      </c>
      <c r="DW30" s="5" t="e">
        <f t="shared" si="46"/>
        <v>#REF!</v>
      </c>
      <c r="DX30" s="5" t="e">
        <f t="shared" si="46"/>
        <v>#REF!</v>
      </c>
      <c r="DY30" s="5" t="e">
        <f t="shared" si="46"/>
        <v>#REF!</v>
      </c>
      <c r="DZ30" s="5" t="e">
        <f t="shared" si="46"/>
        <v>#REF!</v>
      </c>
      <c r="EA30" s="5" t="e">
        <f t="shared" si="46"/>
        <v>#REF!</v>
      </c>
      <c r="EB30" s="5" t="e">
        <f t="shared" si="46"/>
        <v>#REF!</v>
      </c>
      <c r="EC30" s="5" t="e">
        <f t="shared" si="46"/>
        <v>#REF!</v>
      </c>
      <c r="ED30" s="5" t="e">
        <f t="shared" si="46"/>
        <v>#REF!</v>
      </c>
      <c r="EE30" s="5" t="e">
        <f t="shared" si="46"/>
        <v>#REF!</v>
      </c>
      <c r="EF30" s="5" t="e">
        <f t="shared" si="46"/>
        <v>#REF!</v>
      </c>
      <c r="EG30" s="5" t="e">
        <f t="shared" si="46"/>
        <v>#REF!</v>
      </c>
      <c r="EH30" s="5" t="e">
        <f t="shared" si="46"/>
        <v>#REF!</v>
      </c>
      <c r="EI30" s="5" t="e">
        <f t="shared" si="46"/>
        <v>#REF!</v>
      </c>
      <c r="EJ30" s="5" t="e">
        <f t="shared" si="46"/>
        <v>#REF!</v>
      </c>
      <c r="EK30" s="5" t="e">
        <f t="shared" si="46"/>
        <v>#REF!</v>
      </c>
      <c r="EL30" s="5" t="e">
        <f t="shared" si="46"/>
        <v>#REF!</v>
      </c>
      <c r="EM30" s="5" t="e">
        <f t="shared" si="46"/>
        <v>#REF!</v>
      </c>
      <c r="EN30" s="5" t="e">
        <f t="shared" si="46"/>
        <v>#REF!</v>
      </c>
      <c r="EO30" s="5" t="e">
        <f t="shared" si="46"/>
        <v>#REF!</v>
      </c>
      <c r="EP30" s="5" t="e">
        <f t="shared" si="46"/>
        <v>#REF!</v>
      </c>
      <c r="EQ30" s="5" t="e">
        <f t="shared" si="46"/>
        <v>#REF!</v>
      </c>
      <c r="ER30" s="5" t="e">
        <f t="shared" si="46"/>
        <v>#REF!</v>
      </c>
      <c r="ES30" s="5" t="e">
        <f t="shared" si="46"/>
        <v>#REF!</v>
      </c>
      <c r="ET30" s="5" t="e">
        <f t="shared" si="46"/>
        <v>#REF!</v>
      </c>
      <c r="EU30" s="5" t="e">
        <f t="shared" si="46"/>
        <v>#REF!</v>
      </c>
      <c r="EV30" s="5" t="e">
        <f t="shared" si="46"/>
        <v>#REF!</v>
      </c>
      <c r="EW30" s="5" t="e">
        <f t="shared" si="46"/>
        <v>#REF!</v>
      </c>
      <c r="EX30" s="5" t="e">
        <f t="shared" si="46"/>
        <v>#REF!</v>
      </c>
      <c r="EY30" s="5" t="e">
        <f t="shared" si="46"/>
        <v>#REF!</v>
      </c>
      <c r="EZ30" s="5" t="e">
        <f t="shared" si="46"/>
        <v>#REF!</v>
      </c>
      <c r="FA30" s="5" t="e">
        <f t="shared" si="46"/>
        <v>#REF!</v>
      </c>
      <c r="FB30" s="5" t="e">
        <f t="shared" si="46"/>
        <v>#REF!</v>
      </c>
      <c r="FC30" s="5" t="e">
        <f t="shared" si="46"/>
        <v>#REF!</v>
      </c>
      <c r="FD30" s="5" t="e">
        <f t="shared" si="46"/>
        <v>#REF!</v>
      </c>
      <c r="FE30" s="5" t="e">
        <f t="shared" si="46"/>
        <v>#REF!</v>
      </c>
      <c r="FF30" s="5" t="e">
        <f t="shared" si="46"/>
        <v>#REF!</v>
      </c>
      <c r="FG30" s="5" t="e">
        <f t="shared" si="46"/>
        <v>#REF!</v>
      </c>
      <c r="FH30" s="5" t="e">
        <f t="shared" si="46"/>
        <v>#REF!</v>
      </c>
      <c r="FI30" s="5" t="e">
        <f t="shared" si="46"/>
        <v>#REF!</v>
      </c>
      <c r="FJ30" s="5" t="e">
        <f t="shared" si="46"/>
        <v>#REF!</v>
      </c>
      <c r="FK30" s="5" t="e">
        <f t="shared" si="46"/>
        <v>#REF!</v>
      </c>
      <c r="FL30" s="5" t="e">
        <f t="shared" si="46"/>
        <v>#REF!</v>
      </c>
      <c r="FM30" s="5" t="e">
        <f t="shared" si="46"/>
        <v>#REF!</v>
      </c>
      <c r="FN30" s="5" t="e">
        <f t="shared" si="46"/>
        <v>#REF!</v>
      </c>
      <c r="FO30" s="5" t="e">
        <f t="shared" si="46"/>
        <v>#REF!</v>
      </c>
      <c r="FP30" s="5" t="e">
        <f t="shared" si="46"/>
        <v>#REF!</v>
      </c>
      <c r="FQ30" s="5" t="e">
        <f t="shared" si="46"/>
        <v>#REF!</v>
      </c>
      <c r="FR30" s="5" t="e">
        <f t="shared" si="46"/>
        <v>#REF!</v>
      </c>
      <c r="FS30" s="5" t="e">
        <f t="shared" si="46"/>
        <v>#REF!</v>
      </c>
      <c r="FT30" s="5" t="e">
        <f t="shared" si="46"/>
        <v>#REF!</v>
      </c>
      <c r="FU30" s="5" t="e">
        <f t="shared" si="46"/>
        <v>#REF!</v>
      </c>
      <c r="FV30" s="5" t="e">
        <f t="shared" si="46"/>
        <v>#REF!</v>
      </c>
      <c r="FW30" s="5" t="e">
        <f t="shared" si="46"/>
        <v>#REF!</v>
      </c>
      <c r="FX30" s="5" t="e">
        <f t="shared" si="46"/>
        <v>#REF!</v>
      </c>
      <c r="FY30" s="5" t="e">
        <f t="shared" si="46"/>
        <v>#REF!</v>
      </c>
      <c r="FZ30" s="5" t="e">
        <f t="shared" si="46"/>
        <v>#REF!</v>
      </c>
      <c r="GA30" s="5" t="e">
        <f t="shared" si="46"/>
        <v>#REF!</v>
      </c>
      <c r="GB30" s="5" t="e">
        <f t="shared" si="46"/>
        <v>#REF!</v>
      </c>
      <c r="GC30" s="5" t="e">
        <f t="shared" si="46"/>
        <v>#REF!</v>
      </c>
      <c r="GD30" s="5" t="e">
        <f t="shared" si="46"/>
        <v>#REF!</v>
      </c>
      <c r="GE30" s="5" t="e">
        <f t="shared" si="46"/>
        <v>#REF!</v>
      </c>
      <c r="GF30" s="5" t="e">
        <f t="shared" si="46"/>
        <v>#REF!</v>
      </c>
      <c r="GG30" s="5" t="e">
        <f t="shared" si="46"/>
        <v>#REF!</v>
      </c>
      <c r="GH30" s="5" t="e">
        <f t="shared" si="46"/>
        <v>#REF!</v>
      </c>
      <c r="GI30" s="5" t="e">
        <f t="shared" si="46"/>
        <v>#REF!</v>
      </c>
      <c r="GJ30" s="5" t="e">
        <f t="shared" si="46"/>
        <v>#REF!</v>
      </c>
      <c r="GK30" s="5" t="e">
        <f t="shared" si="46"/>
        <v>#REF!</v>
      </c>
      <c r="GL30" s="5" t="e">
        <f t="shared" si="46"/>
        <v>#REF!</v>
      </c>
      <c r="GM30" s="5" t="e">
        <f t="shared" si="46"/>
        <v>#REF!</v>
      </c>
      <c r="GN30" s="5" t="e">
        <f t="shared" si="46"/>
        <v>#REF!</v>
      </c>
      <c r="GO30" s="5" t="e">
        <f t="shared" si="46"/>
        <v>#REF!</v>
      </c>
      <c r="GP30" s="5" t="e">
        <f t="shared" si="46"/>
        <v>#REF!</v>
      </c>
      <c r="GQ30" s="5" t="e">
        <f t="shared" si="46"/>
        <v>#REF!</v>
      </c>
      <c r="GR30" s="5" t="e">
        <f t="shared" si="46"/>
        <v>#REF!</v>
      </c>
      <c r="GS30" s="5" t="e">
        <f t="shared" si="46"/>
        <v>#REF!</v>
      </c>
      <c r="GT30" s="5" t="e">
        <f t="shared" si="46"/>
        <v>#REF!</v>
      </c>
      <c r="GU30" s="5" t="e">
        <f t="shared" si="46"/>
        <v>#REF!</v>
      </c>
      <c r="GV30" s="5" t="e">
        <f t="shared" si="46"/>
        <v>#REF!</v>
      </c>
      <c r="GW30" s="5" t="e">
        <f t="shared" si="46"/>
        <v>#REF!</v>
      </c>
      <c r="GX30" s="5" t="e">
        <f t="shared" si="46"/>
        <v>#REF!</v>
      </c>
      <c r="GY30" s="5" t="e">
        <f t="shared" si="46"/>
        <v>#REF!</v>
      </c>
      <c r="GZ30" s="5" t="e">
        <f t="shared" si="46"/>
        <v>#REF!</v>
      </c>
      <c r="HA30" s="5" t="e">
        <f t="shared" si="46"/>
        <v>#REF!</v>
      </c>
      <c r="HB30" s="5" t="e">
        <f t="shared" si="46"/>
        <v>#REF!</v>
      </c>
      <c r="HC30" s="5" t="e">
        <f t="shared" si="46"/>
        <v>#REF!</v>
      </c>
      <c r="HD30" s="5" t="e">
        <f t="shared" si="46"/>
        <v>#REF!</v>
      </c>
      <c r="HE30" s="5" t="e">
        <f t="shared" si="46"/>
        <v>#REF!</v>
      </c>
      <c r="HF30" s="5" t="e">
        <f t="shared" si="46"/>
        <v>#REF!</v>
      </c>
      <c r="HG30" s="5" t="str">
        <f t="shared" ref="HG30:HO30" si="47">IF(OR(ISBLANK(HG$6),COUNTIF(HG$1:HG$13,$B30)=0),"",IF(OR(AND(COUNTIF(HG$2:HG$6,$B30)=1,HG$7&gt;HG$8),AND(COUNTIF(HG$2:HG$6,$B30)=0,HG$7&lt;HG$8)),1,0))</f>
        <v/>
      </c>
      <c r="HH30" s="5" t="str">
        <f t="shared" si="47"/>
        <v/>
      </c>
      <c r="HI30" s="5" t="str">
        <f t="shared" si="47"/>
        <v/>
      </c>
      <c r="HJ30" s="5" t="str">
        <f t="shared" si="47"/>
        <v/>
      </c>
      <c r="HK30" s="5" t="str">
        <f t="shared" si="47"/>
        <v/>
      </c>
      <c r="HL30" s="5" t="str">
        <f t="shared" si="47"/>
        <v/>
      </c>
      <c r="HM30" s="5" t="str">
        <f t="shared" si="47"/>
        <v/>
      </c>
      <c r="HN30" s="5" t="str">
        <f t="shared" si="47"/>
        <v/>
      </c>
      <c r="HO30" s="5" t="str">
        <f t="shared" si="47"/>
        <v/>
      </c>
    </row>
    <row r="31" spans="1:223" ht="15.75" customHeight="1" x14ac:dyDescent="0.25">
      <c r="A31" s="23" t="e">
        <f t="shared" si="19"/>
        <v>#REF!</v>
      </c>
      <c r="B31" s="1" t="e">
        <f>IF(#REF!="","",#REF!)</f>
        <v>#REF!</v>
      </c>
      <c r="C31" s="1" t="e">
        <f t="shared" si="10"/>
        <v>#REF!</v>
      </c>
      <c r="D31" s="3" t="e">
        <f t="shared" si="11"/>
        <v>#REF!</v>
      </c>
      <c r="E31" s="4" t="e">
        <f t="shared" si="12"/>
        <v>#REF!</v>
      </c>
      <c r="F31" s="3" t="e">
        <f t="shared" si="13"/>
        <v>#REF!</v>
      </c>
      <c r="G31" s="4" t="e">
        <f t="shared" si="14"/>
        <v>#REF!</v>
      </c>
      <c r="H31" s="4" t="e">
        <f t="shared" si="15"/>
        <v>#REF!</v>
      </c>
      <c r="I31" s="4" t="e">
        <f t="shared" si="16"/>
        <v>#REF!</v>
      </c>
      <c r="M31" s="5">
        <v>4.0999999999999996</v>
      </c>
      <c r="O31" s="5" t="e">
        <f t="shared" ref="O31:HF31" si="48">IF(OR(ISBLANK(O$6),COUNTIF(O$1:O$13,$B31)=0,$B31=0,$B31=""),"",IF(COUNTIF(O$2:O$6,$B31)=1,O$7,O$8))</f>
        <v>#REF!</v>
      </c>
      <c r="P31" s="5" t="e">
        <f t="shared" si="48"/>
        <v>#REF!</v>
      </c>
      <c r="Q31" s="5" t="e">
        <f t="shared" si="48"/>
        <v>#REF!</v>
      </c>
      <c r="R31" s="5" t="e">
        <f t="shared" si="48"/>
        <v>#REF!</v>
      </c>
      <c r="S31" s="5" t="e">
        <f t="shared" si="48"/>
        <v>#REF!</v>
      </c>
      <c r="T31" s="5" t="e">
        <f t="shared" si="48"/>
        <v>#REF!</v>
      </c>
      <c r="U31" s="5" t="e">
        <f t="shared" si="48"/>
        <v>#REF!</v>
      </c>
      <c r="V31" s="5" t="e">
        <f t="shared" si="48"/>
        <v>#REF!</v>
      </c>
      <c r="W31" s="5" t="e">
        <f t="shared" si="48"/>
        <v>#REF!</v>
      </c>
      <c r="X31" s="5" t="e">
        <f t="shared" si="48"/>
        <v>#REF!</v>
      </c>
      <c r="Y31" s="5" t="e">
        <f t="shared" si="48"/>
        <v>#REF!</v>
      </c>
      <c r="Z31" s="5" t="e">
        <f t="shared" si="48"/>
        <v>#REF!</v>
      </c>
      <c r="AA31" s="5" t="e">
        <f t="shared" si="48"/>
        <v>#REF!</v>
      </c>
      <c r="AB31" s="5" t="e">
        <f t="shared" si="48"/>
        <v>#REF!</v>
      </c>
      <c r="AC31" s="5" t="e">
        <f t="shared" si="48"/>
        <v>#REF!</v>
      </c>
      <c r="AD31" s="5" t="e">
        <f t="shared" si="48"/>
        <v>#REF!</v>
      </c>
      <c r="AE31" s="5" t="e">
        <f t="shared" si="48"/>
        <v>#REF!</v>
      </c>
      <c r="AF31" s="5" t="e">
        <f t="shared" si="48"/>
        <v>#REF!</v>
      </c>
      <c r="AG31" s="5" t="e">
        <f t="shared" si="48"/>
        <v>#REF!</v>
      </c>
      <c r="AH31" s="5" t="e">
        <f t="shared" si="48"/>
        <v>#REF!</v>
      </c>
      <c r="AI31" s="5" t="e">
        <f t="shared" si="48"/>
        <v>#REF!</v>
      </c>
      <c r="AJ31" s="5" t="e">
        <f t="shared" si="48"/>
        <v>#REF!</v>
      </c>
      <c r="AK31" s="5" t="e">
        <f t="shared" si="48"/>
        <v>#REF!</v>
      </c>
      <c r="AL31" s="5" t="e">
        <f t="shared" si="48"/>
        <v>#REF!</v>
      </c>
      <c r="AM31" s="5" t="e">
        <f t="shared" si="48"/>
        <v>#REF!</v>
      </c>
      <c r="AN31" s="5" t="e">
        <f t="shared" si="48"/>
        <v>#REF!</v>
      </c>
      <c r="AO31" s="5" t="e">
        <f t="shared" si="48"/>
        <v>#REF!</v>
      </c>
      <c r="AP31" s="5" t="e">
        <f t="shared" si="48"/>
        <v>#REF!</v>
      </c>
      <c r="AQ31" s="5" t="e">
        <f t="shared" si="48"/>
        <v>#REF!</v>
      </c>
      <c r="AR31" s="5" t="e">
        <f t="shared" si="48"/>
        <v>#REF!</v>
      </c>
      <c r="AS31" s="5" t="e">
        <f t="shared" si="48"/>
        <v>#REF!</v>
      </c>
      <c r="AT31" s="5" t="e">
        <f t="shared" si="48"/>
        <v>#REF!</v>
      </c>
      <c r="AU31" s="5" t="e">
        <f t="shared" si="48"/>
        <v>#REF!</v>
      </c>
      <c r="AV31" s="5" t="e">
        <f t="shared" si="48"/>
        <v>#REF!</v>
      </c>
      <c r="AW31" s="5" t="e">
        <f t="shared" si="48"/>
        <v>#REF!</v>
      </c>
      <c r="AX31" s="5" t="e">
        <f t="shared" si="48"/>
        <v>#REF!</v>
      </c>
      <c r="AY31" s="5" t="e">
        <f t="shared" si="48"/>
        <v>#REF!</v>
      </c>
      <c r="AZ31" s="5" t="e">
        <f t="shared" si="48"/>
        <v>#REF!</v>
      </c>
      <c r="BA31" s="5" t="e">
        <f t="shared" si="48"/>
        <v>#REF!</v>
      </c>
      <c r="BB31" s="5" t="e">
        <f t="shared" si="48"/>
        <v>#REF!</v>
      </c>
      <c r="BC31" s="5" t="e">
        <f t="shared" si="48"/>
        <v>#REF!</v>
      </c>
      <c r="BD31" s="5" t="e">
        <f t="shared" si="48"/>
        <v>#REF!</v>
      </c>
      <c r="BE31" s="5" t="e">
        <f t="shared" si="48"/>
        <v>#REF!</v>
      </c>
      <c r="BF31" s="5" t="e">
        <f t="shared" si="48"/>
        <v>#REF!</v>
      </c>
      <c r="BG31" s="5" t="e">
        <f t="shared" si="48"/>
        <v>#REF!</v>
      </c>
      <c r="BH31" s="5" t="e">
        <f t="shared" si="48"/>
        <v>#REF!</v>
      </c>
      <c r="BI31" s="5" t="e">
        <f t="shared" si="48"/>
        <v>#REF!</v>
      </c>
      <c r="BJ31" s="5" t="e">
        <f t="shared" si="48"/>
        <v>#REF!</v>
      </c>
      <c r="BK31" s="5" t="e">
        <f t="shared" si="48"/>
        <v>#REF!</v>
      </c>
      <c r="BL31" s="5" t="e">
        <f t="shared" si="48"/>
        <v>#REF!</v>
      </c>
      <c r="BM31" s="5" t="e">
        <f t="shared" si="48"/>
        <v>#REF!</v>
      </c>
      <c r="BN31" s="5" t="e">
        <f t="shared" si="48"/>
        <v>#REF!</v>
      </c>
      <c r="BO31" s="5" t="e">
        <f t="shared" si="48"/>
        <v>#REF!</v>
      </c>
      <c r="BP31" s="5" t="e">
        <f t="shared" si="48"/>
        <v>#REF!</v>
      </c>
      <c r="BQ31" s="5" t="e">
        <f t="shared" si="48"/>
        <v>#REF!</v>
      </c>
      <c r="BR31" s="5" t="e">
        <f t="shared" si="48"/>
        <v>#REF!</v>
      </c>
      <c r="BS31" s="5" t="e">
        <f t="shared" si="48"/>
        <v>#REF!</v>
      </c>
      <c r="BT31" s="5" t="e">
        <f t="shared" si="48"/>
        <v>#REF!</v>
      </c>
      <c r="BU31" s="5" t="e">
        <f t="shared" si="48"/>
        <v>#REF!</v>
      </c>
      <c r="BV31" s="5" t="e">
        <f t="shared" si="48"/>
        <v>#REF!</v>
      </c>
      <c r="BW31" s="5" t="e">
        <f t="shared" si="48"/>
        <v>#REF!</v>
      </c>
      <c r="BX31" s="5" t="e">
        <f t="shared" si="48"/>
        <v>#REF!</v>
      </c>
      <c r="BY31" s="5" t="e">
        <f t="shared" si="48"/>
        <v>#REF!</v>
      </c>
      <c r="BZ31" s="5" t="e">
        <f t="shared" si="48"/>
        <v>#REF!</v>
      </c>
      <c r="CA31" s="5" t="e">
        <f t="shared" si="48"/>
        <v>#REF!</v>
      </c>
      <c r="CB31" s="5" t="e">
        <f t="shared" si="48"/>
        <v>#REF!</v>
      </c>
      <c r="CC31" s="5" t="e">
        <f t="shared" si="48"/>
        <v>#REF!</v>
      </c>
      <c r="CD31" s="5" t="e">
        <f t="shared" si="48"/>
        <v>#REF!</v>
      </c>
      <c r="CE31" s="5" t="e">
        <f t="shared" si="48"/>
        <v>#REF!</v>
      </c>
      <c r="CF31" s="5" t="e">
        <f t="shared" si="48"/>
        <v>#REF!</v>
      </c>
      <c r="CG31" s="5" t="e">
        <f t="shared" si="48"/>
        <v>#REF!</v>
      </c>
      <c r="CH31" s="5" t="e">
        <f t="shared" si="48"/>
        <v>#REF!</v>
      </c>
      <c r="CI31" s="5" t="e">
        <f t="shared" si="48"/>
        <v>#REF!</v>
      </c>
      <c r="CJ31" s="5" t="e">
        <f t="shared" si="48"/>
        <v>#REF!</v>
      </c>
      <c r="CK31" s="5" t="e">
        <f t="shared" si="48"/>
        <v>#REF!</v>
      </c>
      <c r="CL31" s="5" t="e">
        <f t="shared" si="48"/>
        <v>#REF!</v>
      </c>
      <c r="CM31" s="5" t="e">
        <f t="shared" si="48"/>
        <v>#REF!</v>
      </c>
      <c r="CN31" s="5" t="e">
        <f t="shared" si="48"/>
        <v>#REF!</v>
      </c>
      <c r="CO31" s="5" t="e">
        <f t="shared" si="48"/>
        <v>#REF!</v>
      </c>
      <c r="CP31" s="5" t="e">
        <f t="shared" si="48"/>
        <v>#REF!</v>
      </c>
      <c r="CQ31" s="5" t="e">
        <f t="shared" si="48"/>
        <v>#REF!</v>
      </c>
      <c r="CR31" s="5" t="e">
        <f t="shared" si="48"/>
        <v>#REF!</v>
      </c>
      <c r="CS31" s="5" t="e">
        <f t="shared" si="48"/>
        <v>#REF!</v>
      </c>
      <c r="CT31" s="5" t="e">
        <f t="shared" si="48"/>
        <v>#REF!</v>
      </c>
      <c r="CU31" s="5" t="e">
        <f t="shared" si="48"/>
        <v>#REF!</v>
      </c>
      <c r="CV31" s="5" t="e">
        <f t="shared" si="48"/>
        <v>#REF!</v>
      </c>
      <c r="CW31" s="5" t="e">
        <f t="shared" si="48"/>
        <v>#REF!</v>
      </c>
      <c r="CX31" s="5" t="e">
        <f t="shared" si="48"/>
        <v>#REF!</v>
      </c>
      <c r="CY31" s="5" t="e">
        <f t="shared" si="48"/>
        <v>#REF!</v>
      </c>
      <c r="CZ31" s="5" t="e">
        <f t="shared" si="48"/>
        <v>#REF!</v>
      </c>
      <c r="DA31" s="5" t="e">
        <f t="shared" si="48"/>
        <v>#REF!</v>
      </c>
      <c r="DB31" s="5" t="e">
        <f t="shared" si="48"/>
        <v>#REF!</v>
      </c>
      <c r="DC31" s="5" t="e">
        <f t="shared" si="48"/>
        <v>#REF!</v>
      </c>
      <c r="DD31" s="5" t="e">
        <f t="shared" si="48"/>
        <v>#REF!</v>
      </c>
      <c r="DE31" s="5" t="e">
        <f t="shared" si="48"/>
        <v>#REF!</v>
      </c>
      <c r="DF31" s="5" t="e">
        <f t="shared" si="48"/>
        <v>#REF!</v>
      </c>
      <c r="DG31" s="5" t="e">
        <f t="shared" si="48"/>
        <v>#REF!</v>
      </c>
      <c r="DH31" s="5" t="e">
        <f t="shared" si="48"/>
        <v>#REF!</v>
      </c>
      <c r="DI31" s="5" t="e">
        <f t="shared" si="48"/>
        <v>#REF!</v>
      </c>
      <c r="DJ31" s="5" t="e">
        <f t="shared" si="48"/>
        <v>#REF!</v>
      </c>
      <c r="DK31" s="5" t="e">
        <f t="shared" si="48"/>
        <v>#REF!</v>
      </c>
      <c r="DL31" s="5" t="e">
        <f t="shared" si="48"/>
        <v>#REF!</v>
      </c>
      <c r="DM31" s="5" t="e">
        <f t="shared" si="48"/>
        <v>#REF!</v>
      </c>
      <c r="DN31" s="5" t="e">
        <f t="shared" si="48"/>
        <v>#REF!</v>
      </c>
      <c r="DO31" s="5" t="e">
        <f t="shared" si="48"/>
        <v>#REF!</v>
      </c>
      <c r="DP31" s="5" t="e">
        <f t="shared" si="48"/>
        <v>#REF!</v>
      </c>
      <c r="DQ31" s="5" t="e">
        <f t="shared" si="48"/>
        <v>#REF!</v>
      </c>
      <c r="DR31" s="5" t="e">
        <f t="shared" si="48"/>
        <v>#REF!</v>
      </c>
      <c r="DS31" s="5" t="e">
        <f t="shared" si="48"/>
        <v>#REF!</v>
      </c>
      <c r="DT31" s="5" t="e">
        <f t="shared" si="48"/>
        <v>#REF!</v>
      </c>
      <c r="DU31" s="5" t="e">
        <f t="shared" si="48"/>
        <v>#REF!</v>
      </c>
      <c r="DV31" s="5" t="e">
        <f t="shared" si="48"/>
        <v>#REF!</v>
      </c>
      <c r="DW31" s="5" t="e">
        <f t="shared" si="48"/>
        <v>#REF!</v>
      </c>
      <c r="DX31" s="5" t="e">
        <f t="shared" si="48"/>
        <v>#REF!</v>
      </c>
      <c r="DY31" s="5" t="e">
        <f t="shared" si="48"/>
        <v>#REF!</v>
      </c>
      <c r="DZ31" s="5" t="e">
        <f t="shared" si="48"/>
        <v>#REF!</v>
      </c>
      <c r="EA31" s="5" t="e">
        <f t="shared" si="48"/>
        <v>#REF!</v>
      </c>
      <c r="EB31" s="5" t="e">
        <f t="shared" si="48"/>
        <v>#REF!</v>
      </c>
      <c r="EC31" s="5" t="e">
        <f t="shared" si="48"/>
        <v>#REF!</v>
      </c>
      <c r="ED31" s="5" t="e">
        <f t="shared" si="48"/>
        <v>#REF!</v>
      </c>
      <c r="EE31" s="5" t="e">
        <f t="shared" si="48"/>
        <v>#REF!</v>
      </c>
      <c r="EF31" s="5" t="e">
        <f t="shared" si="48"/>
        <v>#REF!</v>
      </c>
      <c r="EG31" s="5" t="e">
        <f t="shared" si="48"/>
        <v>#REF!</v>
      </c>
      <c r="EH31" s="5" t="e">
        <f t="shared" si="48"/>
        <v>#REF!</v>
      </c>
      <c r="EI31" s="5" t="e">
        <f t="shared" si="48"/>
        <v>#REF!</v>
      </c>
      <c r="EJ31" s="5" t="e">
        <f t="shared" si="48"/>
        <v>#REF!</v>
      </c>
      <c r="EK31" s="5" t="e">
        <f t="shared" si="48"/>
        <v>#REF!</v>
      </c>
      <c r="EL31" s="5" t="e">
        <f t="shared" si="48"/>
        <v>#REF!</v>
      </c>
      <c r="EM31" s="5" t="e">
        <f t="shared" si="48"/>
        <v>#REF!</v>
      </c>
      <c r="EN31" s="5" t="e">
        <f t="shared" si="48"/>
        <v>#REF!</v>
      </c>
      <c r="EO31" s="5" t="e">
        <f t="shared" si="48"/>
        <v>#REF!</v>
      </c>
      <c r="EP31" s="5" t="e">
        <f t="shared" si="48"/>
        <v>#REF!</v>
      </c>
      <c r="EQ31" s="5" t="e">
        <f t="shared" si="48"/>
        <v>#REF!</v>
      </c>
      <c r="ER31" s="5" t="e">
        <f t="shared" si="48"/>
        <v>#REF!</v>
      </c>
      <c r="ES31" s="5" t="e">
        <f t="shared" si="48"/>
        <v>#REF!</v>
      </c>
      <c r="ET31" s="5" t="e">
        <f t="shared" si="48"/>
        <v>#REF!</v>
      </c>
      <c r="EU31" s="5" t="e">
        <f t="shared" si="48"/>
        <v>#REF!</v>
      </c>
      <c r="EV31" s="5" t="e">
        <f t="shared" si="48"/>
        <v>#REF!</v>
      </c>
      <c r="EW31" s="5" t="e">
        <f t="shared" si="48"/>
        <v>#REF!</v>
      </c>
      <c r="EX31" s="5" t="e">
        <f t="shared" si="48"/>
        <v>#REF!</v>
      </c>
      <c r="EY31" s="5" t="e">
        <f t="shared" si="48"/>
        <v>#REF!</v>
      </c>
      <c r="EZ31" s="5" t="e">
        <f t="shared" si="48"/>
        <v>#REF!</v>
      </c>
      <c r="FA31" s="5" t="e">
        <f t="shared" si="48"/>
        <v>#REF!</v>
      </c>
      <c r="FB31" s="5" t="e">
        <f t="shared" si="48"/>
        <v>#REF!</v>
      </c>
      <c r="FC31" s="5" t="e">
        <f t="shared" si="48"/>
        <v>#REF!</v>
      </c>
      <c r="FD31" s="5" t="e">
        <f t="shared" si="48"/>
        <v>#REF!</v>
      </c>
      <c r="FE31" s="5" t="e">
        <f t="shared" si="48"/>
        <v>#REF!</v>
      </c>
      <c r="FF31" s="5" t="e">
        <f t="shared" si="48"/>
        <v>#REF!</v>
      </c>
      <c r="FG31" s="5" t="e">
        <f t="shared" si="48"/>
        <v>#REF!</v>
      </c>
      <c r="FH31" s="5" t="e">
        <f t="shared" si="48"/>
        <v>#REF!</v>
      </c>
      <c r="FI31" s="5" t="e">
        <f t="shared" si="48"/>
        <v>#REF!</v>
      </c>
      <c r="FJ31" s="5" t="e">
        <f t="shared" si="48"/>
        <v>#REF!</v>
      </c>
      <c r="FK31" s="5" t="e">
        <f t="shared" si="48"/>
        <v>#REF!</v>
      </c>
      <c r="FL31" s="5" t="e">
        <f t="shared" si="48"/>
        <v>#REF!</v>
      </c>
      <c r="FM31" s="5" t="e">
        <f t="shared" si="48"/>
        <v>#REF!</v>
      </c>
      <c r="FN31" s="5" t="e">
        <f t="shared" si="48"/>
        <v>#REF!</v>
      </c>
      <c r="FO31" s="5" t="e">
        <f t="shared" si="48"/>
        <v>#REF!</v>
      </c>
      <c r="FP31" s="5" t="e">
        <f t="shared" si="48"/>
        <v>#REF!</v>
      </c>
      <c r="FQ31" s="5" t="e">
        <f t="shared" si="48"/>
        <v>#REF!</v>
      </c>
      <c r="FR31" s="5" t="e">
        <f t="shared" si="48"/>
        <v>#REF!</v>
      </c>
      <c r="FS31" s="5" t="e">
        <f t="shared" si="48"/>
        <v>#REF!</v>
      </c>
      <c r="FT31" s="5" t="e">
        <f t="shared" si="48"/>
        <v>#REF!</v>
      </c>
      <c r="FU31" s="5" t="e">
        <f t="shared" si="48"/>
        <v>#REF!</v>
      </c>
      <c r="FV31" s="5" t="e">
        <f t="shared" si="48"/>
        <v>#REF!</v>
      </c>
      <c r="FW31" s="5" t="e">
        <f t="shared" si="48"/>
        <v>#REF!</v>
      </c>
      <c r="FX31" s="5" t="e">
        <f t="shared" si="48"/>
        <v>#REF!</v>
      </c>
      <c r="FY31" s="5" t="e">
        <f t="shared" si="48"/>
        <v>#REF!</v>
      </c>
      <c r="FZ31" s="5" t="e">
        <f t="shared" si="48"/>
        <v>#REF!</v>
      </c>
      <c r="GA31" s="5" t="e">
        <f t="shared" si="48"/>
        <v>#REF!</v>
      </c>
      <c r="GB31" s="5" t="e">
        <f t="shared" si="48"/>
        <v>#REF!</v>
      </c>
      <c r="GC31" s="5" t="e">
        <f t="shared" si="48"/>
        <v>#REF!</v>
      </c>
      <c r="GD31" s="5" t="e">
        <f t="shared" si="48"/>
        <v>#REF!</v>
      </c>
      <c r="GE31" s="5" t="e">
        <f t="shared" si="48"/>
        <v>#REF!</v>
      </c>
      <c r="GF31" s="5" t="e">
        <f t="shared" si="48"/>
        <v>#REF!</v>
      </c>
      <c r="GG31" s="5" t="e">
        <f t="shared" si="48"/>
        <v>#REF!</v>
      </c>
      <c r="GH31" s="5" t="e">
        <f t="shared" si="48"/>
        <v>#REF!</v>
      </c>
      <c r="GI31" s="5" t="e">
        <f t="shared" si="48"/>
        <v>#REF!</v>
      </c>
      <c r="GJ31" s="5" t="e">
        <f t="shared" si="48"/>
        <v>#REF!</v>
      </c>
      <c r="GK31" s="5" t="e">
        <f t="shared" si="48"/>
        <v>#REF!</v>
      </c>
      <c r="GL31" s="5" t="e">
        <f t="shared" si="48"/>
        <v>#REF!</v>
      </c>
      <c r="GM31" s="5" t="e">
        <f t="shared" si="48"/>
        <v>#REF!</v>
      </c>
      <c r="GN31" s="5" t="e">
        <f t="shared" si="48"/>
        <v>#REF!</v>
      </c>
      <c r="GO31" s="5" t="e">
        <f t="shared" si="48"/>
        <v>#REF!</v>
      </c>
      <c r="GP31" s="5" t="e">
        <f t="shared" si="48"/>
        <v>#REF!</v>
      </c>
      <c r="GQ31" s="5" t="e">
        <f t="shared" si="48"/>
        <v>#REF!</v>
      </c>
      <c r="GR31" s="5" t="e">
        <f t="shared" si="48"/>
        <v>#REF!</v>
      </c>
      <c r="GS31" s="5" t="e">
        <f t="shared" si="48"/>
        <v>#REF!</v>
      </c>
      <c r="GT31" s="5" t="e">
        <f t="shared" si="48"/>
        <v>#REF!</v>
      </c>
      <c r="GU31" s="5" t="e">
        <f t="shared" si="48"/>
        <v>#REF!</v>
      </c>
      <c r="GV31" s="5" t="e">
        <f t="shared" si="48"/>
        <v>#REF!</v>
      </c>
      <c r="GW31" s="5" t="e">
        <f t="shared" si="48"/>
        <v>#REF!</v>
      </c>
      <c r="GX31" s="5" t="e">
        <f t="shared" si="48"/>
        <v>#REF!</v>
      </c>
      <c r="GY31" s="5" t="e">
        <f t="shared" si="48"/>
        <v>#REF!</v>
      </c>
      <c r="GZ31" s="5" t="e">
        <f t="shared" si="48"/>
        <v>#REF!</v>
      </c>
      <c r="HA31" s="5" t="e">
        <f t="shared" si="48"/>
        <v>#REF!</v>
      </c>
      <c r="HB31" s="5" t="e">
        <f t="shared" si="48"/>
        <v>#REF!</v>
      </c>
      <c r="HC31" s="5" t="e">
        <f t="shared" si="48"/>
        <v>#REF!</v>
      </c>
      <c r="HD31" s="5" t="e">
        <f t="shared" si="48"/>
        <v>#REF!</v>
      </c>
      <c r="HE31" s="5" t="e">
        <f t="shared" si="48"/>
        <v>#REF!</v>
      </c>
      <c r="HF31" s="5" t="e">
        <f t="shared" si="48"/>
        <v>#REF!</v>
      </c>
      <c r="HG31" s="5" t="str">
        <f t="shared" ref="HG31:HO31" si="49">IF(OR(ISBLANK(HG$6),COUNTIF(HG$1:HG$13,$B31)=0),"",IF(OR(AND(COUNTIF(HG$2:HG$6,$B31)=1,HG$7&gt;HG$8),AND(COUNTIF(HG$2:HG$6,$B31)=0,HG$7&lt;HG$8)),1,0))</f>
        <v/>
      </c>
      <c r="HH31" s="5" t="str">
        <f t="shared" si="49"/>
        <v/>
      </c>
      <c r="HI31" s="5" t="str">
        <f t="shared" si="49"/>
        <v/>
      </c>
      <c r="HJ31" s="5" t="str">
        <f t="shared" si="49"/>
        <v/>
      </c>
      <c r="HK31" s="5" t="str">
        <f t="shared" si="49"/>
        <v/>
      </c>
      <c r="HL31" s="5" t="str">
        <f t="shared" si="49"/>
        <v/>
      </c>
      <c r="HM31" s="5" t="str">
        <f t="shared" si="49"/>
        <v/>
      </c>
      <c r="HN31" s="5" t="str">
        <f t="shared" si="49"/>
        <v/>
      </c>
      <c r="HO31" s="5" t="str">
        <f t="shared" si="49"/>
        <v/>
      </c>
    </row>
    <row r="32" spans="1:223" ht="15.75" customHeight="1" x14ac:dyDescent="0.25">
      <c r="A32" s="23" t="e">
        <f t="shared" si="19"/>
        <v>#REF!</v>
      </c>
      <c r="B32" s="1" t="e">
        <f>IF(#REF!="","",#REF!)</f>
        <v>#REF!</v>
      </c>
      <c r="C32" s="1" t="e">
        <f t="shared" si="10"/>
        <v>#REF!</v>
      </c>
      <c r="D32" s="3" t="e">
        <f t="shared" si="11"/>
        <v>#REF!</v>
      </c>
      <c r="E32" s="4" t="e">
        <f t="shared" si="12"/>
        <v>#REF!</v>
      </c>
      <c r="F32" s="3" t="e">
        <f t="shared" si="13"/>
        <v>#REF!</v>
      </c>
      <c r="G32" s="4" t="e">
        <f t="shared" si="14"/>
        <v>#REF!</v>
      </c>
      <c r="H32" s="4" t="e">
        <f t="shared" si="15"/>
        <v>#REF!</v>
      </c>
      <c r="I32" s="4" t="e">
        <f t="shared" si="16"/>
        <v>#REF!</v>
      </c>
      <c r="M32" s="5">
        <v>3.2</v>
      </c>
      <c r="O32" s="5" t="e">
        <f t="shared" ref="O32:HF32" si="50">IF(OR(ISBLANK(O$6),COUNTIF(O$1:O$13,$B32)=0,$B32=0,$B32=""),"",IF(COUNTIF(O$2:O$6,$B32)=1,O$7,O$8))</f>
        <v>#REF!</v>
      </c>
      <c r="P32" s="5" t="e">
        <f t="shared" si="50"/>
        <v>#REF!</v>
      </c>
      <c r="Q32" s="5" t="e">
        <f t="shared" si="50"/>
        <v>#REF!</v>
      </c>
      <c r="R32" s="5" t="e">
        <f t="shared" si="50"/>
        <v>#REF!</v>
      </c>
      <c r="S32" s="5" t="e">
        <f t="shared" si="50"/>
        <v>#REF!</v>
      </c>
      <c r="T32" s="5" t="e">
        <f t="shared" si="50"/>
        <v>#REF!</v>
      </c>
      <c r="U32" s="5" t="e">
        <f t="shared" si="50"/>
        <v>#REF!</v>
      </c>
      <c r="V32" s="5" t="e">
        <f t="shared" si="50"/>
        <v>#REF!</v>
      </c>
      <c r="W32" s="5" t="e">
        <f t="shared" si="50"/>
        <v>#REF!</v>
      </c>
      <c r="X32" s="5" t="e">
        <f t="shared" si="50"/>
        <v>#REF!</v>
      </c>
      <c r="Y32" s="5" t="e">
        <f t="shared" si="50"/>
        <v>#REF!</v>
      </c>
      <c r="Z32" s="5" t="e">
        <f t="shared" si="50"/>
        <v>#REF!</v>
      </c>
      <c r="AA32" s="5" t="e">
        <f t="shared" si="50"/>
        <v>#REF!</v>
      </c>
      <c r="AB32" s="5" t="e">
        <f t="shared" si="50"/>
        <v>#REF!</v>
      </c>
      <c r="AC32" s="5" t="e">
        <f t="shared" si="50"/>
        <v>#REF!</v>
      </c>
      <c r="AD32" s="5" t="e">
        <f t="shared" si="50"/>
        <v>#REF!</v>
      </c>
      <c r="AE32" s="5" t="e">
        <f t="shared" si="50"/>
        <v>#REF!</v>
      </c>
      <c r="AF32" s="5" t="e">
        <f t="shared" si="50"/>
        <v>#REF!</v>
      </c>
      <c r="AG32" s="5" t="e">
        <f t="shared" si="50"/>
        <v>#REF!</v>
      </c>
      <c r="AH32" s="5" t="e">
        <f t="shared" si="50"/>
        <v>#REF!</v>
      </c>
      <c r="AI32" s="5" t="e">
        <f t="shared" si="50"/>
        <v>#REF!</v>
      </c>
      <c r="AJ32" s="5" t="e">
        <f t="shared" si="50"/>
        <v>#REF!</v>
      </c>
      <c r="AK32" s="5" t="e">
        <f t="shared" si="50"/>
        <v>#REF!</v>
      </c>
      <c r="AL32" s="5" t="e">
        <f t="shared" si="50"/>
        <v>#REF!</v>
      </c>
      <c r="AM32" s="5" t="e">
        <f t="shared" si="50"/>
        <v>#REF!</v>
      </c>
      <c r="AN32" s="5" t="e">
        <f t="shared" si="50"/>
        <v>#REF!</v>
      </c>
      <c r="AO32" s="5" t="e">
        <f t="shared" si="50"/>
        <v>#REF!</v>
      </c>
      <c r="AP32" s="5" t="e">
        <f t="shared" si="50"/>
        <v>#REF!</v>
      </c>
      <c r="AQ32" s="5" t="e">
        <f t="shared" si="50"/>
        <v>#REF!</v>
      </c>
      <c r="AR32" s="5" t="e">
        <f t="shared" si="50"/>
        <v>#REF!</v>
      </c>
      <c r="AS32" s="5" t="e">
        <f t="shared" si="50"/>
        <v>#REF!</v>
      </c>
      <c r="AT32" s="5" t="e">
        <f t="shared" si="50"/>
        <v>#REF!</v>
      </c>
      <c r="AU32" s="5" t="e">
        <f t="shared" si="50"/>
        <v>#REF!</v>
      </c>
      <c r="AV32" s="5" t="e">
        <f t="shared" si="50"/>
        <v>#REF!</v>
      </c>
      <c r="AW32" s="5" t="e">
        <f t="shared" si="50"/>
        <v>#REF!</v>
      </c>
      <c r="AX32" s="5" t="e">
        <f t="shared" si="50"/>
        <v>#REF!</v>
      </c>
      <c r="AY32" s="5" t="e">
        <f t="shared" si="50"/>
        <v>#REF!</v>
      </c>
      <c r="AZ32" s="5" t="e">
        <f t="shared" si="50"/>
        <v>#REF!</v>
      </c>
      <c r="BA32" s="5" t="e">
        <f t="shared" si="50"/>
        <v>#REF!</v>
      </c>
      <c r="BB32" s="5" t="e">
        <f t="shared" si="50"/>
        <v>#REF!</v>
      </c>
      <c r="BC32" s="5" t="e">
        <f t="shared" si="50"/>
        <v>#REF!</v>
      </c>
      <c r="BD32" s="5" t="e">
        <f t="shared" si="50"/>
        <v>#REF!</v>
      </c>
      <c r="BE32" s="5" t="e">
        <f t="shared" si="50"/>
        <v>#REF!</v>
      </c>
      <c r="BF32" s="5" t="e">
        <f t="shared" si="50"/>
        <v>#REF!</v>
      </c>
      <c r="BG32" s="5" t="e">
        <f t="shared" si="50"/>
        <v>#REF!</v>
      </c>
      <c r="BH32" s="5" t="e">
        <f t="shared" si="50"/>
        <v>#REF!</v>
      </c>
      <c r="BI32" s="5" t="e">
        <f t="shared" si="50"/>
        <v>#REF!</v>
      </c>
      <c r="BJ32" s="5" t="e">
        <f t="shared" si="50"/>
        <v>#REF!</v>
      </c>
      <c r="BK32" s="5" t="e">
        <f t="shared" si="50"/>
        <v>#REF!</v>
      </c>
      <c r="BL32" s="5" t="e">
        <f t="shared" si="50"/>
        <v>#REF!</v>
      </c>
      <c r="BM32" s="5" t="e">
        <f t="shared" si="50"/>
        <v>#REF!</v>
      </c>
      <c r="BN32" s="5" t="e">
        <f t="shared" si="50"/>
        <v>#REF!</v>
      </c>
      <c r="BO32" s="5" t="e">
        <f t="shared" si="50"/>
        <v>#REF!</v>
      </c>
      <c r="BP32" s="5" t="e">
        <f t="shared" si="50"/>
        <v>#REF!</v>
      </c>
      <c r="BQ32" s="5" t="e">
        <f t="shared" si="50"/>
        <v>#REF!</v>
      </c>
      <c r="BR32" s="5" t="e">
        <f t="shared" si="50"/>
        <v>#REF!</v>
      </c>
      <c r="BS32" s="5" t="e">
        <f t="shared" si="50"/>
        <v>#REF!</v>
      </c>
      <c r="BT32" s="5" t="e">
        <f t="shared" si="50"/>
        <v>#REF!</v>
      </c>
      <c r="BU32" s="5" t="e">
        <f t="shared" si="50"/>
        <v>#REF!</v>
      </c>
      <c r="BV32" s="5" t="e">
        <f t="shared" si="50"/>
        <v>#REF!</v>
      </c>
      <c r="BW32" s="5" t="e">
        <f t="shared" si="50"/>
        <v>#REF!</v>
      </c>
      <c r="BX32" s="5" t="e">
        <f t="shared" si="50"/>
        <v>#REF!</v>
      </c>
      <c r="BY32" s="5" t="e">
        <f t="shared" si="50"/>
        <v>#REF!</v>
      </c>
      <c r="BZ32" s="5" t="e">
        <f t="shared" si="50"/>
        <v>#REF!</v>
      </c>
      <c r="CA32" s="5" t="e">
        <f t="shared" si="50"/>
        <v>#REF!</v>
      </c>
      <c r="CB32" s="5" t="e">
        <f t="shared" si="50"/>
        <v>#REF!</v>
      </c>
      <c r="CC32" s="5" t="e">
        <f t="shared" si="50"/>
        <v>#REF!</v>
      </c>
      <c r="CD32" s="5" t="e">
        <f t="shared" si="50"/>
        <v>#REF!</v>
      </c>
      <c r="CE32" s="5" t="e">
        <f t="shared" si="50"/>
        <v>#REF!</v>
      </c>
      <c r="CF32" s="5" t="e">
        <f t="shared" si="50"/>
        <v>#REF!</v>
      </c>
      <c r="CG32" s="5" t="e">
        <f t="shared" si="50"/>
        <v>#REF!</v>
      </c>
      <c r="CH32" s="5" t="e">
        <f t="shared" si="50"/>
        <v>#REF!</v>
      </c>
      <c r="CI32" s="5" t="e">
        <f t="shared" si="50"/>
        <v>#REF!</v>
      </c>
      <c r="CJ32" s="5" t="e">
        <f t="shared" si="50"/>
        <v>#REF!</v>
      </c>
      <c r="CK32" s="5" t="e">
        <f t="shared" si="50"/>
        <v>#REF!</v>
      </c>
      <c r="CL32" s="5" t="e">
        <f t="shared" si="50"/>
        <v>#REF!</v>
      </c>
      <c r="CM32" s="5" t="e">
        <f t="shared" si="50"/>
        <v>#REF!</v>
      </c>
      <c r="CN32" s="5" t="e">
        <f t="shared" si="50"/>
        <v>#REF!</v>
      </c>
      <c r="CO32" s="5" t="e">
        <f t="shared" si="50"/>
        <v>#REF!</v>
      </c>
      <c r="CP32" s="5" t="e">
        <f t="shared" si="50"/>
        <v>#REF!</v>
      </c>
      <c r="CQ32" s="5" t="e">
        <f t="shared" si="50"/>
        <v>#REF!</v>
      </c>
      <c r="CR32" s="5" t="e">
        <f t="shared" si="50"/>
        <v>#REF!</v>
      </c>
      <c r="CS32" s="5" t="e">
        <f t="shared" si="50"/>
        <v>#REF!</v>
      </c>
      <c r="CT32" s="5" t="e">
        <f t="shared" si="50"/>
        <v>#REF!</v>
      </c>
      <c r="CU32" s="5" t="e">
        <f t="shared" si="50"/>
        <v>#REF!</v>
      </c>
      <c r="CV32" s="5" t="e">
        <f t="shared" si="50"/>
        <v>#REF!</v>
      </c>
      <c r="CW32" s="5" t="e">
        <f t="shared" si="50"/>
        <v>#REF!</v>
      </c>
      <c r="CX32" s="5" t="e">
        <f t="shared" si="50"/>
        <v>#REF!</v>
      </c>
      <c r="CY32" s="5" t="e">
        <f t="shared" si="50"/>
        <v>#REF!</v>
      </c>
      <c r="CZ32" s="5" t="e">
        <f t="shared" si="50"/>
        <v>#REF!</v>
      </c>
      <c r="DA32" s="5" t="e">
        <f t="shared" si="50"/>
        <v>#REF!</v>
      </c>
      <c r="DB32" s="5" t="e">
        <f t="shared" si="50"/>
        <v>#REF!</v>
      </c>
      <c r="DC32" s="5" t="e">
        <f t="shared" si="50"/>
        <v>#REF!</v>
      </c>
      <c r="DD32" s="5" t="e">
        <f t="shared" si="50"/>
        <v>#REF!</v>
      </c>
      <c r="DE32" s="5" t="e">
        <f t="shared" si="50"/>
        <v>#REF!</v>
      </c>
      <c r="DF32" s="5" t="e">
        <f t="shared" si="50"/>
        <v>#REF!</v>
      </c>
      <c r="DG32" s="5" t="e">
        <f t="shared" si="50"/>
        <v>#REF!</v>
      </c>
      <c r="DH32" s="5" t="e">
        <f t="shared" si="50"/>
        <v>#REF!</v>
      </c>
      <c r="DI32" s="5" t="e">
        <f t="shared" si="50"/>
        <v>#REF!</v>
      </c>
      <c r="DJ32" s="5" t="e">
        <f t="shared" si="50"/>
        <v>#REF!</v>
      </c>
      <c r="DK32" s="5" t="e">
        <f t="shared" si="50"/>
        <v>#REF!</v>
      </c>
      <c r="DL32" s="5" t="e">
        <f t="shared" si="50"/>
        <v>#REF!</v>
      </c>
      <c r="DM32" s="5" t="e">
        <f t="shared" si="50"/>
        <v>#REF!</v>
      </c>
      <c r="DN32" s="5" t="e">
        <f t="shared" si="50"/>
        <v>#REF!</v>
      </c>
      <c r="DO32" s="5" t="e">
        <f t="shared" si="50"/>
        <v>#REF!</v>
      </c>
      <c r="DP32" s="5" t="e">
        <f t="shared" si="50"/>
        <v>#REF!</v>
      </c>
      <c r="DQ32" s="5" t="e">
        <f t="shared" si="50"/>
        <v>#REF!</v>
      </c>
      <c r="DR32" s="5" t="e">
        <f t="shared" si="50"/>
        <v>#REF!</v>
      </c>
      <c r="DS32" s="5" t="e">
        <f t="shared" si="50"/>
        <v>#REF!</v>
      </c>
      <c r="DT32" s="5" t="e">
        <f t="shared" si="50"/>
        <v>#REF!</v>
      </c>
      <c r="DU32" s="5" t="e">
        <f t="shared" si="50"/>
        <v>#REF!</v>
      </c>
      <c r="DV32" s="5" t="e">
        <f t="shared" si="50"/>
        <v>#REF!</v>
      </c>
      <c r="DW32" s="5" t="e">
        <f t="shared" si="50"/>
        <v>#REF!</v>
      </c>
      <c r="DX32" s="5" t="e">
        <f t="shared" si="50"/>
        <v>#REF!</v>
      </c>
      <c r="DY32" s="5" t="e">
        <f t="shared" si="50"/>
        <v>#REF!</v>
      </c>
      <c r="DZ32" s="5" t="e">
        <f t="shared" si="50"/>
        <v>#REF!</v>
      </c>
      <c r="EA32" s="5" t="e">
        <f t="shared" si="50"/>
        <v>#REF!</v>
      </c>
      <c r="EB32" s="5" t="e">
        <f t="shared" si="50"/>
        <v>#REF!</v>
      </c>
      <c r="EC32" s="5" t="e">
        <f t="shared" si="50"/>
        <v>#REF!</v>
      </c>
      <c r="ED32" s="5" t="e">
        <f t="shared" si="50"/>
        <v>#REF!</v>
      </c>
      <c r="EE32" s="5" t="e">
        <f t="shared" si="50"/>
        <v>#REF!</v>
      </c>
      <c r="EF32" s="5" t="e">
        <f t="shared" si="50"/>
        <v>#REF!</v>
      </c>
      <c r="EG32" s="5" t="e">
        <f t="shared" si="50"/>
        <v>#REF!</v>
      </c>
      <c r="EH32" s="5" t="e">
        <f t="shared" si="50"/>
        <v>#REF!</v>
      </c>
      <c r="EI32" s="5" t="e">
        <f t="shared" si="50"/>
        <v>#REF!</v>
      </c>
      <c r="EJ32" s="5" t="e">
        <f t="shared" si="50"/>
        <v>#REF!</v>
      </c>
      <c r="EK32" s="5" t="e">
        <f t="shared" si="50"/>
        <v>#REF!</v>
      </c>
      <c r="EL32" s="5" t="e">
        <f t="shared" si="50"/>
        <v>#REF!</v>
      </c>
      <c r="EM32" s="5" t="e">
        <f t="shared" si="50"/>
        <v>#REF!</v>
      </c>
      <c r="EN32" s="5" t="e">
        <f t="shared" si="50"/>
        <v>#REF!</v>
      </c>
      <c r="EO32" s="5" t="e">
        <f t="shared" si="50"/>
        <v>#REF!</v>
      </c>
      <c r="EP32" s="5" t="e">
        <f t="shared" si="50"/>
        <v>#REF!</v>
      </c>
      <c r="EQ32" s="5" t="e">
        <f t="shared" si="50"/>
        <v>#REF!</v>
      </c>
      <c r="ER32" s="5" t="e">
        <f t="shared" si="50"/>
        <v>#REF!</v>
      </c>
      <c r="ES32" s="5" t="e">
        <f t="shared" si="50"/>
        <v>#REF!</v>
      </c>
      <c r="ET32" s="5" t="e">
        <f t="shared" si="50"/>
        <v>#REF!</v>
      </c>
      <c r="EU32" s="5" t="e">
        <f t="shared" si="50"/>
        <v>#REF!</v>
      </c>
      <c r="EV32" s="5" t="e">
        <f t="shared" si="50"/>
        <v>#REF!</v>
      </c>
      <c r="EW32" s="5" t="e">
        <f t="shared" si="50"/>
        <v>#REF!</v>
      </c>
      <c r="EX32" s="5" t="e">
        <f t="shared" si="50"/>
        <v>#REF!</v>
      </c>
      <c r="EY32" s="5" t="e">
        <f t="shared" si="50"/>
        <v>#REF!</v>
      </c>
      <c r="EZ32" s="5" t="e">
        <f t="shared" si="50"/>
        <v>#REF!</v>
      </c>
      <c r="FA32" s="5" t="e">
        <f t="shared" si="50"/>
        <v>#REF!</v>
      </c>
      <c r="FB32" s="5" t="e">
        <f t="shared" si="50"/>
        <v>#REF!</v>
      </c>
      <c r="FC32" s="5" t="e">
        <f t="shared" si="50"/>
        <v>#REF!</v>
      </c>
      <c r="FD32" s="5" t="e">
        <f t="shared" si="50"/>
        <v>#REF!</v>
      </c>
      <c r="FE32" s="5" t="e">
        <f t="shared" si="50"/>
        <v>#REF!</v>
      </c>
      <c r="FF32" s="5" t="e">
        <f t="shared" si="50"/>
        <v>#REF!</v>
      </c>
      <c r="FG32" s="5" t="e">
        <f t="shared" si="50"/>
        <v>#REF!</v>
      </c>
      <c r="FH32" s="5" t="e">
        <f t="shared" si="50"/>
        <v>#REF!</v>
      </c>
      <c r="FI32" s="5" t="e">
        <f t="shared" si="50"/>
        <v>#REF!</v>
      </c>
      <c r="FJ32" s="5" t="e">
        <f t="shared" si="50"/>
        <v>#REF!</v>
      </c>
      <c r="FK32" s="5" t="e">
        <f t="shared" si="50"/>
        <v>#REF!</v>
      </c>
      <c r="FL32" s="5" t="e">
        <f t="shared" si="50"/>
        <v>#REF!</v>
      </c>
      <c r="FM32" s="5" t="e">
        <f t="shared" si="50"/>
        <v>#REF!</v>
      </c>
      <c r="FN32" s="5" t="e">
        <f t="shared" si="50"/>
        <v>#REF!</v>
      </c>
      <c r="FO32" s="5" t="e">
        <f t="shared" si="50"/>
        <v>#REF!</v>
      </c>
      <c r="FP32" s="5" t="e">
        <f t="shared" si="50"/>
        <v>#REF!</v>
      </c>
      <c r="FQ32" s="5" t="e">
        <f t="shared" si="50"/>
        <v>#REF!</v>
      </c>
      <c r="FR32" s="5" t="e">
        <f t="shared" si="50"/>
        <v>#REF!</v>
      </c>
      <c r="FS32" s="5" t="e">
        <f t="shared" si="50"/>
        <v>#REF!</v>
      </c>
      <c r="FT32" s="5" t="e">
        <f t="shared" si="50"/>
        <v>#REF!</v>
      </c>
      <c r="FU32" s="5" t="e">
        <f t="shared" si="50"/>
        <v>#REF!</v>
      </c>
      <c r="FV32" s="5" t="e">
        <f t="shared" si="50"/>
        <v>#REF!</v>
      </c>
      <c r="FW32" s="5" t="e">
        <f t="shared" si="50"/>
        <v>#REF!</v>
      </c>
      <c r="FX32" s="5" t="e">
        <f t="shared" si="50"/>
        <v>#REF!</v>
      </c>
      <c r="FY32" s="5" t="e">
        <f t="shared" si="50"/>
        <v>#REF!</v>
      </c>
      <c r="FZ32" s="5" t="e">
        <f t="shared" si="50"/>
        <v>#REF!</v>
      </c>
      <c r="GA32" s="5" t="e">
        <f t="shared" si="50"/>
        <v>#REF!</v>
      </c>
      <c r="GB32" s="5" t="e">
        <f t="shared" si="50"/>
        <v>#REF!</v>
      </c>
      <c r="GC32" s="5" t="e">
        <f t="shared" si="50"/>
        <v>#REF!</v>
      </c>
      <c r="GD32" s="5" t="e">
        <f t="shared" si="50"/>
        <v>#REF!</v>
      </c>
      <c r="GE32" s="5" t="e">
        <f t="shared" si="50"/>
        <v>#REF!</v>
      </c>
      <c r="GF32" s="5" t="e">
        <f t="shared" si="50"/>
        <v>#REF!</v>
      </c>
      <c r="GG32" s="5" t="e">
        <f t="shared" si="50"/>
        <v>#REF!</v>
      </c>
      <c r="GH32" s="5" t="e">
        <f t="shared" si="50"/>
        <v>#REF!</v>
      </c>
      <c r="GI32" s="5" t="e">
        <f t="shared" si="50"/>
        <v>#REF!</v>
      </c>
      <c r="GJ32" s="5" t="e">
        <f t="shared" si="50"/>
        <v>#REF!</v>
      </c>
      <c r="GK32" s="5" t="e">
        <f t="shared" si="50"/>
        <v>#REF!</v>
      </c>
      <c r="GL32" s="5" t="e">
        <f t="shared" si="50"/>
        <v>#REF!</v>
      </c>
      <c r="GM32" s="5" t="e">
        <f t="shared" si="50"/>
        <v>#REF!</v>
      </c>
      <c r="GN32" s="5" t="e">
        <f t="shared" si="50"/>
        <v>#REF!</v>
      </c>
      <c r="GO32" s="5" t="e">
        <f t="shared" si="50"/>
        <v>#REF!</v>
      </c>
      <c r="GP32" s="5" t="e">
        <f t="shared" si="50"/>
        <v>#REF!</v>
      </c>
      <c r="GQ32" s="5" t="e">
        <f t="shared" si="50"/>
        <v>#REF!</v>
      </c>
      <c r="GR32" s="5" t="e">
        <f t="shared" si="50"/>
        <v>#REF!</v>
      </c>
      <c r="GS32" s="5" t="e">
        <f t="shared" si="50"/>
        <v>#REF!</v>
      </c>
      <c r="GT32" s="5" t="e">
        <f t="shared" si="50"/>
        <v>#REF!</v>
      </c>
      <c r="GU32" s="5" t="e">
        <f t="shared" si="50"/>
        <v>#REF!</v>
      </c>
      <c r="GV32" s="5" t="e">
        <f t="shared" si="50"/>
        <v>#REF!</v>
      </c>
      <c r="GW32" s="5" t="e">
        <f t="shared" si="50"/>
        <v>#REF!</v>
      </c>
      <c r="GX32" s="5" t="e">
        <f t="shared" si="50"/>
        <v>#REF!</v>
      </c>
      <c r="GY32" s="5" t="e">
        <f t="shared" si="50"/>
        <v>#REF!</v>
      </c>
      <c r="GZ32" s="5" t="e">
        <f t="shared" si="50"/>
        <v>#REF!</v>
      </c>
      <c r="HA32" s="5" t="e">
        <f t="shared" si="50"/>
        <v>#REF!</v>
      </c>
      <c r="HB32" s="5" t="e">
        <f t="shared" si="50"/>
        <v>#REF!</v>
      </c>
      <c r="HC32" s="5" t="e">
        <f t="shared" si="50"/>
        <v>#REF!</v>
      </c>
      <c r="HD32" s="5" t="e">
        <f t="shared" si="50"/>
        <v>#REF!</v>
      </c>
      <c r="HE32" s="5" t="e">
        <f t="shared" si="50"/>
        <v>#REF!</v>
      </c>
      <c r="HF32" s="5" t="e">
        <f t="shared" si="50"/>
        <v>#REF!</v>
      </c>
      <c r="HG32" s="5" t="str">
        <f t="shared" ref="HG32:HO32" si="51">IF(OR(ISBLANK(HG$6),COUNTIF(HG$1:HG$13,$B32)=0),"",IF(OR(AND(COUNTIF(HG$2:HG$6,$B32)=1,HG$7&gt;HG$8),AND(COUNTIF(HG$2:HG$6,$B32)=0,HG$7&lt;HG$8)),1,0))</f>
        <v/>
      </c>
      <c r="HH32" s="5" t="str">
        <f t="shared" si="51"/>
        <v/>
      </c>
      <c r="HI32" s="5" t="str">
        <f t="shared" si="51"/>
        <v/>
      </c>
      <c r="HJ32" s="5" t="str">
        <f t="shared" si="51"/>
        <v/>
      </c>
      <c r="HK32" s="5" t="str">
        <f t="shared" si="51"/>
        <v/>
      </c>
      <c r="HL32" s="5" t="str">
        <f t="shared" si="51"/>
        <v/>
      </c>
      <c r="HM32" s="5" t="str">
        <f t="shared" si="51"/>
        <v/>
      </c>
      <c r="HN32" s="5" t="str">
        <f t="shared" si="51"/>
        <v/>
      </c>
      <c r="HO32" s="5" t="str">
        <f t="shared" si="51"/>
        <v/>
      </c>
    </row>
    <row r="33" spans="1:223" ht="15.75" customHeight="1" x14ac:dyDescent="0.25">
      <c r="A33" s="23" t="e">
        <f t="shared" si="19"/>
        <v>#REF!</v>
      </c>
      <c r="B33" s="1" t="e">
        <f>IF(#REF!="","",#REF!)</f>
        <v>#REF!</v>
      </c>
      <c r="C33" s="1" t="e">
        <f t="shared" si="10"/>
        <v>#REF!</v>
      </c>
      <c r="D33" s="3" t="e">
        <f t="shared" si="11"/>
        <v>#REF!</v>
      </c>
      <c r="E33" s="4" t="e">
        <f t="shared" si="12"/>
        <v>#REF!</v>
      </c>
      <c r="F33" s="3" t="e">
        <f t="shared" si="13"/>
        <v>#REF!</v>
      </c>
      <c r="G33" s="4" t="e">
        <f t="shared" si="14"/>
        <v>#REF!</v>
      </c>
      <c r="H33" s="4" t="e">
        <f t="shared" si="15"/>
        <v>#REF!</v>
      </c>
      <c r="I33" s="4" t="e">
        <f t="shared" si="16"/>
        <v>#REF!</v>
      </c>
      <c r="M33" s="5">
        <v>5.05</v>
      </c>
      <c r="N33" s="5"/>
      <c r="P33" s="5" t="e">
        <f t="shared" ref="P33:HF33" si="52">IF(OR(ISBLANK(P$6),COUNTIF(P$1:P$13,$B33)=0,$B33=0,$B33=""),"",IF(COUNTIF(P$2:P$6,$B33)=1,P$7,P$8))</f>
        <v>#REF!</v>
      </c>
      <c r="Q33" s="5" t="e">
        <f t="shared" si="52"/>
        <v>#REF!</v>
      </c>
      <c r="R33" s="5" t="e">
        <f t="shared" si="52"/>
        <v>#REF!</v>
      </c>
      <c r="S33" s="5" t="e">
        <f t="shared" si="52"/>
        <v>#REF!</v>
      </c>
      <c r="T33" s="5" t="e">
        <f t="shared" si="52"/>
        <v>#REF!</v>
      </c>
      <c r="U33" s="5" t="e">
        <f t="shared" si="52"/>
        <v>#REF!</v>
      </c>
      <c r="V33" s="5" t="e">
        <f t="shared" si="52"/>
        <v>#REF!</v>
      </c>
      <c r="W33" s="5" t="e">
        <f t="shared" si="52"/>
        <v>#REF!</v>
      </c>
      <c r="X33" s="5" t="e">
        <f t="shared" si="52"/>
        <v>#REF!</v>
      </c>
      <c r="Y33" s="5" t="e">
        <f t="shared" si="52"/>
        <v>#REF!</v>
      </c>
      <c r="Z33" s="5" t="e">
        <f t="shared" si="52"/>
        <v>#REF!</v>
      </c>
      <c r="AA33" s="5" t="e">
        <f t="shared" si="52"/>
        <v>#REF!</v>
      </c>
      <c r="AB33" s="5" t="e">
        <f t="shared" si="52"/>
        <v>#REF!</v>
      </c>
      <c r="AC33" s="5" t="e">
        <f t="shared" si="52"/>
        <v>#REF!</v>
      </c>
      <c r="AD33" s="5" t="e">
        <f t="shared" si="52"/>
        <v>#REF!</v>
      </c>
      <c r="AE33" s="5" t="e">
        <f t="shared" si="52"/>
        <v>#REF!</v>
      </c>
      <c r="AF33" s="5" t="e">
        <f t="shared" si="52"/>
        <v>#REF!</v>
      </c>
      <c r="AG33" s="5" t="e">
        <f t="shared" si="52"/>
        <v>#REF!</v>
      </c>
      <c r="AH33" s="5" t="e">
        <f t="shared" si="52"/>
        <v>#REF!</v>
      </c>
      <c r="AI33" s="5" t="e">
        <f t="shared" si="52"/>
        <v>#REF!</v>
      </c>
      <c r="AJ33" s="5" t="e">
        <f t="shared" si="52"/>
        <v>#REF!</v>
      </c>
      <c r="AK33" s="5" t="e">
        <f t="shared" si="52"/>
        <v>#REF!</v>
      </c>
      <c r="AL33" s="5" t="e">
        <f t="shared" si="52"/>
        <v>#REF!</v>
      </c>
      <c r="AM33" s="5" t="e">
        <f t="shared" si="52"/>
        <v>#REF!</v>
      </c>
      <c r="AN33" s="5" t="e">
        <f t="shared" si="52"/>
        <v>#REF!</v>
      </c>
      <c r="AO33" s="5" t="e">
        <f t="shared" si="52"/>
        <v>#REF!</v>
      </c>
      <c r="AP33" s="5" t="e">
        <f t="shared" si="52"/>
        <v>#REF!</v>
      </c>
      <c r="AQ33" s="5" t="e">
        <f t="shared" si="52"/>
        <v>#REF!</v>
      </c>
      <c r="AR33" s="5" t="e">
        <f t="shared" si="52"/>
        <v>#REF!</v>
      </c>
      <c r="AS33" s="5" t="e">
        <f t="shared" si="52"/>
        <v>#REF!</v>
      </c>
      <c r="AT33" s="5" t="e">
        <f t="shared" si="52"/>
        <v>#REF!</v>
      </c>
      <c r="AU33" s="5" t="e">
        <f t="shared" si="52"/>
        <v>#REF!</v>
      </c>
      <c r="AV33" s="5" t="e">
        <f t="shared" si="52"/>
        <v>#REF!</v>
      </c>
      <c r="AW33" s="5" t="e">
        <f t="shared" si="52"/>
        <v>#REF!</v>
      </c>
      <c r="AX33" s="5" t="e">
        <f t="shared" si="52"/>
        <v>#REF!</v>
      </c>
      <c r="AY33" s="5" t="e">
        <f t="shared" si="52"/>
        <v>#REF!</v>
      </c>
      <c r="AZ33" s="5" t="e">
        <f t="shared" si="52"/>
        <v>#REF!</v>
      </c>
      <c r="BA33" s="5" t="e">
        <f t="shared" si="52"/>
        <v>#REF!</v>
      </c>
      <c r="BB33" s="5" t="e">
        <f t="shared" si="52"/>
        <v>#REF!</v>
      </c>
      <c r="BC33" s="5" t="e">
        <f t="shared" si="52"/>
        <v>#REF!</v>
      </c>
      <c r="BD33" s="5" t="e">
        <f t="shared" si="52"/>
        <v>#REF!</v>
      </c>
      <c r="BE33" s="5" t="e">
        <f t="shared" si="52"/>
        <v>#REF!</v>
      </c>
      <c r="BF33" s="5" t="e">
        <f t="shared" si="52"/>
        <v>#REF!</v>
      </c>
      <c r="BG33" s="5" t="e">
        <f t="shared" si="52"/>
        <v>#REF!</v>
      </c>
      <c r="BH33" s="5" t="e">
        <f t="shared" si="52"/>
        <v>#REF!</v>
      </c>
      <c r="BI33" s="5" t="e">
        <f t="shared" si="52"/>
        <v>#REF!</v>
      </c>
      <c r="BJ33" s="5" t="e">
        <f t="shared" si="52"/>
        <v>#REF!</v>
      </c>
      <c r="BK33" s="5" t="e">
        <f t="shared" si="52"/>
        <v>#REF!</v>
      </c>
      <c r="BL33" s="5" t="e">
        <f t="shared" si="52"/>
        <v>#REF!</v>
      </c>
      <c r="BM33" s="5" t="e">
        <f t="shared" si="52"/>
        <v>#REF!</v>
      </c>
      <c r="BN33" s="5" t="e">
        <f t="shared" si="52"/>
        <v>#REF!</v>
      </c>
      <c r="BO33" s="5" t="e">
        <f t="shared" si="52"/>
        <v>#REF!</v>
      </c>
      <c r="BP33" s="5" t="e">
        <f t="shared" si="52"/>
        <v>#REF!</v>
      </c>
      <c r="BQ33" s="5" t="e">
        <f t="shared" si="52"/>
        <v>#REF!</v>
      </c>
      <c r="BR33" s="5" t="e">
        <f t="shared" si="52"/>
        <v>#REF!</v>
      </c>
      <c r="BS33" s="5" t="e">
        <f t="shared" si="52"/>
        <v>#REF!</v>
      </c>
      <c r="BT33" s="5" t="e">
        <f t="shared" si="52"/>
        <v>#REF!</v>
      </c>
      <c r="BU33" s="5" t="e">
        <f t="shared" si="52"/>
        <v>#REF!</v>
      </c>
      <c r="BV33" s="5" t="e">
        <f t="shared" si="52"/>
        <v>#REF!</v>
      </c>
      <c r="BW33" s="5" t="e">
        <f t="shared" si="52"/>
        <v>#REF!</v>
      </c>
      <c r="BX33" s="5" t="e">
        <f t="shared" si="52"/>
        <v>#REF!</v>
      </c>
      <c r="BY33" s="5" t="e">
        <f t="shared" si="52"/>
        <v>#REF!</v>
      </c>
      <c r="BZ33" s="5" t="e">
        <f t="shared" si="52"/>
        <v>#REF!</v>
      </c>
      <c r="CA33" s="5" t="e">
        <f t="shared" si="52"/>
        <v>#REF!</v>
      </c>
      <c r="CB33" s="5" t="e">
        <f t="shared" si="52"/>
        <v>#REF!</v>
      </c>
      <c r="CC33" s="5" t="e">
        <f t="shared" si="52"/>
        <v>#REF!</v>
      </c>
      <c r="CD33" s="5" t="e">
        <f t="shared" si="52"/>
        <v>#REF!</v>
      </c>
      <c r="CE33" s="5" t="e">
        <f t="shared" si="52"/>
        <v>#REF!</v>
      </c>
      <c r="CF33" s="5" t="e">
        <f t="shared" si="52"/>
        <v>#REF!</v>
      </c>
      <c r="CG33" s="5" t="e">
        <f t="shared" si="52"/>
        <v>#REF!</v>
      </c>
      <c r="CH33" s="5" t="e">
        <f t="shared" si="52"/>
        <v>#REF!</v>
      </c>
      <c r="CI33" s="5" t="e">
        <f t="shared" si="52"/>
        <v>#REF!</v>
      </c>
      <c r="CJ33" s="5" t="e">
        <f t="shared" si="52"/>
        <v>#REF!</v>
      </c>
      <c r="CK33" s="5" t="e">
        <f t="shared" si="52"/>
        <v>#REF!</v>
      </c>
      <c r="CL33" s="5" t="e">
        <f t="shared" si="52"/>
        <v>#REF!</v>
      </c>
      <c r="CM33" s="5" t="e">
        <f t="shared" si="52"/>
        <v>#REF!</v>
      </c>
      <c r="CN33" s="5" t="e">
        <f t="shared" si="52"/>
        <v>#REF!</v>
      </c>
      <c r="CO33" s="5" t="e">
        <f t="shared" si="52"/>
        <v>#REF!</v>
      </c>
      <c r="CP33" s="5" t="e">
        <f t="shared" si="52"/>
        <v>#REF!</v>
      </c>
      <c r="CQ33" s="5" t="e">
        <f t="shared" si="52"/>
        <v>#REF!</v>
      </c>
      <c r="CR33" s="5" t="e">
        <f t="shared" si="52"/>
        <v>#REF!</v>
      </c>
      <c r="CS33" s="5" t="e">
        <f t="shared" si="52"/>
        <v>#REF!</v>
      </c>
      <c r="CT33" s="5" t="e">
        <f t="shared" si="52"/>
        <v>#REF!</v>
      </c>
      <c r="CU33" s="5" t="e">
        <f t="shared" si="52"/>
        <v>#REF!</v>
      </c>
      <c r="CV33" s="5" t="e">
        <f t="shared" si="52"/>
        <v>#REF!</v>
      </c>
      <c r="CW33" s="5" t="e">
        <f t="shared" si="52"/>
        <v>#REF!</v>
      </c>
      <c r="CX33" s="5" t="e">
        <f t="shared" si="52"/>
        <v>#REF!</v>
      </c>
      <c r="CY33" s="5" t="e">
        <f t="shared" si="52"/>
        <v>#REF!</v>
      </c>
      <c r="CZ33" s="5" t="e">
        <f t="shared" si="52"/>
        <v>#REF!</v>
      </c>
      <c r="DA33" s="5" t="e">
        <f t="shared" si="52"/>
        <v>#REF!</v>
      </c>
      <c r="DB33" s="5" t="e">
        <f t="shared" si="52"/>
        <v>#REF!</v>
      </c>
      <c r="DC33" s="5" t="e">
        <f t="shared" si="52"/>
        <v>#REF!</v>
      </c>
      <c r="DD33" s="5" t="e">
        <f t="shared" si="52"/>
        <v>#REF!</v>
      </c>
      <c r="DE33" s="5" t="e">
        <f t="shared" si="52"/>
        <v>#REF!</v>
      </c>
      <c r="DF33" s="5" t="e">
        <f t="shared" si="52"/>
        <v>#REF!</v>
      </c>
      <c r="DG33" s="5" t="e">
        <f t="shared" si="52"/>
        <v>#REF!</v>
      </c>
      <c r="DH33" s="5" t="e">
        <f t="shared" si="52"/>
        <v>#REF!</v>
      </c>
      <c r="DI33" s="5" t="e">
        <f t="shared" si="52"/>
        <v>#REF!</v>
      </c>
      <c r="DJ33" s="5" t="e">
        <f t="shared" si="52"/>
        <v>#REF!</v>
      </c>
      <c r="DK33" s="5" t="e">
        <f t="shared" si="52"/>
        <v>#REF!</v>
      </c>
      <c r="DL33" s="5" t="e">
        <f t="shared" si="52"/>
        <v>#REF!</v>
      </c>
      <c r="DM33" s="5" t="e">
        <f t="shared" si="52"/>
        <v>#REF!</v>
      </c>
      <c r="DN33" s="5" t="e">
        <f t="shared" si="52"/>
        <v>#REF!</v>
      </c>
      <c r="DO33" s="5" t="e">
        <f t="shared" si="52"/>
        <v>#REF!</v>
      </c>
      <c r="DP33" s="5" t="e">
        <f t="shared" si="52"/>
        <v>#REF!</v>
      </c>
      <c r="DQ33" s="5" t="e">
        <f t="shared" si="52"/>
        <v>#REF!</v>
      </c>
      <c r="DR33" s="5" t="e">
        <f t="shared" si="52"/>
        <v>#REF!</v>
      </c>
      <c r="DS33" s="5" t="e">
        <f t="shared" si="52"/>
        <v>#REF!</v>
      </c>
      <c r="DT33" s="5" t="e">
        <f t="shared" si="52"/>
        <v>#REF!</v>
      </c>
      <c r="DU33" s="5" t="e">
        <f t="shared" si="52"/>
        <v>#REF!</v>
      </c>
      <c r="DV33" s="5" t="e">
        <f t="shared" si="52"/>
        <v>#REF!</v>
      </c>
      <c r="DW33" s="5" t="e">
        <f t="shared" si="52"/>
        <v>#REF!</v>
      </c>
      <c r="DX33" s="5" t="e">
        <f t="shared" si="52"/>
        <v>#REF!</v>
      </c>
      <c r="DY33" s="5" t="e">
        <f t="shared" si="52"/>
        <v>#REF!</v>
      </c>
      <c r="DZ33" s="5" t="e">
        <f t="shared" si="52"/>
        <v>#REF!</v>
      </c>
      <c r="EA33" s="5" t="e">
        <f t="shared" si="52"/>
        <v>#REF!</v>
      </c>
      <c r="EB33" s="5" t="e">
        <f t="shared" si="52"/>
        <v>#REF!</v>
      </c>
      <c r="EC33" s="5" t="e">
        <f t="shared" si="52"/>
        <v>#REF!</v>
      </c>
      <c r="ED33" s="5" t="e">
        <f t="shared" si="52"/>
        <v>#REF!</v>
      </c>
      <c r="EE33" s="5" t="e">
        <f t="shared" si="52"/>
        <v>#REF!</v>
      </c>
      <c r="EF33" s="5" t="e">
        <f t="shared" si="52"/>
        <v>#REF!</v>
      </c>
      <c r="EG33" s="5" t="e">
        <f t="shared" si="52"/>
        <v>#REF!</v>
      </c>
      <c r="EH33" s="5" t="e">
        <f t="shared" si="52"/>
        <v>#REF!</v>
      </c>
      <c r="EI33" s="5" t="e">
        <f t="shared" si="52"/>
        <v>#REF!</v>
      </c>
      <c r="EJ33" s="5" t="e">
        <f t="shared" si="52"/>
        <v>#REF!</v>
      </c>
      <c r="EK33" s="5" t="e">
        <f t="shared" si="52"/>
        <v>#REF!</v>
      </c>
      <c r="EL33" s="5" t="e">
        <f t="shared" si="52"/>
        <v>#REF!</v>
      </c>
      <c r="EM33" s="5" t="e">
        <f t="shared" si="52"/>
        <v>#REF!</v>
      </c>
      <c r="EN33" s="5" t="e">
        <f t="shared" si="52"/>
        <v>#REF!</v>
      </c>
      <c r="EO33" s="5" t="e">
        <f t="shared" si="52"/>
        <v>#REF!</v>
      </c>
      <c r="EP33" s="5" t="e">
        <f t="shared" si="52"/>
        <v>#REF!</v>
      </c>
      <c r="EQ33" s="5" t="e">
        <f t="shared" si="52"/>
        <v>#REF!</v>
      </c>
      <c r="ER33" s="5" t="e">
        <f t="shared" si="52"/>
        <v>#REF!</v>
      </c>
      <c r="ES33" s="5" t="e">
        <f t="shared" si="52"/>
        <v>#REF!</v>
      </c>
      <c r="ET33" s="5" t="e">
        <f t="shared" si="52"/>
        <v>#REF!</v>
      </c>
      <c r="EU33" s="5" t="e">
        <f t="shared" si="52"/>
        <v>#REF!</v>
      </c>
      <c r="EV33" s="5" t="e">
        <f t="shared" si="52"/>
        <v>#REF!</v>
      </c>
      <c r="EW33" s="5" t="e">
        <f t="shared" si="52"/>
        <v>#REF!</v>
      </c>
      <c r="EX33" s="5" t="e">
        <f t="shared" si="52"/>
        <v>#REF!</v>
      </c>
      <c r="EY33" s="5" t="e">
        <f t="shared" si="52"/>
        <v>#REF!</v>
      </c>
      <c r="EZ33" s="5" t="e">
        <f t="shared" si="52"/>
        <v>#REF!</v>
      </c>
      <c r="FA33" s="5" t="e">
        <f t="shared" si="52"/>
        <v>#REF!</v>
      </c>
      <c r="FB33" s="5" t="e">
        <f t="shared" si="52"/>
        <v>#REF!</v>
      </c>
      <c r="FC33" s="5" t="e">
        <f t="shared" si="52"/>
        <v>#REF!</v>
      </c>
      <c r="FD33" s="5" t="e">
        <f t="shared" si="52"/>
        <v>#REF!</v>
      </c>
      <c r="FE33" s="5" t="e">
        <f t="shared" si="52"/>
        <v>#REF!</v>
      </c>
      <c r="FF33" s="5" t="e">
        <f t="shared" si="52"/>
        <v>#REF!</v>
      </c>
      <c r="FG33" s="5" t="e">
        <f t="shared" si="52"/>
        <v>#REF!</v>
      </c>
      <c r="FH33" s="5" t="e">
        <f t="shared" si="52"/>
        <v>#REF!</v>
      </c>
      <c r="FI33" s="5" t="e">
        <f t="shared" si="52"/>
        <v>#REF!</v>
      </c>
      <c r="FJ33" s="5" t="e">
        <f t="shared" si="52"/>
        <v>#REF!</v>
      </c>
      <c r="FK33" s="5" t="e">
        <f t="shared" si="52"/>
        <v>#REF!</v>
      </c>
      <c r="FL33" s="5" t="e">
        <f t="shared" si="52"/>
        <v>#REF!</v>
      </c>
      <c r="FM33" s="5" t="e">
        <f t="shared" si="52"/>
        <v>#REF!</v>
      </c>
      <c r="FN33" s="5" t="e">
        <f t="shared" si="52"/>
        <v>#REF!</v>
      </c>
      <c r="FO33" s="5" t="e">
        <f t="shared" si="52"/>
        <v>#REF!</v>
      </c>
      <c r="FP33" s="5" t="e">
        <f t="shared" si="52"/>
        <v>#REF!</v>
      </c>
      <c r="FQ33" s="5" t="e">
        <f t="shared" si="52"/>
        <v>#REF!</v>
      </c>
      <c r="FR33" s="5" t="e">
        <f t="shared" si="52"/>
        <v>#REF!</v>
      </c>
      <c r="FS33" s="5" t="e">
        <f t="shared" si="52"/>
        <v>#REF!</v>
      </c>
      <c r="FT33" s="5" t="e">
        <f t="shared" si="52"/>
        <v>#REF!</v>
      </c>
      <c r="FU33" s="5" t="e">
        <f t="shared" si="52"/>
        <v>#REF!</v>
      </c>
      <c r="FV33" s="5" t="e">
        <f t="shared" si="52"/>
        <v>#REF!</v>
      </c>
      <c r="FW33" s="5" t="e">
        <f t="shared" si="52"/>
        <v>#REF!</v>
      </c>
      <c r="FX33" s="5" t="e">
        <f t="shared" si="52"/>
        <v>#REF!</v>
      </c>
      <c r="FY33" s="5" t="e">
        <f t="shared" si="52"/>
        <v>#REF!</v>
      </c>
      <c r="FZ33" s="5" t="e">
        <f t="shared" si="52"/>
        <v>#REF!</v>
      </c>
      <c r="GA33" s="5" t="e">
        <f t="shared" si="52"/>
        <v>#REF!</v>
      </c>
      <c r="GB33" s="5" t="e">
        <f t="shared" si="52"/>
        <v>#REF!</v>
      </c>
      <c r="GC33" s="5" t="e">
        <f t="shared" si="52"/>
        <v>#REF!</v>
      </c>
      <c r="GD33" s="5" t="e">
        <f t="shared" si="52"/>
        <v>#REF!</v>
      </c>
      <c r="GE33" s="5" t="e">
        <f t="shared" si="52"/>
        <v>#REF!</v>
      </c>
      <c r="GF33" s="5" t="e">
        <f t="shared" si="52"/>
        <v>#REF!</v>
      </c>
      <c r="GG33" s="5" t="e">
        <f t="shared" si="52"/>
        <v>#REF!</v>
      </c>
      <c r="GH33" s="5" t="e">
        <f t="shared" si="52"/>
        <v>#REF!</v>
      </c>
      <c r="GI33" s="5" t="e">
        <f t="shared" si="52"/>
        <v>#REF!</v>
      </c>
      <c r="GJ33" s="5" t="e">
        <f t="shared" si="52"/>
        <v>#REF!</v>
      </c>
      <c r="GK33" s="5" t="e">
        <f t="shared" si="52"/>
        <v>#REF!</v>
      </c>
      <c r="GL33" s="5" t="e">
        <f t="shared" si="52"/>
        <v>#REF!</v>
      </c>
      <c r="GM33" s="5" t="e">
        <f t="shared" si="52"/>
        <v>#REF!</v>
      </c>
      <c r="GN33" s="5" t="e">
        <f t="shared" si="52"/>
        <v>#REF!</v>
      </c>
      <c r="GO33" s="5" t="e">
        <f t="shared" si="52"/>
        <v>#REF!</v>
      </c>
      <c r="GP33" s="5" t="e">
        <f t="shared" si="52"/>
        <v>#REF!</v>
      </c>
      <c r="GQ33" s="5" t="e">
        <f t="shared" si="52"/>
        <v>#REF!</v>
      </c>
      <c r="GR33" s="5" t="e">
        <f t="shared" si="52"/>
        <v>#REF!</v>
      </c>
      <c r="GS33" s="5" t="e">
        <f t="shared" si="52"/>
        <v>#REF!</v>
      </c>
      <c r="GT33" s="5" t="e">
        <f t="shared" si="52"/>
        <v>#REF!</v>
      </c>
      <c r="GU33" s="5" t="e">
        <f t="shared" si="52"/>
        <v>#REF!</v>
      </c>
      <c r="GV33" s="5" t="e">
        <f t="shared" si="52"/>
        <v>#REF!</v>
      </c>
      <c r="GW33" s="5" t="e">
        <f t="shared" si="52"/>
        <v>#REF!</v>
      </c>
      <c r="GX33" s="5" t="e">
        <f t="shared" si="52"/>
        <v>#REF!</v>
      </c>
      <c r="GY33" s="5" t="e">
        <f t="shared" si="52"/>
        <v>#REF!</v>
      </c>
      <c r="GZ33" s="5" t="e">
        <f t="shared" si="52"/>
        <v>#REF!</v>
      </c>
      <c r="HA33" s="5" t="e">
        <f t="shared" si="52"/>
        <v>#REF!</v>
      </c>
      <c r="HB33" s="5" t="e">
        <f t="shared" si="52"/>
        <v>#REF!</v>
      </c>
      <c r="HC33" s="5" t="e">
        <f t="shared" si="52"/>
        <v>#REF!</v>
      </c>
      <c r="HD33" s="5" t="e">
        <f t="shared" si="52"/>
        <v>#REF!</v>
      </c>
      <c r="HE33" s="5" t="e">
        <f t="shared" si="52"/>
        <v>#REF!</v>
      </c>
      <c r="HF33" s="5" t="e">
        <f t="shared" si="52"/>
        <v>#REF!</v>
      </c>
      <c r="HG33" s="5" t="str">
        <f t="shared" ref="HG33:HO33" si="53">IF(OR(ISBLANK(HG$6),COUNTIF(HG$1:HG$13,$B33)=0),"",IF(OR(AND(COUNTIF(HG$2:HG$6,$B33)=1,HG$7&gt;HG$8),AND(COUNTIF(HG$2:HG$6,$B33)=0,HG$7&lt;HG$8)),1,0))</f>
        <v/>
      </c>
      <c r="HH33" s="5" t="str">
        <f t="shared" si="53"/>
        <v/>
      </c>
      <c r="HI33" s="5" t="str">
        <f t="shared" si="53"/>
        <v/>
      </c>
      <c r="HJ33" s="5" t="str">
        <f t="shared" si="53"/>
        <v/>
      </c>
      <c r="HK33" s="5" t="str">
        <f t="shared" si="53"/>
        <v/>
      </c>
      <c r="HL33" s="5" t="str">
        <f t="shared" si="53"/>
        <v/>
      </c>
      <c r="HM33" s="5" t="str">
        <f t="shared" si="53"/>
        <v/>
      </c>
      <c r="HN33" s="5" t="str">
        <f t="shared" si="53"/>
        <v/>
      </c>
      <c r="HO33" s="5" t="str">
        <f t="shared" si="53"/>
        <v/>
      </c>
    </row>
    <row r="34" spans="1:223" ht="15.75" customHeight="1" x14ac:dyDescent="0.25">
      <c r="A34" s="23" t="e">
        <f t="shared" si="19"/>
        <v>#REF!</v>
      </c>
      <c r="B34" s="1" t="e">
        <f>IF(#REF!="","",#REF!)</f>
        <v>#REF!</v>
      </c>
      <c r="C34" s="1" t="e">
        <f t="shared" si="10"/>
        <v>#REF!</v>
      </c>
      <c r="D34" s="3" t="e">
        <f t="shared" si="11"/>
        <v>#REF!</v>
      </c>
      <c r="E34" s="4" t="e">
        <f t="shared" si="12"/>
        <v>#REF!</v>
      </c>
      <c r="F34" s="3" t="e">
        <f t="shared" si="13"/>
        <v>#REF!</v>
      </c>
      <c r="G34" s="4" t="e">
        <f t="shared" si="14"/>
        <v>#REF!</v>
      </c>
      <c r="H34" s="4" t="e">
        <f t="shared" si="15"/>
        <v>#REF!</v>
      </c>
      <c r="I34" s="4" t="e">
        <f t="shared" si="16"/>
        <v>#REF!</v>
      </c>
      <c r="O34" s="5">
        <v>4.66</v>
      </c>
      <c r="P34" s="5" t="e">
        <f t="shared" ref="P34:HF34" si="54">IF(OR(ISBLANK(P$6),COUNTIF(P$1:P$13,$B34)=0,$B34=0,$B34=""),"",IF(COUNTIF(P$2:P$6,$B34)=1,P$7,P$8))</f>
        <v>#REF!</v>
      </c>
      <c r="Q34" s="5" t="e">
        <f t="shared" si="54"/>
        <v>#REF!</v>
      </c>
      <c r="R34" s="5" t="e">
        <f t="shared" si="54"/>
        <v>#REF!</v>
      </c>
      <c r="S34" s="5" t="e">
        <f t="shared" si="54"/>
        <v>#REF!</v>
      </c>
      <c r="T34" s="5" t="e">
        <f t="shared" si="54"/>
        <v>#REF!</v>
      </c>
      <c r="U34" s="5" t="e">
        <f t="shared" si="54"/>
        <v>#REF!</v>
      </c>
      <c r="V34" s="5" t="e">
        <f t="shared" si="54"/>
        <v>#REF!</v>
      </c>
      <c r="W34" s="5" t="e">
        <f t="shared" si="54"/>
        <v>#REF!</v>
      </c>
      <c r="X34" s="5" t="e">
        <f t="shared" si="54"/>
        <v>#REF!</v>
      </c>
      <c r="Y34" s="5" t="e">
        <f t="shared" si="54"/>
        <v>#REF!</v>
      </c>
      <c r="Z34" s="5" t="e">
        <f t="shared" si="54"/>
        <v>#REF!</v>
      </c>
      <c r="AA34" s="5" t="e">
        <f t="shared" si="54"/>
        <v>#REF!</v>
      </c>
      <c r="AB34" s="5" t="e">
        <f t="shared" si="54"/>
        <v>#REF!</v>
      </c>
      <c r="AC34" s="5" t="e">
        <f t="shared" si="54"/>
        <v>#REF!</v>
      </c>
      <c r="AD34" s="5" t="e">
        <f t="shared" si="54"/>
        <v>#REF!</v>
      </c>
      <c r="AE34" s="5" t="e">
        <f t="shared" si="54"/>
        <v>#REF!</v>
      </c>
      <c r="AF34" s="5" t="e">
        <f t="shared" si="54"/>
        <v>#REF!</v>
      </c>
      <c r="AG34" s="5" t="e">
        <f t="shared" si="54"/>
        <v>#REF!</v>
      </c>
      <c r="AH34" s="5" t="e">
        <f t="shared" si="54"/>
        <v>#REF!</v>
      </c>
      <c r="AI34" s="5" t="e">
        <f t="shared" si="54"/>
        <v>#REF!</v>
      </c>
      <c r="AJ34" s="5" t="e">
        <f t="shared" si="54"/>
        <v>#REF!</v>
      </c>
      <c r="AK34" s="5" t="e">
        <f t="shared" si="54"/>
        <v>#REF!</v>
      </c>
      <c r="AL34" s="5" t="e">
        <f t="shared" si="54"/>
        <v>#REF!</v>
      </c>
      <c r="AM34" s="5" t="e">
        <f t="shared" si="54"/>
        <v>#REF!</v>
      </c>
      <c r="AN34" s="5" t="e">
        <f t="shared" si="54"/>
        <v>#REF!</v>
      </c>
      <c r="AO34" s="5" t="e">
        <f t="shared" si="54"/>
        <v>#REF!</v>
      </c>
      <c r="AP34" s="5" t="e">
        <f t="shared" si="54"/>
        <v>#REF!</v>
      </c>
      <c r="AQ34" s="5" t="e">
        <f t="shared" si="54"/>
        <v>#REF!</v>
      </c>
      <c r="AR34" s="5" t="e">
        <f t="shared" si="54"/>
        <v>#REF!</v>
      </c>
      <c r="AS34" s="5" t="e">
        <f t="shared" si="54"/>
        <v>#REF!</v>
      </c>
      <c r="AT34" s="5" t="e">
        <f t="shared" si="54"/>
        <v>#REF!</v>
      </c>
      <c r="AU34" s="5" t="e">
        <f t="shared" si="54"/>
        <v>#REF!</v>
      </c>
      <c r="AV34" s="5" t="e">
        <f t="shared" si="54"/>
        <v>#REF!</v>
      </c>
      <c r="AW34" s="5" t="e">
        <f t="shared" si="54"/>
        <v>#REF!</v>
      </c>
      <c r="AX34" s="5" t="e">
        <f t="shared" si="54"/>
        <v>#REF!</v>
      </c>
      <c r="AY34" s="5" t="e">
        <f t="shared" si="54"/>
        <v>#REF!</v>
      </c>
      <c r="AZ34" s="5" t="e">
        <f t="shared" si="54"/>
        <v>#REF!</v>
      </c>
      <c r="BA34" s="5" t="e">
        <f t="shared" si="54"/>
        <v>#REF!</v>
      </c>
      <c r="BB34" s="5" t="e">
        <f t="shared" si="54"/>
        <v>#REF!</v>
      </c>
      <c r="BC34" s="5" t="e">
        <f t="shared" si="54"/>
        <v>#REF!</v>
      </c>
      <c r="BD34" s="5" t="e">
        <f t="shared" si="54"/>
        <v>#REF!</v>
      </c>
      <c r="BE34" s="5" t="e">
        <f t="shared" si="54"/>
        <v>#REF!</v>
      </c>
      <c r="BF34" s="5" t="e">
        <f t="shared" si="54"/>
        <v>#REF!</v>
      </c>
      <c r="BG34" s="5" t="e">
        <f t="shared" si="54"/>
        <v>#REF!</v>
      </c>
      <c r="BH34" s="5" t="e">
        <f t="shared" si="54"/>
        <v>#REF!</v>
      </c>
      <c r="BI34" s="5" t="e">
        <f t="shared" si="54"/>
        <v>#REF!</v>
      </c>
      <c r="BJ34" s="5" t="e">
        <f t="shared" si="54"/>
        <v>#REF!</v>
      </c>
      <c r="BK34" s="5" t="e">
        <f t="shared" si="54"/>
        <v>#REF!</v>
      </c>
      <c r="BL34" s="5" t="e">
        <f t="shared" si="54"/>
        <v>#REF!</v>
      </c>
      <c r="BM34" s="5" t="e">
        <f t="shared" si="54"/>
        <v>#REF!</v>
      </c>
      <c r="BN34" s="5" t="e">
        <f t="shared" si="54"/>
        <v>#REF!</v>
      </c>
      <c r="BO34" s="5" t="e">
        <f t="shared" si="54"/>
        <v>#REF!</v>
      </c>
      <c r="BP34" s="5" t="e">
        <f t="shared" si="54"/>
        <v>#REF!</v>
      </c>
      <c r="BQ34" s="5" t="e">
        <f t="shared" si="54"/>
        <v>#REF!</v>
      </c>
      <c r="BR34" s="5" t="e">
        <f t="shared" si="54"/>
        <v>#REF!</v>
      </c>
      <c r="BS34" s="5" t="e">
        <f t="shared" si="54"/>
        <v>#REF!</v>
      </c>
      <c r="BT34" s="5" t="e">
        <f t="shared" si="54"/>
        <v>#REF!</v>
      </c>
      <c r="BU34" s="5" t="e">
        <f t="shared" si="54"/>
        <v>#REF!</v>
      </c>
      <c r="BV34" s="5" t="e">
        <f t="shared" si="54"/>
        <v>#REF!</v>
      </c>
      <c r="BW34" s="5" t="e">
        <f t="shared" si="54"/>
        <v>#REF!</v>
      </c>
      <c r="BX34" s="5" t="e">
        <f t="shared" si="54"/>
        <v>#REF!</v>
      </c>
      <c r="BY34" s="5" t="e">
        <f t="shared" si="54"/>
        <v>#REF!</v>
      </c>
      <c r="BZ34" s="5" t="e">
        <f t="shared" si="54"/>
        <v>#REF!</v>
      </c>
      <c r="CA34" s="5" t="e">
        <f t="shared" si="54"/>
        <v>#REF!</v>
      </c>
      <c r="CB34" s="5" t="e">
        <f t="shared" si="54"/>
        <v>#REF!</v>
      </c>
      <c r="CC34" s="5" t="e">
        <f t="shared" si="54"/>
        <v>#REF!</v>
      </c>
      <c r="CD34" s="5" t="e">
        <f t="shared" si="54"/>
        <v>#REF!</v>
      </c>
      <c r="CE34" s="5" t="e">
        <f t="shared" si="54"/>
        <v>#REF!</v>
      </c>
      <c r="CF34" s="5" t="e">
        <f t="shared" si="54"/>
        <v>#REF!</v>
      </c>
      <c r="CG34" s="5" t="e">
        <f t="shared" si="54"/>
        <v>#REF!</v>
      </c>
      <c r="CH34" s="5" t="e">
        <f t="shared" si="54"/>
        <v>#REF!</v>
      </c>
      <c r="CI34" s="5" t="e">
        <f t="shared" si="54"/>
        <v>#REF!</v>
      </c>
      <c r="CJ34" s="5" t="e">
        <f t="shared" si="54"/>
        <v>#REF!</v>
      </c>
      <c r="CK34" s="5" t="e">
        <f t="shared" si="54"/>
        <v>#REF!</v>
      </c>
      <c r="CL34" s="5" t="e">
        <f t="shared" si="54"/>
        <v>#REF!</v>
      </c>
      <c r="CM34" s="5" t="e">
        <f t="shared" si="54"/>
        <v>#REF!</v>
      </c>
      <c r="CN34" s="5" t="e">
        <f t="shared" si="54"/>
        <v>#REF!</v>
      </c>
      <c r="CO34" s="5" t="e">
        <f t="shared" si="54"/>
        <v>#REF!</v>
      </c>
      <c r="CP34" s="5" t="e">
        <f t="shared" si="54"/>
        <v>#REF!</v>
      </c>
      <c r="CQ34" s="5" t="e">
        <f t="shared" si="54"/>
        <v>#REF!</v>
      </c>
      <c r="CR34" s="5" t="e">
        <f t="shared" si="54"/>
        <v>#REF!</v>
      </c>
      <c r="CS34" s="5" t="e">
        <f t="shared" si="54"/>
        <v>#REF!</v>
      </c>
      <c r="CT34" s="5" t="e">
        <f t="shared" si="54"/>
        <v>#REF!</v>
      </c>
      <c r="CU34" s="5" t="e">
        <f t="shared" si="54"/>
        <v>#REF!</v>
      </c>
      <c r="CV34" s="5" t="e">
        <f t="shared" si="54"/>
        <v>#REF!</v>
      </c>
      <c r="CW34" s="5" t="e">
        <f t="shared" si="54"/>
        <v>#REF!</v>
      </c>
      <c r="CX34" s="5" t="e">
        <f t="shared" si="54"/>
        <v>#REF!</v>
      </c>
      <c r="CY34" s="5" t="e">
        <f t="shared" si="54"/>
        <v>#REF!</v>
      </c>
      <c r="CZ34" s="5" t="e">
        <f t="shared" si="54"/>
        <v>#REF!</v>
      </c>
      <c r="DA34" s="5" t="e">
        <f t="shared" si="54"/>
        <v>#REF!</v>
      </c>
      <c r="DB34" s="5" t="e">
        <f t="shared" si="54"/>
        <v>#REF!</v>
      </c>
      <c r="DC34" s="5" t="e">
        <f t="shared" si="54"/>
        <v>#REF!</v>
      </c>
      <c r="DD34" s="5" t="e">
        <f t="shared" si="54"/>
        <v>#REF!</v>
      </c>
      <c r="DE34" s="5" t="e">
        <f t="shared" si="54"/>
        <v>#REF!</v>
      </c>
      <c r="DF34" s="5" t="e">
        <f t="shared" si="54"/>
        <v>#REF!</v>
      </c>
      <c r="DG34" s="5" t="e">
        <f t="shared" si="54"/>
        <v>#REF!</v>
      </c>
      <c r="DH34" s="5" t="e">
        <f t="shared" si="54"/>
        <v>#REF!</v>
      </c>
      <c r="DI34" s="5" t="e">
        <f t="shared" si="54"/>
        <v>#REF!</v>
      </c>
      <c r="DJ34" s="5" t="e">
        <f t="shared" si="54"/>
        <v>#REF!</v>
      </c>
      <c r="DK34" s="5" t="e">
        <f t="shared" si="54"/>
        <v>#REF!</v>
      </c>
      <c r="DL34" s="5" t="e">
        <f t="shared" si="54"/>
        <v>#REF!</v>
      </c>
      <c r="DM34" s="5" t="e">
        <f t="shared" si="54"/>
        <v>#REF!</v>
      </c>
      <c r="DN34" s="5" t="e">
        <f t="shared" si="54"/>
        <v>#REF!</v>
      </c>
      <c r="DO34" s="5" t="e">
        <f t="shared" si="54"/>
        <v>#REF!</v>
      </c>
      <c r="DP34" s="5" t="e">
        <f t="shared" si="54"/>
        <v>#REF!</v>
      </c>
      <c r="DQ34" s="5" t="e">
        <f t="shared" si="54"/>
        <v>#REF!</v>
      </c>
      <c r="DR34" s="5" t="e">
        <f t="shared" si="54"/>
        <v>#REF!</v>
      </c>
      <c r="DS34" s="5" t="e">
        <f t="shared" si="54"/>
        <v>#REF!</v>
      </c>
      <c r="DT34" s="5" t="e">
        <f t="shared" si="54"/>
        <v>#REF!</v>
      </c>
      <c r="DU34" s="5" t="e">
        <f t="shared" si="54"/>
        <v>#REF!</v>
      </c>
      <c r="DV34" s="5" t="e">
        <f t="shared" si="54"/>
        <v>#REF!</v>
      </c>
      <c r="DW34" s="5" t="e">
        <f t="shared" si="54"/>
        <v>#REF!</v>
      </c>
      <c r="DX34" s="5" t="e">
        <f t="shared" si="54"/>
        <v>#REF!</v>
      </c>
      <c r="DY34" s="5" t="e">
        <f t="shared" si="54"/>
        <v>#REF!</v>
      </c>
      <c r="DZ34" s="5" t="e">
        <f t="shared" si="54"/>
        <v>#REF!</v>
      </c>
      <c r="EA34" s="5" t="e">
        <f t="shared" si="54"/>
        <v>#REF!</v>
      </c>
      <c r="EB34" s="5" t="e">
        <f t="shared" si="54"/>
        <v>#REF!</v>
      </c>
      <c r="EC34" s="5" t="e">
        <f t="shared" si="54"/>
        <v>#REF!</v>
      </c>
      <c r="ED34" s="5" t="e">
        <f t="shared" si="54"/>
        <v>#REF!</v>
      </c>
      <c r="EE34" s="5" t="e">
        <f t="shared" si="54"/>
        <v>#REF!</v>
      </c>
      <c r="EF34" s="5" t="e">
        <f t="shared" si="54"/>
        <v>#REF!</v>
      </c>
      <c r="EG34" s="5" t="e">
        <f t="shared" si="54"/>
        <v>#REF!</v>
      </c>
      <c r="EH34" s="5" t="e">
        <f t="shared" si="54"/>
        <v>#REF!</v>
      </c>
      <c r="EI34" s="5" t="e">
        <f t="shared" si="54"/>
        <v>#REF!</v>
      </c>
      <c r="EJ34" s="5" t="e">
        <f t="shared" si="54"/>
        <v>#REF!</v>
      </c>
      <c r="EK34" s="5" t="e">
        <f t="shared" si="54"/>
        <v>#REF!</v>
      </c>
      <c r="EL34" s="5" t="e">
        <f t="shared" si="54"/>
        <v>#REF!</v>
      </c>
      <c r="EM34" s="5" t="e">
        <f t="shared" si="54"/>
        <v>#REF!</v>
      </c>
      <c r="EN34" s="5" t="e">
        <f t="shared" si="54"/>
        <v>#REF!</v>
      </c>
      <c r="EO34" s="5" t="e">
        <f t="shared" si="54"/>
        <v>#REF!</v>
      </c>
      <c r="EP34" s="5" t="e">
        <f t="shared" si="54"/>
        <v>#REF!</v>
      </c>
      <c r="EQ34" s="5" t="e">
        <f t="shared" si="54"/>
        <v>#REF!</v>
      </c>
      <c r="ER34" s="5" t="e">
        <f t="shared" si="54"/>
        <v>#REF!</v>
      </c>
      <c r="ES34" s="5" t="e">
        <f t="shared" si="54"/>
        <v>#REF!</v>
      </c>
      <c r="ET34" s="5" t="e">
        <f t="shared" si="54"/>
        <v>#REF!</v>
      </c>
      <c r="EU34" s="5" t="e">
        <f t="shared" si="54"/>
        <v>#REF!</v>
      </c>
      <c r="EV34" s="5" t="e">
        <f t="shared" si="54"/>
        <v>#REF!</v>
      </c>
      <c r="EW34" s="5" t="e">
        <f t="shared" si="54"/>
        <v>#REF!</v>
      </c>
      <c r="EX34" s="5" t="e">
        <f t="shared" si="54"/>
        <v>#REF!</v>
      </c>
      <c r="EY34" s="5" t="e">
        <f t="shared" si="54"/>
        <v>#REF!</v>
      </c>
      <c r="EZ34" s="5" t="e">
        <f t="shared" si="54"/>
        <v>#REF!</v>
      </c>
      <c r="FA34" s="5" t="e">
        <f t="shared" si="54"/>
        <v>#REF!</v>
      </c>
      <c r="FB34" s="5" t="e">
        <f t="shared" si="54"/>
        <v>#REF!</v>
      </c>
      <c r="FC34" s="5" t="e">
        <f t="shared" si="54"/>
        <v>#REF!</v>
      </c>
      <c r="FD34" s="5" t="e">
        <f t="shared" si="54"/>
        <v>#REF!</v>
      </c>
      <c r="FE34" s="5" t="e">
        <f t="shared" si="54"/>
        <v>#REF!</v>
      </c>
      <c r="FF34" s="5" t="e">
        <f t="shared" si="54"/>
        <v>#REF!</v>
      </c>
      <c r="FG34" s="5" t="e">
        <f t="shared" si="54"/>
        <v>#REF!</v>
      </c>
      <c r="FH34" s="5" t="e">
        <f t="shared" si="54"/>
        <v>#REF!</v>
      </c>
      <c r="FI34" s="5" t="e">
        <f t="shared" si="54"/>
        <v>#REF!</v>
      </c>
      <c r="FJ34" s="5" t="e">
        <f t="shared" si="54"/>
        <v>#REF!</v>
      </c>
      <c r="FK34" s="5" t="e">
        <f t="shared" si="54"/>
        <v>#REF!</v>
      </c>
      <c r="FL34" s="5" t="e">
        <f t="shared" si="54"/>
        <v>#REF!</v>
      </c>
      <c r="FM34" s="5" t="e">
        <f t="shared" si="54"/>
        <v>#REF!</v>
      </c>
      <c r="FN34" s="5" t="e">
        <f t="shared" si="54"/>
        <v>#REF!</v>
      </c>
      <c r="FO34" s="5" t="e">
        <f t="shared" si="54"/>
        <v>#REF!</v>
      </c>
      <c r="FP34" s="5" t="e">
        <f t="shared" si="54"/>
        <v>#REF!</v>
      </c>
      <c r="FQ34" s="5" t="e">
        <f t="shared" si="54"/>
        <v>#REF!</v>
      </c>
      <c r="FR34" s="5" t="e">
        <f t="shared" si="54"/>
        <v>#REF!</v>
      </c>
      <c r="FS34" s="5" t="e">
        <f t="shared" si="54"/>
        <v>#REF!</v>
      </c>
      <c r="FT34" s="5" t="e">
        <f t="shared" si="54"/>
        <v>#REF!</v>
      </c>
      <c r="FU34" s="5" t="e">
        <f t="shared" si="54"/>
        <v>#REF!</v>
      </c>
      <c r="FV34" s="5" t="e">
        <f t="shared" si="54"/>
        <v>#REF!</v>
      </c>
      <c r="FW34" s="5" t="e">
        <f t="shared" si="54"/>
        <v>#REF!</v>
      </c>
      <c r="FX34" s="5" t="e">
        <f t="shared" si="54"/>
        <v>#REF!</v>
      </c>
      <c r="FY34" s="5" t="e">
        <f t="shared" si="54"/>
        <v>#REF!</v>
      </c>
      <c r="FZ34" s="5" t="e">
        <f t="shared" si="54"/>
        <v>#REF!</v>
      </c>
      <c r="GA34" s="5" t="e">
        <f t="shared" si="54"/>
        <v>#REF!</v>
      </c>
      <c r="GB34" s="5" t="e">
        <f t="shared" si="54"/>
        <v>#REF!</v>
      </c>
      <c r="GC34" s="5" t="e">
        <f t="shared" si="54"/>
        <v>#REF!</v>
      </c>
      <c r="GD34" s="5" t="e">
        <f t="shared" si="54"/>
        <v>#REF!</v>
      </c>
      <c r="GE34" s="5" t="e">
        <f t="shared" si="54"/>
        <v>#REF!</v>
      </c>
      <c r="GF34" s="5" t="e">
        <f t="shared" si="54"/>
        <v>#REF!</v>
      </c>
      <c r="GG34" s="5" t="e">
        <f t="shared" si="54"/>
        <v>#REF!</v>
      </c>
      <c r="GH34" s="5" t="e">
        <f t="shared" si="54"/>
        <v>#REF!</v>
      </c>
      <c r="GI34" s="5" t="e">
        <f t="shared" si="54"/>
        <v>#REF!</v>
      </c>
      <c r="GJ34" s="5" t="e">
        <f t="shared" si="54"/>
        <v>#REF!</v>
      </c>
      <c r="GK34" s="5" t="e">
        <f t="shared" si="54"/>
        <v>#REF!</v>
      </c>
      <c r="GL34" s="5" t="e">
        <f t="shared" si="54"/>
        <v>#REF!</v>
      </c>
      <c r="GM34" s="5" t="e">
        <f t="shared" si="54"/>
        <v>#REF!</v>
      </c>
      <c r="GN34" s="5" t="e">
        <f t="shared" si="54"/>
        <v>#REF!</v>
      </c>
      <c r="GO34" s="5" t="e">
        <f t="shared" si="54"/>
        <v>#REF!</v>
      </c>
      <c r="GP34" s="5" t="e">
        <f t="shared" si="54"/>
        <v>#REF!</v>
      </c>
      <c r="GQ34" s="5" t="e">
        <f t="shared" si="54"/>
        <v>#REF!</v>
      </c>
      <c r="GR34" s="5" t="e">
        <f t="shared" si="54"/>
        <v>#REF!</v>
      </c>
      <c r="GS34" s="5" t="e">
        <f t="shared" si="54"/>
        <v>#REF!</v>
      </c>
      <c r="GT34" s="5" t="e">
        <f t="shared" si="54"/>
        <v>#REF!</v>
      </c>
      <c r="GU34" s="5" t="e">
        <f t="shared" si="54"/>
        <v>#REF!</v>
      </c>
      <c r="GV34" s="5" t="e">
        <f t="shared" si="54"/>
        <v>#REF!</v>
      </c>
      <c r="GW34" s="5" t="e">
        <f t="shared" si="54"/>
        <v>#REF!</v>
      </c>
      <c r="GX34" s="5" t="e">
        <f t="shared" si="54"/>
        <v>#REF!</v>
      </c>
      <c r="GY34" s="5" t="e">
        <f t="shared" si="54"/>
        <v>#REF!</v>
      </c>
      <c r="GZ34" s="5" t="e">
        <f t="shared" si="54"/>
        <v>#REF!</v>
      </c>
      <c r="HA34" s="5" t="e">
        <f t="shared" si="54"/>
        <v>#REF!</v>
      </c>
      <c r="HB34" s="5" t="e">
        <f t="shared" si="54"/>
        <v>#REF!</v>
      </c>
      <c r="HC34" s="5" t="e">
        <f t="shared" si="54"/>
        <v>#REF!</v>
      </c>
      <c r="HD34" s="5" t="e">
        <f t="shared" si="54"/>
        <v>#REF!</v>
      </c>
      <c r="HE34" s="5" t="e">
        <f t="shared" si="54"/>
        <v>#REF!</v>
      </c>
      <c r="HF34" s="5" t="e">
        <f t="shared" si="54"/>
        <v>#REF!</v>
      </c>
      <c r="HG34" s="5" t="str">
        <f t="shared" ref="HG34:HO34" si="55">IF(OR(ISBLANK(HG$6),COUNTIF(HG$1:HG$13,$B34)=0),"",IF(OR(AND(COUNTIF(HG$2:HG$6,$B34)=1,HG$7&gt;HG$8),AND(COUNTIF(HG$2:HG$6,$B34)=0,HG$7&lt;HG$8)),1,0))</f>
        <v/>
      </c>
      <c r="HH34" s="5" t="str">
        <f t="shared" si="55"/>
        <v/>
      </c>
      <c r="HI34" s="5" t="str">
        <f t="shared" si="55"/>
        <v/>
      </c>
      <c r="HJ34" s="5" t="str">
        <f t="shared" si="55"/>
        <v/>
      </c>
      <c r="HK34" s="5" t="str">
        <f t="shared" si="55"/>
        <v/>
      </c>
      <c r="HL34" s="5" t="str">
        <f t="shared" si="55"/>
        <v/>
      </c>
      <c r="HM34" s="5" t="str">
        <f t="shared" si="55"/>
        <v/>
      </c>
      <c r="HN34" s="5" t="str">
        <f t="shared" si="55"/>
        <v/>
      </c>
      <c r="HO34" s="5" t="str">
        <f t="shared" si="55"/>
        <v/>
      </c>
    </row>
    <row r="35" spans="1:223" ht="15.75" customHeight="1" x14ac:dyDescent="0.25">
      <c r="A35" s="23" t="e">
        <f t="shared" si="19"/>
        <v>#REF!</v>
      </c>
      <c r="B35" s="1" t="e">
        <f>IF(#REF!="","",#REF!)</f>
        <v>#REF!</v>
      </c>
      <c r="C35" s="1" t="e">
        <f t="shared" si="10"/>
        <v>#REF!</v>
      </c>
      <c r="D35" s="3" t="e">
        <f t="shared" si="11"/>
        <v>#REF!</v>
      </c>
      <c r="E35" s="4" t="e">
        <f t="shared" si="12"/>
        <v>#REF!</v>
      </c>
      <c r="F35" s="3" t="e">
        <f t="shared" si="13"/>
        <v>#REF!</v>
      </c>
      <c r="G35" s="4" t="e">
        <f t="shared" si="14"/>
        <v>#REF!</v>
      </c>
      <c r="H35" s="4" t="e">
        <f t="shared" si="15"/>
        <v>#REF!</v>
      </c>
      <c r="I35" s="4" t="e">
        <f t="shared" si="16"/>
        <v>#REF!</v>
      </c>
      <c r="O35" s="5" t="e">
        <f t="shared" ref="O35:HF35" si="56">IF(OR(ISBLANK(O$6),COUNTIF(O$1:O$13,$B35)=0,$B35=0,$B35=""),"",IF(COUNTIF(O$2:O$6,$B35)=1,O$7,O$8))</f>
        <v>#REF!</v>
      </c>
      <c r="P35" s="5" t="e">
        <f t="shared" si="56"/>
        <v>#REF!</v>
      </c>
      <c r="Q35" s="5" t="e">
        <f t="shared" si="56"/>
        <v>#REF!</v>
      </c>
      <c r="R35" s="5" t="e">
        <f t="shared" si="56"/>
        <v>#REF!</v>
      </c>
      <c r="S35" s="5" t="e">
        <f t="shared" si="56"/>
        <v>#REF!</v>
      </c>
      <c r="T35" s="5" t="e">
        <f t="shared" si="56"/>
        <v>#REF!</v>
      </c>
      <c r="U35" s="5" t="e">
        <f t="shared" si="56"/>
        <v>#REF!</v>
      </c>
      <c r="V35" s="5" t="e">
        <f t="shared" si="56"/>
        <v>#REF!</v>
      </c>
      <c r="W35" s="5" t="e">
        <f t="shared" si="56"/>
        <v>#REF!</v>
      </c>
      <c r="X35" s="5" t="e">
        <f t="shared" si="56"/>
        <v>#REF!</v>
      </c>
      <c r="Y35" s="5" t="e">
        <f t="shared" si="56"/>
        <v>#REF!</v>
      </c>
      <c r="Z35" s="5" t="e">
        <f t="shared" si="56"/>
        <v>#REF!</v>
      </c>
      <c r="AA35" s="5" t="e">
        <f t="shared" si="56"/>
        <v>#REF!</v>
      </c>
      <c r="AB35" s="5" t="e">
        <f t="shared" si="56"/>
        <v>#REF!</v>
      </c>
      <c r="AC35" s="5" t="e">
        <f t="shared" si="56"/>
        <v>#REF!</v>
      </c>
      <c r="AD35" s="5" t="e">
        <f t="shared" si="56"/>
        <v>#REF!</v>
      </c>
      <c r="AE35" s="5" t="e">
        <f t="shared" si="56"/>
        <v>#REF!</v>
      </c>
      <c r="AF35" s="5" t="e">
        <f t="shared" si="56"/>
        <v>#REF!</v>
      </c>
      <c r="AG35" s="5" t="e">
        <f t="shared" si="56"/>
        <v>#REF!</v>
      </c>
      <c r="AH35" s="5" t="e">
        <f t="shared" si="56"/>
        <v>#REF!</v>
      </c>
      <c r="AI35" s="5" t="e">
        <f t="shared" si="56"/>
        <v>#REF!</v>
      </c>
      <c r="AJ35" s="5" t="e">
        <f t="shared" si="56"/>
        <v>#REF!</v>
      </c>
      <c r="AK35" s="5" t="e">
        <f t="shared" si="56"/>
        <v>#REF!</v>
      </c>
      <c r="AL35" s="5" t="e">
        <f t="shared" si="56"/>
        <v>#REF!</v>
      </c>
      <c r="AM35" s="5" t="e">
        <f t="shared" si="56"/>
        <v>#REF!</v>
      </c>
      <c r="AN35" s="5" t="e">
        <f t="shared" si="56"/>
        <v>#REF!</v>
      </c>
      <c r="AO35" s="5" t="e">
        <f t="shared" si="56"/>
        <v>#REF!</v>
      </c>
      <c r="AP35" s="5" t="e">
        <f t="shared" si="56"/>
        <v>#REF!</v>
      </c>
      <c r="AQ35" s="5" t="e">
        <f t="shared" si="56"/>
        <v>#REF!</v>
      </c>
      <c r="AR35" s="5" t="e">
        <f t="shared" si="56"/>
        <v>#REF!</v>
      </c>
      <c r="AS35" s="5" t="e">
        <f t="shared" si="56"/>
        <v>#REF!</v>
      </c>
      <c r="AT35" s="5" t="e">
        <f t="shared" si="56"/>
        <v>#REF!</v>
      </c>
      <c r="AU35" s="5" t="e">
        <f t="shared" si="56"/>
        <v>#REF!</v>
      </c>
      <c r="AV35" s="5" t="e">
        <f t="shared" si="56"/>
        <v>#REF!</v>
      </c>
      <c r="AW35" s="5" t="e">
        <f t="shared" si="56"/>
        <v>#REF!</v>
      </c>
      <c r="AX35" s="5" t="e">
        <f t="shared" si="56"/>
        <v>#REF!</v>
      </c>
      <c r="AY35" s="5" t="e">
        <f t="shared" si="56"/>
        <v>#REF!</v>
      </c>
      <c r="AZ35" s="5" t="e">
        <f t="shared" si="56"/>
        <v>#REF!</v>
      </c>
      <c r="BA35" s="5" t="e">
        <f t="shared" si="56"/>
        <v>#REF!</v>
      </c>
      <c r="BB35" s="5" t="e">
        <f t="shared" si="56"/>
        <v>#REF!</v>
      </c>
      <c r="BC35" s="5" t="e">
        <f t="shared" si="56"/>
        <v>#REF!</v>
      </c>
      <c r="BD35" s="5" t="e">
        <f t="shared" si="56"/>
        <v>#REF!</v>
      </c>
      <c r="BE35" s="5" t="e">
        <f t="shared" si="56"/>
        <v>#REF!</v>
      </c>
      <c r="BF35" s="5" t="e">
        <f t="shared" si="56"/>
        <v>#REF!</v>
      </c>
      <c r="BG35" s="5" t="e">
        <f t="shared" si="56"/>
        <v>#REF!</v>
      </c>
      <c r="BH35" s="5" t="e">
        <f t="shared" si="56"/>
        <v>#REF!</v>
      </c>
      <c r="BI35" s="5" t="e">
        <f t="shared" si="56"/>
        <v>#REF!</v>
      </c>
      <c r="BJ35" s="5" t="e">
        <f t="shared" si="56"/>
        <v>#REF!</v>
      </c>
      <c r="BK35" s="5" t="e">
        <f t="shared" si="56"/>
        <v>#REF!</v>
      </c>
      <c r="BL35" s="5" t="e">
        <f t="shared" si="56"/>
        <v>#REF!</v>
      </c>
      <c r="BM35" s="5" t="e">
        <f t="shared" si="56"/>
        <v>#REF!</v>
      </c>
      <c r="BN35" s="5" t="e">
        <f t="shared" si="56"/>
        <v>#REF!</v>
      </c>
      <c r="BO35" s="5" t="e">
        <f t="shared" si="56"/>
        <v>#REF!</v>
      </c>
      <c r="BP35" s="5" t="e">
        <f t="shared" si="56"/>
        <v>#REF!</v>
      </c>
      <c r="BQ35" s="5" t="e">
        <f t="shared" si="56"/>
        <v>#REF!</v>
      </c>
      <c r="BR35" s="5" t="e">
        <f t="shared" si="56"/>
        <v>#REF!</v>
      </c>
      <c r="BS35" s="5" t="e">
        <f t="shared" si="56"/>
        <v>#REF!</v>
      </c>
      <c r="BT35" s="5" t="e">
        <f t="shared" si="56"/>
        <v>#REF!</v>
      </c>
      <c r="BU35" s="5" t="e">
        <f t="shared" si="56"/>
        <v>#REF!</v>
      </c>
      <c r="BV35" s="5" t="e">
        <f t="shared" si="56"/>
        <v>#REF!</v>
      </c>
      <c r="BW35" s="5" t="e">
        <f t="shared" si="56"/>
        <v>#REF!</v>
      </c>
      <c r="BX35" s="5" t="e">
        <f t="shared" si="56"/>
        <v>#REF!</v>
      </c>
      <c r="BY35" s="5" t="e">
        <f t="shared" si="56"/>
        <v>#REF!</v>
      </c>
      <c r="BZ35" s="5" t="e">
        <f t="shared" si="56"/>
        <v>#REF!</v>
      </c>
      <c r="CA35" s="5" t="e">
        <f t="shared" si="56"/>
        <v>#REF!</v>
      </c>
      <c r="CB35" s="5" t="e">
        <f t="shared" si="56"/>
        <v>#REF!</v>
      </c>
      <c r="CC35" s="5" t="e">
        <f t="shared" si="56"/>
        <v>#REF!</v>
      </c>
      <c r="CD35" s="5" t="e">
        <f t="shared" si="56"/>
        <v>#REF!</v>
      </c>
      <c r="CE35" s="5" t="e">
        <f t="shared" si="56"/>
        <v>#REF!</v>
      </c>
      <c r="CF35" s="5" t="e">
        <f t="shared" si="56"/>
        <v>#REF!</v>
      </c>
      <c r="CG35" s="5" t="e">
        <f t="shared" si="56"/>
        <v>#REF!</v>
      </c>
      <c r="CH35" s="5" t="e">
        <f t="shared" si="56"/>
        <v>#REF!</v>
      </c>
      <c r="CI35" s="5" t="e">
        <f t="shared" si="56"/>
        <v>#REF!</v>
      </c>
      <c r="CJ35" s="5" t="e">
        <f t="shared" si="56"/>
        <v>#REF!</v>
      </c>
      <c r="CK35" s="5" t="e">
        <f t="shared" si="56"/>
        <v>#REF!</v>
      </c>
      <c r="CL35" s="5" t="e">
        <f t="shared" si="56"/>
        <v>#REF!</v>
      </c>
      <c r="CM35" s="5" t="e">
        <f t="shared" si="56"/>
        <v>#REF!</v>
      </c>
      <c r="CN35" s="5" t="e">
        <f t="shared" si="56"/>
        <v>#REF!</v>
      </c>
      <c r="CO35" s="5" t="e">
        <f t="shared" si="56"/>
        <v>#REF!</v>
      </c>
      <c r="CP35" s="5" t="e">
        <f t="shared" si="56"/>
        <v>#REF!</v>
      </c>
      <c r="CQ35" s="5" t="e">
        <f t="shared" si="56"/>
        <v>#REF!</v>
      </c>
      <c r="CR35" s="5" t="e">
        <f t="shared" si="56"/>
        <v>#REF!</v>
      </c>
      <c r="CS35" s="5" t="e">
        <f t="shared" si="56"/>
        <v>#REF!</v>
      </c>
      <c r="CT35" s="5" t="e">
        <f t="shared" si="56"/>
        <v>#REF!</v>
      </c>
      <c r="CU35" s="5" t="e">
        <f t="shared" si="56"/>
        <v>#REF!</v>
      </c>
      <c r="CV35" s="5" t="e">
        <f t="shared" si="56"/>
        <v>#REF!</v>
      </c>
      <c r="CW35" s="5" t="e">
        <f t="shared" si="56"/>
        <v>#REF!</v>
      </c>
      <c r="CX35" s="5" t="e">
        <f t="shared" si="56"/>
        <v>#REF!</v>
      </c>
      <c r="CY35" s="5" t="e">
        <f t="shared" si="56"/>
        <v>#REF!</v>
      </c>
      <c r="CZ35" s="5" t="e">
        <f t="shared" si="56"/>
        <v>#REF!</v>
      </c>
      <c r="DA35" s="5" t="e">
        <f t="shared" si="56"/>
        <v>#REF!</v>
      </c>
      <c r="DB35" s="5" t="e">
        <f t="shared" si="56"/>
        <v>#REF!</v>
      </c>
      <c r="DC35" s="5" t="e">
        <f t="shared" si="56"/>
        <v>#REF!</v>
      </c>
      <c r="DD35" s="5" t="e">
        <f t="shared" si="56"/>
        <v>#REF!</v>
      </c>
      <c r="DE35" s="5" t="e">
        <f t="shared" si="56"/>
        <v>#REF!</v>
      </c>
      <c r="DF35" s="5" t="e">
        <f t="shared" si="56"/>
        <v>#REF!</v>
      </c>
      <c r="DG35" s="5" t="e">
        <f t="shared" si="56"/>
        <v>#REF!</v>
      </c>
      <c r="DH35" s="5" t="e">
        <f t="shared" si="56"/>
        <v>#REF!</v>
      </c>
      <c r="DI35" s="5" t="e">
        <f t="shared" si="56"/>
        <v>#REF!</v>
      </c>
      <c r="DJ35" s="5" t="e">
        <f t="shared" si="56"/>
        <v>#REF!</v>
      </c>
      <c r="DK35" s="5" t="e">
        <f t="shared" si="56"/>
        <v>#REF!</v>
      </c>
      <c r="DL35" s="5" t="e">
        <f t="shared" si="56"/>
        <v>#REF!</v>
      </c>
      <c r="DM35" s="5" t="e">
        <f t="shared" si="56"/>
        <v>#REF!</v>
      </c>
      <c r="DN35" s="5" t="e">
        <f t="shared" si="56"/>
        <v>#REF!</v>
      </c>
      <c r="DO35" s="5" t="e">
        <f t="shared" si="56"/>
        <v>#REF!</v>
      </c>
      <c r="DP35" s="5" t="e">
        <f t="shared" si="56"/>
        <v>#REF!</v>
      </c>
      <c r="DQ35" s="5" t="e">
        <f t="shared" si="56"/>
        <v>#REF!</v>
      </c>
      <c r="DR35" s="5" t="e">
        <f t="shared" si="56"/>
        <v>#REF!</v>
      </c>
      <c r="DS35" s="5" t="e">
        <f t="shared" si="56"/>
        <v>#REF!</v>
      </c>
      <c r="DT35" s="5" t="e">
        <f t="shared" si="56"/>
        <v>#REF!</v>
      </c>
      <c r="DU35" s="5" t="e">
        <f t="shared" si="56"/>
        <v>#REF!</v>
      </c>
      <c r="DV35" s="5" t="e">
        <f t="shared" si="56"/>
        <v>#REF!</v>
      </c>
      <c r="DW35" s="5" t="e">
        <f t="shared" si="56"/>
        <v>#REF!</v>
      </c>
      <c r="DX35" s="5" t="e">
        <f t="shared" si="56"/>
        <v>#REF!</v>
      </c>
      <c r="DY35" s="5" t="e">
        <f t="shared" si="56"/>
        <v>#REF!</v>
      </c>
      <c r="DZ35" s="5" t="e">
        <f t="shared" si="56"/>
        <v>#REF!</v>
      </c>
      <c r="EA35" s="5" t="e">
        <f t="shared" si="56"/>
        <v>#REF!</v>
      </c>
      <c r="EB35" s="5" t="e">
        <f t="shared" si="56"/>
        <v>#REF!</v>
      </c>
      <c r="EC35" s="5" t="e">
        <f t="shared" si="56"/>
        <v>#REF!</v>
      </c>
      <c r="ED35" s="5" t="e">
        <f t="shared" si="56"/>
        <v>#REF!</v>
      </c>
      <c r="EE35" s="5" t="e">
        <f t="shared" si="56"/>
        <v>#REF!</v>
      </c>
      <c r="EF35" s="5" t="e">
        <f t="shared" si="56"/>
        <v>#REF!</v>
      </c>
      <c r="EG35" s="5" t="e">
        <f t="shared" si="56"/>
        <v>#REF!</v>
      </c>
      <c r="EH35" s="5" t="e">
        <f t="shared" si="56"/>
        <v>#REF!</v>
      </c>
      <c r="EI35" s="5" t="e">
        <f t="shared" si="56"/>
        <v>#REF!</v>
      </c>
      <c r="EJ35" s="5" t="e">
        <f t="shared" si="56"/>
        <v>#REF!</v>
      </c>
      <c r="EK35" s="5" t="e">
        <f t="shared" si="56"/>
        <v>#REF!</v>
      </c>
      <c r="EL35" s="5" t="e">
        <f t="shared" si="56"/>
        <v>#REF!</v>
      </c>
      <c r="EM35" s="5" t="e">
        <f t="shared" si="56"/>
        <v>#REF!</v>
      </c>
      <c r="EN35" s="5" t="e">
        <f t="shared" si="56"/>
        <v>#REF!</v>
      </c>
      <c r="EO35" s="5" t="e">
        <f t="shared" si="56"/>
        <v>#REF!</v>
      </c>
      <c r="EP35" s="5" t="e">
        <f t="shared" si="56"/>
        <v>#REF!</v>
      </c>
      <c r="EQ35" s="5" t="e">
        <f t="shared" si="56"/>
        <v>#REF!</v>
      </c>
      <c r="ER35" s="5" t="e">
        <f t="shared" si="56"/>
        <v>#REF!</v>
      </c>
      <c r="ES35" s="5" t="e">
        <f t="shared" si="56"/>
        <v>#REF!</v>
      </c>
      <c r="ET35" s="5" t="e">
        <f t="shared" si="56"/>
        <v>#REF!</v>
      </c>
      <c r="EU35" s="5" t="e">
        <f t="shared" si="56"/>
        <v>#REF!</v>
      </c>
      <c r="EV35" s="5" t="e">
        <f t="shared" si="56"/>
        <v>#REF!</v>
      </c>
      <c r="EW35" s="5" t="e">
        <f t="shared" si="56"/>
        <v>#REF!</v>
      </c>
      <c r="EX35" s="5" t="e">
        <f t="shared" si="56"/>
        <v>#REF!</v>
      </c>
      <c r="EY35" s="5" t="e">
        <f t="shared" si="56"/>
        <v>#REF!</v>
      </c>
      <c r="EZ35" s="5" t="e">
        <f t="shared" si="56"/>
        <v>#REF!</v>
      </c>
      <c r="FA35" s="5" t="e">
        <f t="shared" si="56"/>
        <v>#REF!</v>
      </c>
      <c r="FB35" s="5" t="e">
        <f t="shared" si="56"/>
        <v>#REF!</v>
      </c>
      <c r="FC35" s="5" t="e">
        <f t="shared" si="56"/>
        <v>#REF!</v>
      </c>
      <c r="FD35" s="5" t="e">
        <f t="shared" si="56"/>
        <v>#REF!</v>
      </c>
      <c r="FE35" s="5" t="e">
        <f t="shared" si="56"/>
        <v>#REF!</v>
      </c>
      <c r="FF35" s="5" t="e">
        <f t="shared" si="56"/>
        <v>#REF!</v>
      </c>
      <c r="FG35" s="5" t="e">
        <f t="shared" si="56"/>
        <v>#REF!</v>
      </c>
      <c r="FH35" s="5" t="e">
        <f t="shared" si="56"/>
        <v>#REF!</v>
      </c>
      <c r="FI35" s="5" t="e">
        <f t="shared" si="56"/>
        <v>#REF!</v>
      </c>
      <c r="FJ35" s="5" t="e">
        <f t="shared" si="56"/>
        <v>#REF!</v>
      </c>
      <c r="FK35" s="5" t="e">
        <f t="shared" si="56"/>
        <v>#REF!</v>
      </c>
      <c r="FL35" s="5" t="e">
        <f t="shared" si="56"/>
        <v>#REF!</v>
      </c>
      <c r="FM35" s="5" t="e">
        <f t="shared" si="56"/>
        <v>#REF!</v>
      </c>
      <c r="FN35" s="5" t="e">
        <f t="shared" si="56"/>
        <v>#REF!</v>
      </c>
      <c r="FO35" s="5" t="e">
        <f t="shared" si="56"/>
        <v>#REF!</v>
      </c>
      <c r="FP35" s="5" t="e">
        <f t="shared" si="56"/>
        <v>#REF!</v>
      </c>
      <c r="FQ35" s="5" t="e">
        <f t="shared" si="56"/>
        <v>#REF!</v>
      </c>
      <c r="FR35" s="5" t="e">
        <f t="shared" si="56"/>
        <v>#REF!</v>
      </c>
      <c r="FS35" s="5" t="e">
        <f t="shared" si="56"/>
        <v>#REF!</v>
      </c>
      <c r="FT35" s="5" t="e">
        <f t="shared" si="56"/>
        <v>#REF!</v>
      </c>
      <c r="FU35" s="5" t="e">
        <f t="shared" si="56"/>
        <v>#REF!</v>
      </c>
      <c r="FV35" s="5" t="e">
        <f t="shared" si="56"/>
        <v>#REF!</v>
      </c>
      <c r="FW35" s="5" t="e">
        <f t="shared" si="56"/>
        <v>#REF!</v>
      </c>
      <c r="FX35" s="5" t="e">
        <f t="shared" si="56"/>
        <v>#REF!</v>
      </c>
      <c r="FY35" s="5" t="e">
        <f t="shared" si="56"/>
        <v>#REF!</v>
      </c>
      <c r="FZ35" s="5" t="e">
        <f t="shared" si="56"/>
        <v>#REF!</v>
      </c>
      <c r="GA35" s="5" t="e">
        <f t="shared" si="56"/>
        <v>#REF!</v>
      </c>
      <c r="GB35" s="5" t="e">
        <f t="shared" si="56"/>
        <v>#REF!</v>
      </c>
      <c r="GC35" s="5" t="e">
        <f t="shared" si="56"/>
        <v>#REF!</v>
      </c>
      <c r="GD35" s="5" t="e">
        <f t="shared" si="56"/>
        <v>#REF!</v>
      </c>
      <c r="GE35" s="5" t="e">
        <f t="shared" si="56"/>
        <v>#REF!</v>
      </c>
      <c r="GF35" s="5" t="e">
        <f t="shared" si="56"/>
        <v>#REF!</v>
      </c>
      <c r="GG35" s="5" t="e">
        <f t="shared" si="56"/>
        <v>#REF!</v>
      </c>
      <c r="GH35" s="5" t="e">
        <f t="shared" si="56"/>
        <v>#REF!</v>
      </c>
      <c r="GI35" s="5" t="e">
        <f t="shared" si="56"/>
        <v>#REF!</v>
      </c>
      <c r="GJ35" s="5" t="e">
        <f t="shared" si="56"/>
        <v>#REF!</v>
      </c>
      <c r="GK35" s="5" t="e">
        <f t="shared" si="56"/>
        <v>#REF!</v>
      </c>
      <c r="GL35" s="5" t="e">
        <f t="shared" si="56"/>
        <v>#REF!</v>
      </c>
      <c r="GM35" s="5" t="e">
        <f t="shared" si="56"/>
        <v>#REF!</v>
      </c>
      <c r="GN35" s="5" t="e">
        <f t="shared" si="56"/>
        <v>#REF!</v>
      </c>
      <c r="GO35" s="5" t="e">
        <f t="shared" si="56"/>
        <v>#REF!</v>
      </c>
      <c r="GP35" s="5" t="e">
        <f t="shared" si="56"/>
        <v>#REF!</v>
      </c>
      <c r="GQ35" s="5" t="e">
        <f t="shared" si="56"/>
        <v>#REF!</v>
      </c>
      <c r="GR35" s="5" t="e">
        <f t="shared" si="56"/>
        <v>#REF!</v>
      </c>
      <c r="GS35" s="5" t="e">
        <f t="shared" si="56"/>
        <v>#REF!</v>
      </c>
      <c r="GT35" s="5" t="e">
        <f t="shared" si="56"/>
        <v>#REF!</v>
      </c>
      <c r="GU35" s="5" t="e">
        <f t="shared" si="56"/>
        <v>#REF!</v>
      </c>
      <c r="GV35" s="5" t="e">
        <f t="shared" si="56"/>
        <v>#REF!</v>
      </c>
      <c r="GW35" s="5" t="e">
        <f t="shared" si="56"/>
        <v>#REF!</v>
      </c>
      <c r="GX35" s="5" t="e">
        <f t="shared" si="56"/>
        <v>#REF!</v>
      </c>
      <c r="GY35" s="5" t="e">
        <f t="shared" si="56"/>
        <v>#REF!</v>
      </c>
      <c r="GZ35" s="5" t="e">
        <f t="shared" si="56"/>
        <v>#REF!</v>
      </c>
      <c r="HA35" s="5" t="e">
        <f t="shared" si="56"/>
        <v>#REF!</v>
      </c>
      <c r="HB35" s="5" t="e">
        <f t="shared" si="56"/>
        <v>#REF!</v>
      </c>
      <c r="HC35" s="5" t="e">
        <f t="shared" si="56"/>
        <v>#REF!</v>
      </c>
      <c r="HD35" s="5" t="e">
        <f t="shared" si="56"/>
        <v>#REF!</v>
      </c>
      <c r="HE35" s="5" t="e">
        <f t="shared" si="56"/>
        <v>#REF!</v>
      </c>
      <c r="HF35" s="5" t="e">
        <f t="shared" si="56"/>
        <v>#REF!</v>
      </c>
      <c r="HG35" s="5" t="str">
        <f t="shared" ref="HG35:HO35" si="57">IF(OR(ISBLANK(HG$6),COUNTIF(HG$1:HG$13,$B35)=0),"",IF(OR(AND(COUNTIF(HG$2:HG$6,$B35)=1,HG$7&gt;HG$8),AND(COUNTIF(HG$2:HG$6,$B35)=0,HG$7&lt;HG$8)),1,0))</f>
        <v/>
      </c>
      <c r="HH35" s="5" t="str">
        <f t="shared" si="57"/>
        <v/>
      </c>
      <c r="HI35" s="5" t="str">
        <f t="shared" si="57"/>
        <v/>
      </c>
      <c r="HJ35" s="5" t="str">
        <f t="shared" si="57"/>
        <v/>
      </c>
      <c r="HK35" s="5" t="str">
        <f t="shared" si="57"/>
        <v/>
      </c>
      <c r="HL35" s="5" t="str">
        <f t="shared" si="57"/>
        <v/>
      </c>
      <c r="HM35" s="5" t="str">
        <f t="shared" si="57"/>
        <v/>
      </c>
      <c r="HN35" s="5" t="str">
        <f t="shared" si="57"/>
        <v/>
      </c>
      <c r="HO35" s="5" t="str">
        <f t="shared" si="57"/>
        <v/>
      </c>
    </row>
    <row r="36" spans="1:223" ht="15.75" customHeight="1" x14ac:dyDescent="0.25">
      <c r="A36" s="23" t="e">
        <f t="shared" si="19"/>
        <v>#REF!</v>
      </c>
      <c r="B36" s="1" t="e">
        <f>IF(#REF!="","",#REF!)</f>
        <v>#REF!</v>
      </c>
      <c r="C36" s="1" t="e">
        <f t="shared" si="10"/>
        <v>#REF!</v>
      </c>
      <c r="D36" s="3" t="e">
        <f t="shared" si="11"/>
        <v>#REF!</v>
      </c>
      <c r="E36" s="4" t="e">
        <f t="shared" si="12"/>
        <v>#REF!</v>
      </c>
      <c r="F36" s="3" t="e">
        <f t="shared" si="13"/>
        <v>#REF!</v>
      </c>
      <c r="G36" s="4" t="e">
        <f t="shared" si="14"/>
        <v>#REF!</v>
      </c>
      <c r="H36" s="4" t="e">
        <f t="shared" si="15"/>
        <v>#REF!</v>
      </c>
      <c r="I36" s="4" t="e">
        <f t="shared" si="16"/>
        <v>#REF!</v>
      </c>
      <c r="O36" s="5" t="e">
        <f t="shared" ref="O36:HF36" si="58">IF(OR(ISBLANK(O$6),COUNTIF(O$1:O$13,$B36)=0,$B36=0,$B36=""),"",IF(COUNTIF(O$2:O$6,$B36)=1,O$7,O$8))</f>
        <v>#REF!</v>
      </c>
      <c r="P36" s="5" t="e">
        <f t="shared" si="58"/>
        <v>#REF!</v>
      </c>
      <c r="Q36" s="5" t="e">
        <f t="shared" si="58"/>
        <v>#REF!</v>
      </c>
      <c r="R36" s="5" t="e">
        <f t="shared" si="58"/>
        <v>#REF!</v>
      </c>
      <c r="S36" s="5" t="e">
        <f t="shared" si="58"/>
        <v>#REF!</v>
      </c>
      <c r="T36" s="5" t="e">
        <f t="shared" si="58"/>
        <v>#REF!</v>
      </c>
      <c r="U36" s="5" t="e">
        <f t="shared" si="58"/>
        <v>#REF!</v>
      </c>
      <c r="V36" s="5" t="e">
        <f t="shared" si="58"/>
        <v>#REF!</v>
      </c>
      <c r="W36" s="5" t="e">
        <f t="shared" si="58"/>
        <v>#REF!</v>
      </c>
      <c r="X36" s="5" t="e">
        <f t="shared" si="58"/>
        <v>#REF!</v>
      </c>
      <c r="Y36" s="5" t="e">
        <f t="shared" si="58"/>
        <v>#REF!</v>
      </c>
      <c r="Z36" s="5" t="e">
        <f t="shared" si="58"/>
        <v>#REF!</v>
      </c>
      <c r="AA36" s="5" t="e">
        <f t="shared" si="58"/>
        <v>#REF!</v>
      </c>
      <c r="AB36" s="5" t="e">
        <f t="shared" si="58"/>
        <v>#REF!</v>
      </c>
      <c r="AC36" s="5" t="e">
        <f t="shared" si="58"/>
        <v>#REF!</v>
      </c>
      <c r="AD36" s="5" t="e">
        <f t="shared" si="58"/>
        <v>#REF!</v>
      </c>
      <c r="AE36" s="5" t="e">
        <f t="shared" si="58"/>
        <v>#REF!</v>
      </c>
      <c r="AF36" s="5" t="e">
        <f t="shared" si="58"/>
        <v>#REF!</v>
      </c>
      <c r="AG36" s="5" t="e">
        <f t="shared" si="58"/>
        <v>#REF!</v>
      </c>
      <c r="AH36" s="5" t="e">
        <f t="shared" si="58"/>
        <v>#REF!</v>
      </c>
      <c r="AI36" s="5" t="e">
        <f t="shared" si="58"/>
        <v>#REF!</v>
      </c>
      <c r="AJ36" s="5" t="e">
        <f t="shared" si="58"/>
        <v>#REF!</v>
      </c>
      <c r="AK36" s="5" t="e">
        <f t="shared" si="58"/>
        <v>#REF!</v>
      </c>
      <c r="AL36" s="5" t="e">
        <f t="shared" si="58"/>
        <v>#REF!</v>
      </c>
      <c r="AM36" s="5" t="e">
        <f t="shared" si="58"/>
        <v>#REF!</v>
      </c>
      <c r="AN36" s="5" t="e">
        <f t="shared" si="58"/>
        <v>#REF!</v>
      </c>
      <c r="AO36" s="5" t="e">
        <f t="shared" si="58"/>
        <v>#REF!</v>
      </c>
      <c r="AP36" s="5" t="e">
        <f t="shared" si="58"/>
        <v>#REF!</v>
      </c>
      <c r="AQ36" s="5" t="e">
        <f t="shared" si="58"/>
        <v>#REF!</v>
      </c>
      <c r="AR36" s="5" t="e">
        <f t="shared" si="58"/>
        <v>#REF!</v>
      </c>
      <c r="AS36" s="5" t="e">
        <f t="shared" si="58"/>
        <v>#REF!</v>
      </c>
      <c r="AT36" s="5" t="e">
        <f t="shared" si="58"/>
        <v>#REF!</v>
      </c>
      <c r="AU36" s="5" t="e">
        <f t="shared" si="58"/>
        <v>#REF!</v>
      </c>
      <c r="AV36" s="5" t="e">
        <f t="shared" si="58"/>
        <v>#REF!</v>
      </c>
      <c r="AW36" s="5" t="e">
        <f t="shared" si="58"/>
        <v>#REF!</v>
      </c>
      <c r="AX36" s="5" t="e">
        <f t="shared" si="58"/>
        <v>#REF!</v>
      </c>
      <c r="AY36" s="5" t="e">
        <f t="shared" si="58"/>
        <v>#REF!</v>
      </c>
      <c r="AZ36" s="5" t="e">
        <f t="shared" si="58"/>
        <v>#REF!</v>
      </c>
      <c r="BA36" s="5" t="e">
        <f t="shared" si="58"/>
        <v>#REF!</v>
      </c>
      <c r="BB36" s="5" t="e">
        <f t="shared" si="58"/>
        <v>#REF!</v>
      </c>
      <c r="BC36" s="5" t="e">
        <f t="shared" si="58"/>
        <v>#REF!</v>
      </c>
      <c r="BD36" s="5" t="e">
        <f t="shared" si="58"/>
        <v>#REF!</v>
      </c>
      <c r="BE36" s="5" t="e">
        <f t="shared" si="58"/>
        <v>#REF!</v>
      </c>
      <c r="BF36" s="5" t="e">
        <f t="shared" si="58"/>
        <v>#REF!</v>
      </c>
      <c r="BG36" s="5" t="e">
        <f t="shared" si="58"/>
        <v>#REF!</v>
      </c>
      <c r="BH36" s="5" t="e">
        <f t="shared" si="58"/>
        <v>#REF!</v>
      </c>
      <c r="BI36" s="5" t="e">
        <f t="shared" si="58"/>
        <v>#REF!</v>
      </c>
      <c r="BJ36" s="5" t="e">
        <f t="shared" si="58"/>
        <v>#REF!</v>
      </c>
      <c r="BK36" s="5" t="e">
        <f t="shared" si="58"/>
        <v>#REF!</v>
      </c>
      <c r="BL36" s="5" t="e">
        <f t="shared" si="58"/>
        <v>#REF!</v>
      </c>
      <c r="BM36" s="5" t="e">
        <f t="shared" si="58"/>
        <v>#REF!</v>
      </c>
      <c r="BN36" s="5" t="e">
        <f t="shared" si="58"/>
        <v>#REF!</v>
      </c>
      <c r="BO36" s="5" t="e">
        <f t="shared" si="58"/>
        <v>#REF!</v>
      </c>
      <c r="BP36" s="5" t="e">
        <f t="shared" si="58"/>
        <v>#REF!</v>
      </c>
      <c r="BQ36" s="5" t="e">
        <f t="shared" si="58"/>
        <v>#REF!</v>
      </c>
      <c r="BR36" s="5" t="e">
        <f t="shared" si="58"/>
        <v>#REF!</v>
      </c>
      <c r="BS36" s="5" t="e">
        <f t="shared" si="58"/>
        <v>#REF!</v>
      </c>
      <c r="BT36" s="5" t="e">
        <f t="shared" si="58"/>
        <v>#REF!</v>
      </c>
      <c r="BU36" s="5" t="e">
        <f t="shared" si="58"/>
        <v>#REF!</v>
      </c>
      <c r="BV36" s="5" t="e">
        <f t="shared" si="58"/>
        <v>#REF!</v>
      </c>
      <c r="BW36" s="5" t="e">
        <f t="shared" si="58"/>
        <v>#REF!</v>
      </c>
      <c r="BX36" s="5" t="e">
        <f t="shared" si="58"/>
        <v>#REF!</v>
      </c>
      <c r="BY36" s="5" t="e">
        <f t="shared" si="58"/>
        <v>#REF!</v>
      </c>
      <c r="BZ36" s="5" t="e">
        <f t="shared" si="58"/>
        <v>#REF!</v>
      </c>
      <c r="CA36" s="5" t="e">
        <f t="shared" si="58"/>
        <v>#REF!</v>
      </c>
      <c r="CB36" s="5" t="e">
        <f t="shared" si="58"/>
        <v>#REF!</v>
      </c>
      <c r="CC36" s="5" t="e">
        <f t="shared" si="58"/>
        <v>#REF!</v>
      </c>
      <c r="CD36" s="5" t="e">
        <f t="shared" si="58"/>
        <v>#REF!</v>
      </c>
      <c r="CE36" s="5" t="e">
        <f t="shared" si="58"/>
        <v>#REF!</v>
      </c>
      <c r="CF36" s="5" t="e">
        <f t="shared" si="58"/>
        <v>#REF!</v>
      </c>
      <c r="CG36" s="5" t="e">
        <f t="shared" si="58"/>
        <v>#REF!</v>
      </c>
      <c r="CH36" s="5" t="e">
        <f t="shared" si="58"/>
        <v>#REF!</v>
      </c>
      <c r="CI36" s="5" t="e">
        <f t="shared" si="58"/>
        <v>#REF!</v>
      </c>
      <c r="CJ36" s="5" t="e">
        <f t="shared" si="58"/>
        <v>#REF!</v>
      </c>
      <c r="CK36" s="5" t="e">
        <f t="shared" si="58"/>
        <v>#REF!</v>
      </c>
      <c r="CL36" s="5" t="e">
        <f t="shared" si="58"/>
        <v>#REF!</v>
      </c>
      <c r="CM36" s="5" t="e">
        <f t="shared" si="58"/>
        <v>#REF!</v>
      </c>
      <c r="CN36" s="5" t="e">
        <f t="shared" si="58"/>
        <v>#REF!</v>
      </c>
      <c r="CO36" s="5" t="e">
        <f t="shared" si="58"/>
        <v>#REF!</v>
      </c>
      <c r="CP36" s="5" t="e">
        <f t="shared" si="58"/>
        <v>#REF!</v>
      </c>
      <c r="CQ36" s="5" t="e">
        <f t="shared" si="58"/>
        <v>#REF!</v>
      </c>
      <c r="CR36" s="5" t="e">
        <f t="shared" si="58"/>
        <v>#REF!</v>
      </c>
      <c r="CS36" s="5" t="e">
        <f t="shared" si="58"/>
        <v>#REF!</v>
      </c>
      <c r="CT36" s="5" t="e">
        <f t="shared" si="58"/>
        <v>#REF!</v>
      </c>
      <c r="CU36" s="5" t="e">
        <f t="shared" si="58"/>
        <v>#REF!</v>
      </c>
      <c r="CV36" s="5" t="e">
        <f t="shared" si="58"/>
        <v>#REF!</v>
      </c>
      <c r="CW36" s="5" t="e">
        <f t="shared" si="58"/>
        <v>#REF!</v>
      </c>
      <c r="CX36" s="5" t="e">
        <f t="shared" si="58"/>
        <v>#REF!</v>
      </c>
      <c r="CY36" s="5" t="e">
        <f t="shared" si="58"/>
        <v>#REF!</v>
      </c>
      <c r="CZ36" s="5" t="e">
        <f t="shared" si="58"/>
        <v>#REF!</v>
      </c>
      <c r="DA36" s="5" t="e">
        <f t="shared" si="58"/>
        <v>#REF!</v>
      </c>
      <c r="DB36" s="5" t="e">
        <f t="shared" si="58"/>
        <v>#REF!</v>
      </c>
      <c r="DC36" s="5" t="e">
        <f t="shared" si="58"/>
        <v>#REF!</v>
      </c>
      <c r="DD36" s="5" t="e">
        <f t="shared" si="58"/>
        <v>#REF!</v>
      </c>
      <c r="DE36" s="5" t="e">
        <f t="shared" si="58"/>
        <v>#REF!</v>
      </c>
      <c r="DF36" s="5" t="e">
        <f t="shared" si="58"/>
        <v>#REF!</v>
      </c>
      <c r="DG36" s="5" t="e">
        <f t="shared" si="58"/>
        <v>#REF!</v>
      </c>
      <c r="DH36" s="5" t="e">
        <f t="shared" si="58"/>
        <v>#REF!</v>
      </c>
      <c r="DI36" s="5" t="e">
        <f t="shared" si="58"/>
        <v>#REF!</v>
      </c>
      <c r="DJ36" s="5" t="e">
        <f t="shared" si="58"/>
        <v>#REF!</v>
      </c>
      <c r="DK36" s="5" t="e">
        <f t="shared" si="58"/>
        <v>#REF!</v>
      </c>
      <c r="DL36" s="5" t="e">
        <f t="shared" si="58"/>
        <v>#REF!</v>
      </c>
      <c r="DM36" s="5" t="e">
        <f t="shared" si="58"/>
        <v>#REF!</v>
      </c>
      <c r="DN36" s="5" t="e">
        <f t="shared" si="58"/>
        <v>#REF!</v>
      </c>
      <c r="DO36" s="5" t="e">
        <f t="shared" si="58"/>
        <v>#REF!</v>
      </c>
      <c r="DP36" s="5" t="e">
        <f t="shared" si="58"/>
        <v>#REF!</v>
      </c>
      <c r="DQ36" s="5" t="e">
        <f t="shared" si="58"/>
        <v>#REF!</v>
      </c>
      <c r="DR36" s="5" t="e">
        <f t="shared" si="58"/>
        <v>#REF!</v>
      </c>
      <c r="DS36" s="5" t="e">
        <f t="shared" si="58"/>
        <v>#REF!</v>
      </c>
      <c r="DT36" s="5" t="e">
        <f t="shared" si="58"/>
        <v>#REF!</v>
      </c>
      <c r="DU36" s="5" t="e">
        <f t="shared" si="58"/>
        <v>#REF!</v>
      </c>
      <c r="DV36" s="5" t="e">
        <f t="shared" si="58"/>
        <v>#REF!</v>
      </c>
      <c r="DW36" s="5" t="e">
        <f t="shared" si="58"/>
        <v>#REF!</v>
      </c>
      <c r="DX36" s="5" t="e">
        <f t="shared" si="58"/>
        <v>#REF!</v>
      </c>
      <c r="DY36" s="5" t="e">
        <f t="shared" si="58"/>
        <v>#REF!</v>
      </c>
      <c r="DZ36" s="5" t="e">
        <f t="shared" si="58"/>
        <v>#REF!</v>
      </c>
      <c r="EA36" s="5" t="e">
        <f t="shared" si="58"/>
        <v>#REF!</v>
      </c>
      <c r="EB36" s="5" t="e">
        <f t="shared" si="58"/>
        <v>#REF!</v>
      </c>
      <c r="EC36" s="5" t="e">
        <f t="shared" si="58"/>
        <v>#REF!</v>
      </c>
      <c r="ED36" s="5" t="e">
        <f t="shared" si="58"/>
        <v>#REF!</v>
      </c>
      <c r="EE36" s="5" t="e">
        <f t="shared" si="58"/>
        <v>#REF!</v>
      </c>
      <c r="EF36" s="5" t="e">
        <f t="shared" si="58"/>
        <v>#REF!</v>
      </c>
      <c r="EG36" s="5" t="e">
        <f t="shared" si="58"/>
        <v>#REF!</v>
      </c>
      <c r="EH36" s="5" t="e">
        <f t="shared" si="58"/>
        <v>#REF!</v>
      </c>
      <c r="EI36" s="5" t="e">
        <f t="shared" si="58"/>
        <v>#REF!</v>
      </c>
      <c r="EJ36" s="5" t="e">
        <f t="shared" si="58"/>
        <v>#REF!</v>
      </c>
      <c r="EK36" s="5" t="e">
        <f t="shared" si="58"/>
        <v>#REF!</v>
      </c>
      <c r="EL36" s="5" t="e">
        <f t="shared" si="58"/>
        <v>#REF!</v>
      </c>
      <c r="EM36" s="5" t="e">
        <f t="shared" si="58"/>
        <v>#REF!</v>
      </c>
      <c r="EN36" s="5" t="e">
        <f t="shared" si="58"/>
        <v>#REF!</v>
      </c>
      <c r="EO36" s="5" t="e">
        <f t="shared" si="58"/>
        <v>#REF!</v>
      </c>
      <c r="EP36" s="5" t="e">
        <f t="shared" si="58"/>
        <v>#REF!</v>
      </c>
      <c r="EQ36" s="5" t="e">
        <f t="shared" si="58"/>
        <v>#REF!</v>
      </c>
      <c r="ER36" s="5" t="e">
        <f t="shared" si="58"/>
        <v>#REF!</v>
      </c>
      <c r="ES36" s="5" t="e">
        <f t="shared" si="58"/>
        <v>#REF!</v>
      </c>
      <c r="ET36" s="5" t="e">
        <f t="shared" si="58"/>
        <v>#REF!</v>
      </c>
      <c r="EU36" s="5" t="e">
        <f t="shared" si="58"/>
        <v>#REF!</v>
      </c>
      <c r="EV36" s="5" t="e">
        <f t="shared" si="58"/>
        <v>#REF!</v>
      </c>
      <c r="EW36" s="5" t="e">
        <f t="shared" si="58"/>
        <v>#REF!</v>
      </c>
      <c r="EX36" s="5" t="e">
        <f t="shared" si="58"/>
        <v>#REF!</v>
      </c>
      <c r="EY36" s="5" t="e">
        <f t="shared" si="58"/>
        <v>#REF!</v>
      </c>
      <c r="EZ36" s="5" t="e">
        <f t="shared" si="58"/>
        <v>#REF!</v>
      </c>
      <c r="FA36" s="5" t="e">
        <f t="shared" si="58"/>
        <v>#REF!</v>
      </c>
      <c r="FB36" s="5" t="e">
        <f t="shared" si="58"/>
        <v>#REF!</v>
      </c>
      <c r="FC36" s="5" t="e">
        <f t="shared" si="58"/>
        <v>#REF!</v>
      </c>
      <c r="FD36" s="5" t="e">
        <f t="shared" si="58"/>
        <v>#REF!</v>
      </c>
      <c r="FE36" s="5" t="e">
        <f t="shared" si="58"/>
        <v>#REF!</v>
      </c>
      <c r="FF36" s="5" t="e">
        <f t="shared" si="58"/>
        <v>#REF!</v>
      </c>
      <c r="FG36" s="5" t="e">
        <f t="shared" si="58"/>
        <v>#REF!</v>
      </c>
      <c r="FH36" s="5" t="e">
        <f t="shared" si="58"/>
        <v>#REF!</v>
      </c>
      <c r="FI36" s="5" t="e">
        <f t="shared" si="58"/>
        <v>#REF!</v>
      </c>
      <c r="FJ36" s="5" t="e">
        <f t="shared" si="58"/>
        <v>#REF!</v>
      </c>
      <c r="FK36" s="5" t="e">
        <f t="shared" si="58"/>
        <v>#REF!</v>
      </c>
      <c r="FL36" s="5" t="e">
        <f t="shared" si="58"/>
        <v>#REF!</v>
      </c>
      <c r="FM36" s="5" t="e">
        <f t="shared" si="58"/>
        <v>#REF!</v>
      </c>
      <c r="FN36" s="5" t="e">
        <f t="shared" si="58"/>
        <v>#REF!</v>
      </c>
      <c r="FO36" s="5" t="e">
        <f t="shared" si="58"/>
        <v>#REF!</v>
      </c>
      <c r="FP36" s="5" t="e">
        <f t="shared" si="58"/>
        <v>#REF!</v>
      </c>
      <c r="FQ36" s="5" t="e">
        <f t="shared" si="58"/>
        <v>#REF!</v>
      </c>
      <c r="FR36" s="5" t="e">
        <f t="shared" si="58"/>
        <v>#REF!</v>
      </c>
      <c r="FS36" s="5" t="e">
        <f t="shared" si="58"/>
        <v>#REF!</v>
      </c>
      <c r="FT36" s="5" t="e">
        <f t="shared" si="58"/>
        <v>#REF!</v>
      </c>
      <c r="FU36" s="5" t="e">
        <f t="shared" si="58"/>
        <v>#REF!</v>
      </c>
      <c r="FV36" s="5" t="e">
        <f t="shared" si="58"/>
        <v>#REF!</v>
      </c>
      <c r="FW36" s="5" t="e">
        <f t="shared" si="58"/>
        <v>#REF!</v>
      </c>
      <c r="FX36" s="5" t="e">
        <f t="shared" si="58"/>
        <v>#REF!</v>
      </c>
      <c r="FY36" s="5" t="e">
        <f t="shared" si="58"/>
        <v>#REF!</v>
      </c>
      <c r="FZ36" s="5" t="e">
        <f t="shared" si="58"/>
        <v>#REF!</v>
      </c>
      <c r="GA36" s="5" t="e">
        <f t="shared" si="58"/>
        <v>#REF!</v>
      </c>
      <c r="GB36" s="5" t="e">
        <f t="shared" si="58"/>
        <v>#REF!</v>
      </c>
      <c r="GC36" s="5" t="e">
        <f t="shared" si="58"/>
        <v>#REF!</v>
      </c>
      <c r="GD36" s="5" t="e">
        <f t="shared" si="58"/>
        <v>#REF!</v>
      </c>
      <c r="GE36" s="5" t="e">
        <f t="shared" si="58"/>
        <v>#REF!</v>
      </c>
      <c r="GF36" s="5" t="e">
        <f t="shared" si="58"/>
        <v>#REF!</v>
      </c>
      <c r="GG36" s="5" t="e">
        <f t="shared" si="58"/>
        <v>#REF!</v>
      </c>
      <c r="GH36" s="5" t="e">
        <f t="shared" si="58"/>
        <v>#REF!</v>
      </c>
      <c r="GI36" s="5" t="e">
        <f t="shared" si="58"/>
        <v>#REF!</v>
      </c>
      <c r="GJ36" s="5" t="e">
        <f t="shared" si="58"/>
        <v>#REF!</v>
      </c>
      <c r="GK36" s="5" t="e">
        <f t="shared" si="58"/>
        <v>#REF!</v>
      </c>
      <c r="GL36" s="5" t="e">
        <f t="shared" si="58"/>
        <v>#REF!</v>
      </c>
      <c r="GM36" s="5" t="e">
        <f t="shared" si="58"/>
        <v>#REF!</v>
      </c>
      <c r="GN36" s="5" t="e">
        <f t="shared" si="58"/>
        <v>#REF!</v>
      </c>
      <c r="GO36" s="5" t="e">
        <f t="shared" si="58"/>
        <v>#REF!</v>
      </c>
      <c r="GP36" s="5" t="e">
        <f t="shared" si="58"/>
        <v>#REF!</v>
      </c>
      <c r="GQ36" s="5" t="e">
        <f t="shared" si="58"/>
        <v>#REF!</v>
      </c>
      <c r="GR36" s="5" t="e">
        <f t="shared" si="58"/>
        <v>#REF!</v>
      </c>
      <c r="GS36" s="5" t="e">
        <f t="shared" si="58"/>
        <v>#REF!</v>
      </c>
      <c r="GT36" s="5" t="e">
        <f t="shared" si="58"/>
        <v>#REF!</v>
      </c>
      <c r="GU36" s="5" t="e">
        <f t="shared" si="58"/>
        <v>#REF!</v>
      </c>
      <c r="GV36" s="5" t="e">
        <f t="shared" si="58"/>
        <v>#REF!</v>
      </c>
      <c r="GW36" s="5" t="e">
        <f t="shared" si="58"/>
        <v>#REF!</v>
      </c>
      <c r="GX36" s="5" t="e">
        <f t="shared" si="58"/>
        <v>#REF!</v>
      </c>
      <c r="GY36" s="5" t="e">
        <f t="shared" si="58"/>
        <v>#REF!</v>
      </c>
      <c r="GZ36" s="5" t="e">
        <f t="shared" si="58"/>
        <v>#REF!</v>
      </c>
      <c r="HA36" s="5" t="e">
        <f t="shared" si="58"/>
        <v>#REF!</v>
      </c>
      <c r="HB36" s="5" t="e">
        <f t="shared" si="58"/>
        <v>#REF!</v>
      </c>
      <c r="HC36" s="5" t="e">
        <f t="shared" si="58"/>
        <v>#REF!</v>
      </c>
      <c r="HD36" s="5" t="e">
        <f t="shared" si="58"/>
        <v>#REF!</v>
      </c>
      <c r="HE36" s="5" t="e">
        <f t="shared" si="58"/>
        <v>#REF!</v>
      </c>
      <c r="HF36" s="5" t="e">
        <f t="shared" si="58"/>
        <v>#REF!</v>
      </c>
      <c r="HG36" s="5" t="str">
        <f t="shared" ref="HG36:HO36" si="59">IF(OR(ISBLANK(HG$6),COUNTIF(HG$1:HG$13,$B36)=0),"",IF(OR(AND(COUNTIF(HG$2:HG$6,$B36)=1,HG$7&gt;HG$8),AND(COUNTIF(HG$2:HG$6,$B36)=0,HG$7&lt;HG$8)),1,0))</f>
        <v/>
      </c>
      <c r="HH36" s="5" t="str">
        <f t="shared" si="59"/>
        <v/>
      </c>
      <c r="HI36" s="5" t="str">
        <f t="shared" si="59"/>
        <v/>
      </c>
      <c r="HJ36" s="5" t="str">
        <f t="shared" si="59"/>
        <v/>
      </c>
      <c r="HK36" s="5" t="str">
        <f t="shared" si="59"/>
        <v/>
      </c>
      <c r="HL36" s="5" t="str">
        <f t="shared" si="59"/>
        <v/>
      </c>
      <c r="HM36" s="5" t="str">
        <f t="shared" si="59"/>
        <v/>
      </c>
      <c r="HN36" s="5" t="str">
        <f t="shared" si="59"/>
        <v/>
      </c>
      <c r="HO36" s="5" t="str">
        <f t="shared" si="59"/>
        <v/>
      </c>
    </row>
    <row r="37" spans="1:223" ht="15.75" customHeight="1" x14ac:dyDescent="0.25">
      <c r="A37" s="23" t="e">
        <f t="shared" si="19"/>
        <v>#REF!</v>
      </c>
      <c r="B37" s="1" t="e">
        <f>IF(#REF!="","",#REF!)</f>
        <v>#REF!</v>
      </c>
      <c r="C37" s="1" t="e">
        <f t="shared" si="10"/>
        <v>#REF!</v>
      </c>
      <c r="D37" s="3" t="e">
        <f t="shared" si="11"/>
        <v>#REF!</v>
      </c>
      <c r="E37" s="4" t="e">
        <f t="shared" si="12"/>
        <v>#REF!</v>
      </c>
      <c r="F37" s="3" t="e">
        <f t="shared" si="13"/>
        <v>#REF!</v>
      </c>
      <c r="G37" s="4" t="e">
        <f t="shared" si="14"/>
        <v>#REF!</v>
      </c>
      <c r="H37" s="4" t="e">
        <f t="shared" si="15"/>
        <v>#REF!</v>
      </c>
      <c r="I37" s="4" t="e">
        <f t="shared" si="16"/>
        <v>#REF!</v>
      </c>
      <c r="O37" s="5" t="e">
        <f t="shared" ref="O37:HF37" si="60">IF(OR(ISBLANK(O$6),COUNTIF(O$1:O$13,$B37)=0,$B37=0,$B37=""),"",IF(COUNTIF(O$2:O$6,$B37)=1,O$7,O$8))</f>
        <v>#REF!</v>
      </c>
      <c r="P37" s="5" t="e">
        <f t="shared" si="60"/>
        <v>#REF!</v>
      </c>
      <c r="Q37" s="5" t="e">
        <f t="shared" si="60"/>
        <v>#REF!</v>
      </c>
      <c r="R37" s="5" t="e">
        <f t="shared" si="60"/>
        <v>#REF!</v>
      </c>
      <c r="S37" s="5" t="e">
        <f t="shared" si="60"/>
        <v>#REF!</v>
      </c>
      <c r="T37" s="5" t="e">
        <f t="shared" si="60"/>
        <v>#REF!</v>
      </c>
      <c r="U37" s="5" t="e">
        <f t="shared" si="60"/>
        <v>#REF!</v>
      </c>
      <c r="V37" s="5" t="e">
        <f t="shared" si="60"/>
        <v>#REF!</v>
      </c>
      <c r="W37" s="5" t="e">
        <f t="shared" si="60"/>
        <v>#REF!</v>
      </c>
      <c r="X37" s="5" t="e">
        <f t="shared" si="60"/>
        <v>#REF!</v>
      </c>
      <c r="Y37" s="5" t="e">
        <f t="shared" si="60"/>
        <v>#REF!</v>
      </c>
      <c r="Z37" s="5" t="e">
        <f t="shared" si="60"/>
        <v>#REF!</v>
      </c>
      <c r="AA37" s="5" t="e">
        <f t="shared" si="60"/>
        <v>#REF!</v>
      </c>
      <c r="AB37" s="5" t="e">
        <f t="shared" si="60"/>
        <v>#REF!</v>
      </c>
      <c r="AC37" s="5" t="e">
        <f t="shared" si="60"/>
        <v>#REF!</v>
      </c>
      <c r="AD37" s="5" t="e">
        <f t="shared" si="60"/>
        <v>#REF!</v>
      </c>
      <c r="AE37" s="5" t="e">
        <f t="shared" si="60"/>
        <v>#REF!</v>
      </c>
      <c r="AF37" s="5" t="e">
        <f t="shared" si="60"/>
        <v>#REF!</v>
      </c>
      <c r="AG37" s="5" t="e">
        <f t="shared" si="60"/>
        <v>#REF!</v>
      </c>
      <c r="AH37" s="5" t="e">
        <f t="shared" si="60"/>
        <v>#REF!</v>
      </c>
      <c r="AI37" s="5" t="e">
        <f t="shared" si="60"/>
        <v>#REF!</v>
      </c>
      <c r="AJ37" s="5" t="e">
        <f t="shared" si="60"/>
        <v>#REF!</v>
      </c>
      <c r="AK37" s="5" t="e">
        <f t="shared" si="60"/>
        <v>#REF!</v>
      </c>
      <c r="AL37" s="5" t="e">
        <f t="shared" si="60"/>
        <v>#REF!</v>
      </c>
      <c r="AM37" s="5" t="e">
        <f t="shared" si="60"/>
        <v>#REF!</v>
      </c>
      <c r="AN37" s="5" t="e">
        <f t="shared" si="60"/>
        <v>#REF!</v>
      </c>
      <c r="AO37" s="5" t="e">
        <f t="shared" si="60"/>
        <v>#REF!</v>
      </c>
      <c r="AP37" s="5" t="e">
        <f t="shared" si="60"/>
        <v>#REF!</v>
      </c>
      <c r="AQ37" s="5" t="e">
        <f t="shared" si="60"/>
        <v>#REF!</v>
      </c>
      <c r="AR37" s="5" t="e">
        <f t="shared" si="60"/>
        <v>#REF!</v>
      </c>
      <c r="AS37" s="5" t="e">
        <f t="shared" si="60"/>
        <v>#REF!</v>
      </c>
      <c r="AT37" s="5" t="e">
        <f t="shared" si="60"/>
        <v>#REF!</v>
      </c>
      <c r="AU37" s="5" t="e">
        <f t="shared" si="60"/>
        <v>#REF!</v>
      </c>
      <c r="AV37" s="5" t="e">
        <f t="shared" si="60"/>
        <v>#REF!</v>
      </c>
      <c r="AW37" s="5" t="e">
        <f t="shared" si="60"/>
        <v>#REF!</v>
      </c>
      <c r="AX37" s="5" t="e">
        <f t="shared" si="60"/>
        <v>#REF!</v>
      </c>
      <c r="AY37" s="5" t="e">
        <f t="shared" si="60"/>
        <v>#REF!</v>
      </c>
      <c r="AZ37" s="5" t="e">
        <f t="shared" si="60"/>
        <v>#REF!</v>
      </c>
      <c r="BA37" s="5" t="e">
        <f t="shared" si="60"/>
        <v>#REF!</v>
      </c>
      <c r="BB37" s="5" t="e">
        <f t="shared" si="60"/>
        <v>#REF!</v>
      </c>
      <c r="BC37" s="5" t="e">
        <f t="shared" si="60"/>
        <v>#REF!</v>
      </c>
      <c r="BD37" s="5" t="e">
        <f t="shared" si="60"/>
        <v>#REF!</v>
      </c>
      <c r="BE37" s="5" t="e">
        <f t="shared" si="60"/>
        <v>#REF!</v>
      </c>
      <c r="BF37" s="5" t="e">
        <f t="shared" si="60"/>
        <v>#REF!</v>
      </c>
      <c r="BG37" s="5" t="e">
        <f t="shared" si="60"/>
        <v>#REF!</v>
      </c>
      <c r="BH37" s="5" t="e">
        <f t="shared" si="60"/>
        <v>#REF!</v>
      </c>
      <c r="BI37" s="5" t="e">
        <f t="shared" si="60"/>
        <v>#REF!</v>
      </c>
      <c r="BJ37" s="5" t="e">
        <f t="shared" si="60"/>
        <v>#REF!</v>
      </c>
      <c r="BK37" s="5" t="e">
        <f t="shared" si="60"/>
        <v>#REF!</v>
      </c>
      <c r="BL37" s="5" t="e">
        <f t="shared" si="60"/>
        <v>#REF!</v>
      </c>
      <c r="BM37" s="5" t="e">
        <f t="shared" si="60"/>
        <v>#REF!</v>
      </c>
      <c r="BN37" s="5" t="e">
        <f t="shared" si="60"/>
        <v>#REF!</v>
      </c>
      <c r="BO37" s="5" t="e">
        <f t="shared" si="60"/>
        <v>#REF!</v>
      </c>
      <c r="BP37" s="5" t="e">
        <f t="shared" si="60"/>
        <v>#REF!</v>
      </c>
      <c r="BQ37" s="5" t="e">
        <f t="shared" si="60"/>
        <v>#REF!</v>
      </c>
      <c r="BR37" s="5" t="e">
        <f t="shared" si="60"/>
        <v>#REF!</v>
      </c>
      <c r="BS37" s="5" t="e">
        <f t="shared" si="60"/>
        <v>#REF!</v>
      </c>
      <c r="BT37" s="5" t="e">
        <f t="shared" si="60"/>
        <v>#REF!</v>
      </c>
      <c r="BU37" s="5" t="e">
        <f t="shared" si="60"/>
        <v>#REF!</v>
      </c>
      <c r="BV37" s="5" t="e">
        <f t="shared" si="60"/>
        <v>#REF!</v>
      </c>
      <c r="BW37" s="5" t="e">
        <f t="shared" si="60"/>
        <v>#REF!</v>
      </c>
      <c r="BX37" s="5" t="e">
        <f t="shared" si="60"/>
        <v>#REF!</v>
      </c>
      <c r="BY37" s="5" t="e">
        <f t="shared" si="60"/>
        <v>#REF!</v>
      </c>
      <c r="BZ37" s="5" t="e">
        <f t="shared" si="60"/>
        <v>#REF!</v>
      </c>
      <c r="CA37" s="5" t="e">
        <f t="shared" si="60"/>
        <v>#REF!</v>
      </c>
      <c r="CB37" s="5" t="e">
        <f t="shared" si="60"/>
        <v>#REF!</v>
      </c>
      <c r="CC37" s="5" t="e">
        <f t="shared" si="60"/>
        <v>#REF!</v>
      </c>
      <c r="CD37" s="5" t="e">
        <f t="shared" si="60"/>
        <v>#REF!</v>
      </c>
      <c r="CE37" s="5" t="e">
        <f t="shared" si="60"/>
        <v>#REF!</v>
      </c>
      <c r="CF37" s="5" t="e">
        <f t="shared" si="60"/>
        <v>#REF!</v>
      </c>
      <c r="CG37" s="5" t="e">
        <f t="shared" si="60"/>
        <v>#REF!</v>
      </c>
      <c r="CH37" s="5" t="e">
        <f t="shared" si="60"/>
        <v>#REF!</v>
      </c>
      <c r="CI37" s="5" t="e">
        <f t="shared" si="60"/>
        <v>#REF!</v>
      </c>
      <c r="CJ37" s="5" t="e">
        <f t="shared" si="60"/>
        <v>#REF!</v>
      </c>
      <c r="CK37" s="5" t="e">
        <f t="shared" si="60"/>
        <v>#REF!</v>
      </c>
      <c r="CL37" s="5" t="e">
        <f t="shared" si="60"/>
        <v>#REF!</v>
      </c>
      <c r="CM37" s="5" t="e">
        <f t="shared" si="60"/>
        <v>#REF!</v>
      </c>
      <c r="CN37" s="5" t="e">
        <f t="shared" si="60"/>
        <v>#REF!</v>
      </c>
      <c r="CO37" s="5" t="e">
        <f t="shared" si="60"/>
        <v>#REF!</v>
      </c>
      <c r="CP37" s="5" t="e">
        <f t="shared" si="60"/>
        <v>#REF!</v>
      </c>
      <c r="CQ37" s="5" t="e">
        <f t="shared" si="60"/>
        <v>#REF!</v>
      </c>
      <c r="CR37" s="5" t="e">
        <f t="shared" si="60"/>
        <v>#REF!</v>
      </c>
      <c r="CS37" s="5" t="e">
        <f t="shared" si="60"/>
        <v>#REF!</v>
      </c>
      <c r="CT37" s="5" t="e">
        <f t="shared" si="60"/>
        <v>#REF!</v>
      </c>
      <c r="CU37" s="5" t="e">
        <f t="shared" si="60"/>
        <v>#REF!</v>
      </c>
      <c r="CV37" s="5" t="e">
        <f t="shared" si="60"/>
        <v>#REF!</v>
      </c>
      <c r="CW37" s="5" t="e">
        <f t="shared" si="60"/>
        <v>#REF!</v>
      </c>
      <c r="CX37" s="5" t="e">
        <f t="shared" si="60"/>
        <v>#REF!</v>
      </c>
      <c r="CY37" s="5" t="e">
        <f t="shared" si="60"/>
        <v>#REF!</v>
      </c>
      <c r="CZ37" s="5" t="e">
        <f t="shared" si="60"/>
        <v>#REF!</v>
      </c>
      <c r="DA37" s="5" t="e">
        <f t="shared" si="60"/>
        <v>#REF!</v>
      </c>
      <c r="DB37" s="5" t="e">
        <f t="shared" si="60"/>
        <v>#REF!</v>
      </c>
      <c r="DC37" s="5" t="e">
        <f t="shared" si="60"/>
        <v>#REF!</v>
      </c>
      <c r="DD37" s="5" t="e">
        <f t="shared" si="60"/>
        <v>#REF!</v>
      </c>
      <c r="DE37" s="5" t="e">
        <f t="shared" si="60"/>
        <v>#REF!</v>
      </c>
      <c r="DF37" s="5" t="e">
        <f t="shared" si="60"/>
        <v>#REF!</v>
      </c>
      <c r="DG37" s="5" t="e">
        <f t="shared" si="60"/>
        <v>#REF!</v>
      </c>
      <c r="DH37" s="5" t="e">
        <f t="shared" si="60"/>
        <v>#REF!</v>
      </c>
      <c r="DI37" s="5" t="e">
        <f t="shared" si="60"/>
        <v>#REF!</v>
      </c>
      <c r="DJ37" s="5" t="e">
        <f t="shared" si="60"/>
        <v>#REF!</v>
      </c>
      <c r="DK37" s="5" t="e">
        <f t="shared" si="60"/>
        <v>#REF!</v>
      </c>
      <c r="DL37" s="5" t="e">
        <f t="shared" si="60"/>
        <v>#REF!</v>
      </c>
      <c r="DM37" s="5" t="e">
        <f t="shared" si="60"/>
        <v>#REF!</v>
      </c>
      <c r="DN37" s="5" t="e">
        <f t="shared" si="60"/>
        <v>#REF!</v>
      </c>
      <c r="DO37" s="5" t="e">
        <f t="shared" si="60"/>
        <v>#REF!</v>
      </c>
      <c r="DP37" s="5" t="e">
        <f t="shared" si="60"/>
        <v>#REF!</v>
      </c>
      <c r="DQ37" s="5" t="e">
        <f t="shared" si="60"/>
        <v>#REF!</v>
      </c>
      <c r="DR37" s="5" t="e">
        <f t="shared" si="60"/>
        <v>#REF!</v>
      </c>
      <c r="DS37" s="5" t="e">
        <f t="shared" si="60"/>
        <v>#REF!</v>
      </c>
      <c r="DT37" s="5" t="e">
        <f t="shared" si="60"/>
        <v>#REF!</v>
      </c>
      <c r="DU37" s="5" t="e">
        <f t="shared" si="60"/>
        <v>#REF!</v>
      </c>
      <c r="DV37" s="5" t="e">
        <f t="shared" si="60"/>
        <v>#REF!</v>
      </c>
      <c r="DW37" s="5" t="e">
        <f t="shared" si="60"/>
        <v>#REF!</v>
      </c>
      <c r="DX37" s="5" t="e">
        <f t="shared" si="60"/>
        <v>#REF!</v>
      </c>
      <c r="DY37" s="5" t="e">
        <f t="shared" si="60"/>
        <v>#REF!</v>
      </c>
      <c r="DZ37" s="5" t="e">
        <f t="shared" si="60"/>
        <v>#REF!</v>
      </c>
      <c r="EA37" s="5" t="e">
        <f t="shared" si="60"/>
        <v>#REF!</v>
      </c>
      <c r="EB37" s="5" t="e">
        <f t="shared" si="60"/>
        <v>#REF!</v>
      </c>
      <c r="EC37" s="5" t="e">
        <f t="shared" si="60"/>
        <v>#REF!</v>
      </c>
      <c r="ED37" s="5" t="e">
        <f t="shared" si="60"/>
        <v>#REF!</v>
      </c>
      <c r="EE37" s="5" t="e">
        <f t="shared" si="60"/>
        <v>#REF!</v>
      </c>
      <c r="EF37" s="5" t="e">
        <f t="shared" si="60"/>
        <v>#REF!</v>
      </c>
      <c r="EG37" s="5" t="e">
        <f t="shared" si="60"/>
        <v>#REF!</v>
      </c>
      <c r="EH37" s="5" t="e">
        <f t="shared" si="60"/>
        <v>#REF!</v>
      </c>
      <c r="EI37" s="5" t="e">
        <f t="shared" si="60"/>
        <v>#REF!</v>
      </c>
      <c r="EJ37" s="5" t="e">
        <f t="shared" si="60"/>
        <v>#REF!</v>
      </c>
      <c r="EK37" s="5" t="e">
        <f t="shared" si="60"/>
        <v>#REF!</v>
      </c>
      <c r="EL37" s="5" t="e">
        <f t="shared" si="60"/>
        <v>#REF!</v>
      </c>
      <c r="EM37" s="5" t="e">
        <f t="shared" si="60"/>
        <v>#REF!</v>
      </c>
      <c r="EN37" s="5" t="e">
        <f t="shared" si="60"/>
        <v>#REF!</v>
      </c>
      <c r="EO37" s="5" t="e">
        <f t="shared" si="60"/>
        <v>#REF!</v>
      </c>
      <c r="EP37" s="5" t="e">
        <f t="shared" si="60"/>
        <v>#REF!</v>
      </c>
      <c r="EQ37" s="5" t="e">
        <f t="shared" si="60"/>
        <v>#REF!</v>
      </c>
      <c r="ER37" s="5" t="e">
        <f t="shared" si="60"/>
        <v>#REF!</v>
      </c>
      <c r="ES37" s="5" t="e">
        <f t="shared" si="60"/>
        <v>#REF!</v>
      </c>
      <c r="ET37" s="5" t="e">
        <f t="shared" si="60"/>
        <v>#REF!</v>
      </c>
      <c r="EU37" s="5" t="e">
        <f t="shared" si="60"/>
        <v>#REF!</v>
      </c>
      <c r="EV37" s="5" t="e">
        <f t="shared" si="60"/>
        <v>#REF!</v>
      </c>
      <c r="EW37" s="5" t="e">
        <f t="shared" si="60"/>
        <v>#REF!</v>
      </c>
      <c r="EX37" s="5" t="e">
        <f t="shared" si="60"/>
        <v>#REF!</v>
      </c>
      <c r="EY37" s="5" t="e">
        <f t="shared" si="60"/>
        <v>#REF!</v>
      </c>
      <c r="EZ37" s="5" t="e">
        <f t="shared" si="60"/>
        <v>#REF!</v>
      </c>
      <c r="FA37" s="5" t="e">
        <f t="shared" si="60"/>
        <v>#REF!</v>
      </c>
      <c r="FB37" s="5" t="e">
        <f t="shared" si="60"/>
        <v>#REF!</v>
      </c>
      <c r="FC37" s="5" t="e">
        <f t="shared" si="60"/>
        <v>#REF!</v>
      </c>
      <c r="FD37" s="5" t="e">
        <f t="shared" si="60"/>
        <v>#REF!</v>
      </c>
      <c r="FE37" s="5" t="e">
        <f t="shared" si="60"/>
        <v>#REF!</v>
      </c>
      <c r="FF37" s="5" t="e">
        <f t="shared" si="60"/>
        <v>#REF!</v>
      </c>
      <c r="FG37" s="5" t="e">
        <f t="shared" si="60"/>
        <v>#REF!</v>
      </c>
      <c r="FH37" s="5" t="e">
        <f t="shared" si="60"/>
        <v>#REF!</v>
      </c>
      <c r="FI37" s="5" t="e">
        <f t="shared" si="60"/>
        <v>#REF!</v>
      </c>
      <c r="FJ37" s="5" t="e">
        <f t="shared" si="60"/>
        <v>#REF!</v>
      </c>
      <c r="FK37" s="5" t="e">
        <f t="shared" si="60"/>
        <v>#REF!</v>
      </c>
      <c r="FL37" s="5" t="e">
        <f t="shared" si="60"/>
        <v>#REF!</v>
      </c>
      <c r="FM37" s="5" t="e">
        <f t="shared" si="60"/>
        <v>#REF!</v>
      </c>
      <c r="FN37" s="5" t="e">
        <f t="shared" si="60"/>
        <v>#REF!</v>
      </c>
      <c r="FO37" s="5" t="e">
        <f t="shared" si="60"/>
        <v>#REF!</v>
      </c>
      <c r="FP37" s="5" t="e">
        <f t="shared" si="60"/>
        <v>#REF!</v>
      </c>
      <c r="FQ37" s="5" t="e">
        <f t="shared" si="60"/>
        <v>#REF!</v>
      </c>
      <c r="FR37" s="5" t="e">
        <f t="shared" si="60"/>
        <v>#REF!</v>
      </c>
      <c r="FS37" s="5" t="e">
        <f t="shared" si="60"/>
        <v>#REF!</v>
      </c>
      <c r="FT37" s="5" t="e">
        <f t="shared" si="60"/>
        <v>#REF!</v>
      </c>
      <c r="FU37" s="5" t="e">
        <f t="shared" si="60"/>
        <v>#REF!</v>
      </c>
      <c r="FV37" s="5" t="e">
        <f t="shared" si="60"/>
        <v>#REF!</v>
      </c>
      <c r="FW37" s="5" t="e">
        <f t="shared" si="60"/>
        <v>#REF!</v>
      </c>
      <c r="FX37" s="5" t="e">
        <f t="shared" si="60"/>
        <v>#REF!</v>
      </c>
      <c r="FY37" s="5" t="e">
        <f t="shared" si="60"/>
        <v>#REF!</v>
      </c>
      <c r="FZ37" s="5" t="e">
        <f t="shared" si="60"/>
        <v>#REF!</v>
      </c>
      <c r="GA37" s="5" t="e">
        <f t="shared" si="60"/>
        <v>#REF!</v>
      </c>
      <c r="GB37" s="5" t="e">
        <f t="shared" si="60"/>
        <v>#REF!</v>
      </c>
      <c r="GC37" s="5" t="e">
        <f t="shared" si="60"/>
        <v>#REF!</v>
      </c>
      <c r="GD37" s="5" t="e">
        <f t="shared" si="60"/>
        <v>#REF!</v>
      </c>
      <c r="GE37" s="5" t="e">
        <f t="shared" si="60"/>
        <v>#REF!</v>
      </c>
      <c r="GF37" s="5" t="e">
        <f t="shared" si="60"/>
        <v>#REF!</v>
      </c>
      <c r="GG37" s="5" t="e">
        <f t="shared" si="60"/>
        <v>#REF!</v>
      </c>
      <c r="GH37" s="5" t="e">
        <f t="shared" si="60"/>
        <v>#REF!</v>
      </c>
      <c r="GI37" s="5" t="e">
        <f t="shared" si="60"/>
        <v>#REF!</v>
      </c>
      <c r="GJ37" s="5" t="e">
        <f t="shared" si="60"/>
        <v>#REF!</v>
      </c>
      <c r="GK37" s="5" t="e">
        <f t="shared" si="60"/>
        <v>#REF!</v>
      </c>
      <c r="GL37" s="5" t="e">
        <f t="shared" si="60"/>
        <v>#REF!</v>
      </c>
      <c r="GM37" s="5" t="e">
        <f t="shared" si="60"/>
        <v>#REF!</v>
      </c>
      <c r="GN37" s="5" t="e">
        <f t="shared" si="60"/>
        <v>#REF!</v>
      </c>
      <c r="GO37" s="5" t="e">
        <f t="shared" si="60"/>
        <v>#REF!</v>
      </c>
      <c r="GP37" s="5" t="e">
        <f t="shared" si="60"/>
        <v>#REF!</v>
      </c>
      <c r="GQ37" s="5" t="e">
        <f t="shared" si="60"/>
        <v>#REF!</v>
      </c>
      <c r="GR37" s="5" t="e">
        <f t="shared" si="60"/>
        <v>#REF!</v>
      </c>
      <c r="GS37" s="5" t="e">
        <f t="shared" si="60"/>
        <v>#REF!</v>
      </c>
      <c r="GT37" s="5" t="e">
        <f t="shared" si="60"/>
        <v>#REF!</v>
      </c>
      <c r="GU37" s="5" t="e">
        <f t="shared" si="60"/>
        <v>#REF!</v>
      </c>
      <c r="GV37" s="5" t="e">
        <f t="shared" si="60"/>
        <v>#REF!</v>
      </c>
      <c r="GW37" s="5" t="e">
        <f t="shared" si="60"/>
        <v>#REF!</v>
      </c>
      <c r="GX37" s="5" t="e">
        <f t="shared" si="60"/>
        <v>#REF!</v>
      </c>
      <c r="GY37" s="5" t="e">
        <f t="shared" si="60"/>
        <v>#REF!</v>
      </c>
      <c r="GZ37" s="5" t="e">
        <f t="shared" si="60"/>
        <v>#REF!</v>
      </c>
      <c r="HA37" s="5" t="e">
        <f t="shared" si="60"/>
        <v>#REF!</v>
      </c>
      <c r="HB37" s="5" t="e">
        <f t="shared" si="60"/>
        <v>#REF!</v>
      </c>
      <c r="HC37" s="5" t="e">
        <f t="shared" si="60"/>
        <v>#REF!</v>
      </c>
      <c r="HD37" s="5" t="e">
        <f t="shared" si="60"/>
        <v>#REF!</v>
      </c>
      <c r="HE37" s="5" t="e">
        <f t="shared" si="60"/>
        <v>#REF!</v>
      </c>
      <c r="HF37" s="5" t="e">
        <f t="shared" si="60"/>
        <v>#REF!</v>
      </c>
      <c r="HG37" s="5" t="str">
        <f t="shared" ref="HG37:HO37" si="61">IF(OR(ISBLANK(HG$6),COUNTIF(HG$1:HG$13,$B37)=0),"",IF(OR(AND(COUNTIF(HG$2:HG$6,$B37)=1,HG$7&gt;HG$8),AND(COUNTIF(HG$2:HG$6,$B37)=0,HG$7&lt;HG$8)),1,0))</f>
        <v/>
      </c>
      <c r="HH37" s="5" t="str">
        <f t="shared" si="61"/>
        <v/>
      </c>
      <c r="HI37" s="5" t="str">
        <f t="shared" si="61"/>
        <v/>
      </c>
      <c r="HJ37" s="5" t="str">
        <f t="shared" si="61"/>
        <v/>
      </c>
      <c r="HK37" s="5" t="str">
        <f t="shared" si="61"/>
        <v/>
      </c>
      <c r="HL37" s="5" t="str">
        <f t="shared" si="61"/>
        <v/>
      </c>
      <c r="HM37" s="5" t="str">
        <f t="shared" si="61"/>
        <v/>
      </c>
      <c r="HN37" s="5" t="str">
        <f t="shared" si="61"/>
        <v/>
      </c>
      <c r="HO37" s="5" t="str">
        <f t="shared" si="61"/>
        <v/>
      </c>
    </row>
    <row r="38" spans="1:223" ht="15.75" customHeight="1" x14ac:dyDescent="0.25">
      <c r="A38" s="23" t="e">
        <f t="shared" si="19"/>
        <v>#REF!</v>
      </c>
      <c r="B38" s="1" t="e">
        <f>IF(#REF!="","",#REF!)</f>
        <v>#REF!</v>
      </c>
      <c r="C38" s="1" t="e">
        <f t="shared" si="10"/>
        <v>#REF!</v>
      </c>
      <c r="D38" s="3" t="e">
        <f t="shared" si="11"/>
        <v>#REF!</v>
      </c>
      <c r="E38" s="4" t="e">
        <f t="shared" si="12"/>
        <v>#REF!</v>
      </c>
      <c r="F38" s="3" t="e">
        <f t="shared" si="13"/>
        <v>#REF!</v>
      </c>
      <c r="G38" s="4" t="e">
        <f t="shared" si="14"/>
        <v>#REF!</v>
      </c>
      <c r="H38" s="4" t="e">
        <f t="shared" si="15"/>
        <v>#REF!</v>
      </c>
      <c r="I38" s="4" t="e">
        <f t="shared" si="16"/>
        <v>#REF!</v>
      </c>
      <c r="O38" s="5" t="e">
        <f t="shared" ref="O38:HF38" si="62">IF(OR(ISBLANK(O$6),COUNTIF(O$1:O$13,$B38)=0,$B38=0,$B38=""),"",IF(COUNTIF(O$2:O$6,$B38)=1,O$7,O$8))</f>
        <v>#REF!</v>
      </c>
      <c r="P38" s="5" t="e">
        <f t="shared" si="62"/>
        <v>#REF!</v>
      </c>
      <c r="Q38" s="5" t="e">
        <f t="shared" si="62"/>
        <v>#REF!</v>
      </c>
      <c r="R38" s="5" t="e">
        <f t="shared" si="62"/>
        <v>#REF!</v>
      </c>
      <c r="S38" s="5" t="e">
        <f t="shared" si="62"/>
        <v>#REF!</v>
      </c>
      <c r="T38" s="5" t="e">
        <f t="shared" si="62"/>
        <v>#REF!</v>
      </c>
      <c r="U38" s="5" t="e">
        <f t="shared" si="62"/>
        <v>#REF!</v>
      </c>
      <c r="V38" s="5" t="e">
        <f t="shared" si="62"/>
        <v>#REF!</v>
      </c>
      <c r="W38" s="5" t="e">
        <f t="shared" si="62"/>
        <v>#REF!</v>
      </c>
      <c r="X38" s="5" t="e">
        <f t="shared" si="62"/>
        <v>#REF!</v>
      </c>
      <c r="Y38" s="5" t="e">
        <f t="shared" si="62"/>
        <v>#REF!</v>
      </c>
      <c r="Z38" s="5" t="e">
        <f t="shared" si="62"/>
        <v>#REF!</v>
      </c>
      <c r="AA38" s="5" t="e">
        <f t="shared" si="62"/>
        <v>#REF!</v>
      </c>
      <c r="AB38" s="5" t="e">
        <f t="shared" si="62"/>
        <v>#REF!</v>
      </c>
      <c r="AC38" s="5" t="e">
        <f t="shared" si="62"/>
        <v>#REF!</v>
      </c>
      <c r="AD38" s="5" t="e">
        <f t="shared" si="62"/>
        <v>#REF!</v>
      </c>
      <c r="AE38" s="5" t="e">
        <f t="shared" si="62"/>
        <v>#REF!</v>
      </c>
      <c r="AF38" s="5" t="e">
        <f t="shared" si="62"/>
        <v>#REF!</v>
      </c>
      <c r="AG38" s="5" t="e">
        <f t="shared" si="62"/>
        <v>#REF!</v>
      </c>
      <c r="AH38" s="5" t="e">
        <f t="shared" si="62"/>
        <v>#REF!</v>
      </c>
      <c r="AI38" s="5" t="e">
        <f t="shared" si="62"/>
        <v>#REF!</v>
      </c>
      <c r="AJ38" s="5" t="e">
        <f t="shared" si="62"/>
        <v>#REF!</v>
      </c>
      <c r="AK38" s="5" t="e">
        <f t="shared" si="62"/>
        <v>#REF!</v>
      </c>
      <c r="AL38" s="5" t="e">
        <f t="shared" si="62"/>
        <v>#REF!</v>
      </c>
      <c r="AM38" s="5" t="e">
        <f t="shared" si="62"/>
        <v>#REF!</v>
      </c>
      <c r="AN38" s="5" t="e">
        <f t="shared" si="62"/>
        <v>#REF!</v>
      </c>
      <c r="AO38" s="5" t="e">
        <f t="shared" si="62"/>
        <v>#REF!</v>
      </c>
      <c r="AP38" s="5" t="e">
        <f t="shared" si="62"/>
        <v>#REF!</v>
      </c>
      <c r="AQ38" s="5" t="e">
        <f t="shared" si="62"/>
        <v>#REF!</v>
      </c>
      <c r="AR38" s="5" t="e">
        <f t="shared" si="62"/>
        <v>#REF!</v>
      </c>
      <c r="AS38" s="5" t="e">
        <f t="shared" si="62"/>
        <v>#REF!</v>
      </c>
      <c r="AT38" s="5" t="e">
        <f t="shared" si="62"/>
        <v>#REF!</v>
      </c>
      <c r="AU38" s="5" t="e">
        <f t="shared" si="62"/>
        <v>#REF!</v>
      </c>
      <c r="AV38" s="5" t="e">
        <f t="shared" si="62"/>
        <v>#REF!</v>
      </c>
      <c r="AW38" s="5" t="e">
        <f t="shared" si="62"/>
        <v>#REF!</v>
      </c>
      <c r="AX38" s="5" t="e">
        <f t="shared" si="62"/>
        <v>#REF!</v>
      </c>
      <c r="AY38" s="5" t="e">
        <f t="shared" si="62"/>
        <v>#REF!</v>
      </c>
      <c r="AZ38" s="5" t="e">
        <f t="shared" si="62"/>
        <v>#REF!</v>
      </c>
      <c r="BA38" s="5" t="e">
        <f t="shared" si="62"/>
        <v>#REF!</v>
      </c>
      <c r="BB38" s="5" t="e">
        <f t="shared" si="62"/>
        <v>#REF!</v>
      </c>
      <c r="BC38" s="5" t="e">
        <f t="shared" si="62"/>
        <v>#REF!</v>
      </c>
      <c r="BD38" s="5" t="e">
        <f t="shared" si="62"/>
        <v>#REF!</v>
      </c>
      <c r="BE38" s="5" t="e">
        <f t="shared" si="62"/>
        <v>#REF!</v>
      </c>
      <c r="BF38" s="5" t="e">
        <f t="shared" si="62"/>
        <v>#REF!</v>
      </c>
      <c r="BG38" s="5" t="e">
        <f t="shared" si="62"/>
        <v>#REF!</v>
      </c>
      <c r="BH38" s="5" t="e">
        <f t="shared" si="62"/>
        <v>#REF!</v>
      </c>
      <c r="BI38" s="5" t="e">
        <f t="shared" si="62"/>
        <v>#REF!</v>
      </c>
      <c r="BJ38" s="5" t="e">
        <f t="shared" si="62"/>
        <v>#REF!</v>
      </c>
      <c r="BK38" s="5" t="e">
        <f t="shared" si="62"/>
        <v>#REF!</v>
      </c>
      <c r="BL38" s="5" t="e">
        <f t="shared" si="62"/>
        <v>#REF!</v>
      </c>
      <c r="BM38" s="5" t="e">
        <f t="shared" si="62"/>
        <v>#REF!</v>
      </c>
      <c r="BN38" s="5" t="e">
        <f t="shared" si="62"/>
        <v>#REF!</v>
      </c>
      <c r="BO38" s="5" t="e">
        <f t="shared" si="62"/>
        <v>#REF!</v>
      </c>
      <c r="BP38" s="5" t="e">
        <f t="shared" si="62"/>
        <v>#REF!</v>
      </c>
      <c r="BQ38" s="5" t="e">
        <f t="shared" si="62"/>
        <v>#REF!</v>
      </c>
      <c r="BR38" s="5" t="e">
        <f t="shared" si="62"/>
        <v>#REF!</v>
      </c>
      <c r="BS38" s="5" t="e">
        <f t="shared" si="62"/>
        <v>#REF!</v>
      </c>
      <c r="BT38" s="5" t="e">
        <f t="shared" si="62"/>
        <v>#REF!</v>
      </c>
      <c r="BU38" s="5" t="e">
        <f t="shared" si="62"/>
        <v>#REF!</v>
      </c>
      <c r="BV38" s="5" t="e">
        <f t="shared" si="62"/>
        <v>#REF!</v>
      </c>
      <c r="BW38" s="5" t="e">
        <f t="shared" si="62"/>
        <v>#REF!</v>
      </c>
      <c r="BX38" s="5" t="e">
        <f t="shared" si="62"/>
        <v>#REF!</v>
      </c>
      <c r="BY38" s="5" t="e">
        <f t="shared" si="62"/>
        <v>#REF!</v>
      </c>
      <c r="BZ38" s="5" t="e">
        <f t="shared" si="62"/>
        <v>#REF!</v>
      </c>
      <c r="CA38" s="5" t="e">
        <f t="shared" si="62"/>
        <v>#REF!</v>
      </c>
      <c r="CB38" s="5" t="e">
        <f t="shared" si="62"/>
        <v>#REF!</v>
      </c>
      <c r="CC38" s="5" t="e">
        <f t="shared" si="62"/>
        <v>#REF!</v>
      </c>
      <c r="CD38" s="5" t="e">
        <f t="shared" si="62"/>
        <v>#REF!</v>
      </c>
      <c r="CE38" s="5" t="e">
        <f t="shared" si="62"/>
        <v>#REF!</v>
      </c>
      <c r="CF38" s="5" t="e">
        <f t="shared" si="62"/>
        <v>#REF!</v>
      </c>
      <c r="CG38" s="5" t="e">
        <f t="shared" si="62"/>
        <v>#REF!</v>
      </c>
      <c r="CH38" s="5" t="e">
        <f t="shared" si="62"/>
        <v>#REF!</v>
      </c>
      <c r="CI38" s="5" t="e">
        <f t="shared" si="62"/>
        <v>#REF!</v>
      </c>
      <c r="CJ38" s="5" t="e">
        <f t="shared" si="62"/>
        <v>#REF!</v>
      </c>
      <c r="CK38" s="5" t="e">
        <f t="shared" si="62"/>
        <v>#REF!</v>
      </c>
      <c r="CL38" s="5" t="e">
        <f t="shared" si="62"/>
        <v>#REF!</v>
      </c>
      <c r="CM38" s="5" t="e">
        <f t="shared" si="62"/>
        <v>#REF!</v>
      </c>
      <c r="CN38" s="5" t="e">
        <f t="shared" si="62"/>
        <v>#REF!</v>
      </c>
      <c r="CO38" s="5" t="e">
        <f t="shared" si="62"/>
        <v>#REF!</v>
      </c>
      <c r="CP38" s="5" t="e">
        <f t="shared" si="62"/>
        <v>#REF!</v>
      </c>
      <c r="CQ38" s="5" t="e">
        <f t="shared" si="62"/>
        <v>#REF!</v>
      </c>
      <c r="CR38" s="5" t="e">
        <f t="shared" si="62"/>
        <v>#REF!</v>
      </c>
      <c r="CS38" s="5" t="e">
        <f t="shared" si="62"/>
        <v>#REF!</v>
      </c>
      <c r="CT38" s="5" t="e">
        <f t="shared" si="62"/>
        <v>#REF!</v>
      </c>
      <c r="CU38" s="5" t="e">
        <f t="shared" si="62"/>
        <v>#REF!</v>
      </c>
      <c r="CV38" s="5" t="e">
        <f t="shared" si="62"/>
        <v>#REF!</v>
      </c>
      <c r="CW38" s="5" t="e">
        <f t="shared" si="62"/>
        <v>#REF!</v>
      </c>
      <c r="CX38" s="5" t="e">
        <f t="shared" si="62"/>
        <v>#REF!</v>
      </c>
      <c r="CY38" s="5" t="e">
        <f t="shared" si="62"/>
        <v>#REF!</v>
      </c>
      <c r="CZ38" s="5" t="e">
        <f t="shared" si="62"/>
        <v>#REF!</v>
      </c>
      <c r="DA38" s="5" t="e">
        <f t="shared" si="62"/>
        <v>#REF!</v>
      </c>
      <c r="DB38" s="5" t="e">
        <f t="shared" si="62"/>
        <v>#REF!</v>
      </c>
      <c r="DC38" s="5" t="e">
        <f t="shared" si="62"/>
        <v>#REF!</v>
      </c>
      <c r="DD38" s="5" t="e">
        <f t="shared" si="62"/>
        <v>#REF!</v>
      </c>
      <c r="DE38" s="5" t="e">
        <f t="shared" si="62"/>
        <v>#REF!</v>
      </c>
      <c r="DF38" s="5" t="e">
        <f t="shared" si="62"/>
        <v>#REF!</v>
      </c>
      <c r="DG38" s="5" t="e">
        <f t="shared" si="62"/>
        <v>#REF!</v>
      </c>
      <c r="DH38" s="5" t="e">
        <f t="shared" si="62"/>
        <v>#REF!</v>
      </c>
      <c r="DI38" s="5" t="e">
        <f t="shared" si="62"/>
        <v>#REF!</v>
      </c>
      <c r="DJ38" s="5" t="e">
        <f t="shared" si="62"/>
        <v>#REF!</v>
      </c>
      <c r="DK38" s="5" t="e">
        <f t="shared" si="62"/>
        <v>#REF!</v>
      </c>
      <c r="DL38" s="5" t="e">
        <f t="shared" si="62"/>
        <v>#REF!</v>
      </c>
      <c r="DM38" s="5" t="e">
        <f t="shared" si="62"/>
        <v>#REF!</v>
      </c>
      <c r="DN38" s="5" t="e">
        <f t="shared" si="62"/>
        <v>#REF!</v>
      </c>
      <c r="DO38" s="5" t="e">
        <f t="shared" si="62"/>
        <v>#REF!</v>
      </c>
      <c r="DP38" s="5" t="e">
        <f t="shared" si="62"/>
        <v>#REF!</v>
      </c>
      <c r="DQ38" s="5" t="e">
        <f t="shared" si="62"/>
        <v>#REF!</v>
      </c>
      <c r="DR38" s="5" t="e">
        <f t="shared" si="62"/>
        <v>#REF!</v>
      </c>
      <c r="DS38" s="5" t="e">
        <f t="shared" si="62"/>
        <v>#REF!</v>
      </c>
      <c r="DT38" s="5" t="e">
        <f t="shared" si="62"/>
        <v>#REF!</v>
      </c>
      <c r="DU38" s="5" t="e">
        <f t="shared" si="62"/>
        <v>#REF!</v>
      </c>
      <c r="DV38" s="5" t="e">
        <f t="shared" si="62"/>
        <v>#REF!</v>
      </c>
      <c r="DW38" s="5" t="e">
        <f t="shared" si="62"/>
        <v>#REF!</v>
      </c>
      <c r="DX38" s="5" t="e">
        <f t="shared" si="62"/>
        <v>#REF!</v>
      </c>
      <c r="DY38" s="5" t="e">
        <f t="shared" si="62"/>
        <v>#REF!</v>
      </c>
      <c r="DZ38" s="5" t="e">
        <f t="shared" si="62"/>
        <v>#REF!</v>
      </c>
      <c r="EA38" s="5" t="e">
        <f t="shared" si="62"/>
        <v>#REF!</v>
      </c>
      <c r="EB38" s="5" t="e">
        <f t="shared" si="62"/>
        <v>#REF!</v>
      </c>
      <c r="EC38" s="5" t="e">
        <f t="shared" si="62"/>
        <v>#REF!</v>
      </c>
      <c r="ED38" s="5" t="e">
        <f t="shared" si="62"/>
        <v>#REF!</v>
      </c>
      <c r="EE38" s="5" t="e">
        <f t="shared" si="62"/>
        <v>#REF!</v>
      </c>
      <c r="EF38" s="5" t="e">
        <f t="shared" si="62"/>
        <v>#REF!</v>
      </c>
      <c r="EG38" s="5" t="e">
        <f t="shared" si="62"/>
        <v>#REF!</v>
      </c>
      <c r="EH38" s="5" t="e">
        <f t="shared" si="62"/>
        <v>#REF!</v>
      </c>
      <c r="EI38" s="5" t="e">
        <f t="shared" si="62"/>
        <v>#REF!</v>
      </c>
      <c r="EJ38" s="5" t="e">
        <f t="shared" si="62"/>
        <v>#REF!</v>
      </c>
      <c r="EK38" s="5" t="e">
        <f t="shared" si="62"/>
        <v>#REF!</v>
      </c>
      <c r="EL38" s="5" t="e">
        <f t="shared" si="62"/>
        <v>#REF!</v>
      </c>
      <c r="EM38" s="5" t="e">
        <f t="shared" si="62"/>
        <v>#REF!</v>
      </c>
      <c r="EN38" s="5" t="e">
        <f t="shared" si="62"/>
        <v>#REF!</v>
      </c>
      <c r="EO38" s="5" t="e">
        <f t="shared" si="62"/>
        <v>#REF!</v>
      </c>
      <c r="EP38" s="5" t="e">
        <f t="shared" si="62"/>
        <v>#REF!</v>
      </c>
      <c r="EQ38" s="5" t="e">
        <f t="shared" si="62"/>
        <v>#REF!</v>
      </c>
      <c r="ER38" s="5" t="e">
        <f t="shared" si="62"/>
        <v>#REF!</v>
      </c>
      <c r="ES38" s="5" t="e">
        <f t="shared" si="62"/>
        <v>#REF!</v>
      </c>
      <c r="ET38" s="5" t="e">
        <f t="shared" si="62"/>
        <v>#REF!</v>
      </c>
      <c r="EU38" s="5" t="e">
        <f t="shared" si="62"/>
        <v>#REF!</v>
      </c>
      <c r="EV38" s="5" t="e">
        <f t="shared" si="62"/>
        <v>#REF!</v>
      </c>
      <c r="EW38" s="5" t="e">
        <f t="shared" si="62"/>
        <v>#REF!</v>
      </c>
      <c r="EX38" s="5" t="e">
        <f t="shared" si="62"/>
        <v>#REF!</v>
      </c>
      <c r="EY38" s="5" t="e">
        <f t="shared" si="62"/>
        <v>#REF!</v>
      </c>
      <c r="EZ38" s="5" t="e">
        <f t="shared" si="62"/>
        <v>#REF!</v>
      </c>
      <c r="FA38" s="5" t="e">
        <f t="shared" si="62"/>
        <v>#REF!</v>
      </c>
      <c r="FB38" s="5" t="e">
        <f t="shared" si="62"/>
        <v>#REF!</v>
      </c>
      <c r="FC38" s="5" t="e">
        <f t="shared" si="62"/>
        <v>#REF!</v>
      </c>
      <c r="FD38" s="5" t="e">
        <f t="shared" si="62"/>
        <v>#REF!</v>
      </c>
      <c r="FE38" s="5" t="e">
        <f t="shared" si="62"/>
        <v>#REF!</v>
      </c>
      <c r="FF38" s="5" t="e">
        <f t="shared" si="62"/>
        <v>#REF!</v>
      </c>
      <c r="FG38" s="5" t="e">
        <f t="shared" si="62"/>
        <v>#REF!</v>
      </c>
      <c r="FH38" s="5" t="e">
        <f t="shared" si="62"/>
        <v>#REF!</v>
      </c>
      <c r="FI38" s="5" t="e">
        <f t="shared" si="62"/>
        <v>#REF!</v>
      </c>
      <c r="FJ38" s="5" t="e">
        <f t="shared" si="62"/>
        <v>#REF!</v>
      </c>
      <c r="FK38" s="5" t="e">
        <f t="shared" si="62"/>
        <v>#REF!</v>
      </c>
      <c r="FL38" s="5" t="e">
        <f t="shared" si="62"/>
        <v>#REF!</v>
      </c>
      <c r="FM38" s="5" t="e">
        <f t="shared" si="62"/>
        <v>#REF!</v>
      </c>
      <c r="FN38" s="5" t="e">
        <f t="shared" si="62"/>
        <v>#REF!</v>
      </c>
      <c r="FO38" s="5" t="e">
        <f t="shared" si="62"/>
        <v>#REF!</v>
      </c>
      <c r="FP38" s="5" t="e">
        <f t="shared" si="62"/>
        <v>#REF!</v>
      </c>
      <c r="FQ38" s="5" t="e">
        <f t="shared" si="62"/>
        <v>#REF!</v>
      </c>
      <c r="FR38" s="5" t="e">
        <f t="shared" si="62"/>
        <v>#REF!</v>
      </c>
      <c r="FS38" s="5" t="e">
        <f t="shared" si="62"/>
        <v>#REF!</v>
      </c>
      <c r="FT38" s="5" t="e">
        <f t="shared" si="62"/>
        <v>#REF!</v>
      </c>
      <c r="FU38" s="5" t="e">
        <f t="shared" si="62"/>
        <v>#REF!</v>
      </c>
      <c r="FV38" s="5" t="e">
        <f t="shared" si="62"/>
        <v>#REF!</v>
      </c>
      <c r="FW38" s="5" t="e">
        <f t="shared" si="62"/>
        <v>#REF!</v>
      </c>
      <c r="FX38" s="5" t="e">
        <f t="shared" si="62"/>
        <v>#REF!</v>
      </c>
      <c r="FY38" s="5" t="e">
        <f t="shared" si="62"/>
        <v>#REF!</v>
      </c>
      <c r="FZ38" s="5" t="e">
        <f t="shared" si="62"/>
        <v>#REF!</v>
      </c>
      <c r="GA38" s="5" t="e">
        <f t="shared" si="62"/>
        <v>#REF!</v>
      </c>
      <c r="GB38" s="5" t="e">
        <f t="shared" si="62"/>
        <v>#REF!</v>
      </c>
      <c r="GC38" s="5" t="e">
        <f t="shared" si="62"/>
        <v>#REF!</v>
      </c>
      <c r="GD38" s="5" t="e">
        <f t="shared" si="62"/>
        <v>#REF!</v>
      </c>
      <c r="GE38" s="5" t="e">
        <f t="shared" si="62"/>
        <v>#REF!</v>
      </c>
      <c r="GF38" s="5" t="e">
        <f t="shared" si="62"/>
        <v>#REF!</v>
      </c>
      <c r="GG38" s="5" t="e">
        <f t="shared" si="62"/>
        <v>#REF!</v>
      </c>
      <c r="GH38" s="5" t="e">
        <f t="shared" si="62"/>
        <v>#REF!</v>
      </c>
      <c r="GI38" s="5" t="e">
        <f t="shared" si="62"/>
        <v>#REF!</v>
      </c>
      <c r="GJ38" s="5" t="e">
        <f t="shared" si="62"/>
        <v>#REF!</v>
      </c>
      <c r="GK38" s="5" t="e">
        <f t="shared" si="62"/>
        <v>#REF!</v>
      </c>
      <c r="GL38" s="5" t="e">
        <f t="shared" si="62"/>
        <v>#REF!</v>
      </c>
      <c r="GM38" s="5" t="e">
        <f t="shared" si="62"/>
        <v>#REF!</v>
      </c>
      <c r="GN38" s="5" t="e">
        <f t="shared" si="62"/>
        <v>#REF!</v>
      </c>
      <c r="GO38" s="5" t="e">
        <f t="shared" si="62"/>
        <v>#REF!</v>
      </c>
      <c r="GP38" s="5" t="e">
        <f t="shared" si="62"/>
        <v>#REF!</v>
      </c>
      <c r="GQ38" s="5" t="e">
        <f t="shared" si="62"/>
        <v>#REF!</v>
      </c>
      <c r="GR38" s="5" t="e">
        <f t="shared" si="62"/>
        <v>#REF!</v>
      </c>
      <c r="GS38" s="5" t="e">
        <f t="shared" si="62"/>
        <v>#REF!</v>
      </c>
      <c r="GT38" s="5" t="e">
        <f t="shared" si="62"/>
        <v>#REF!</v>
      </c>
      <c r="GU38" s="5" t="e">
        <f t="shared" si="62"/>
        <v>#REF!</v>
      </c>
      <c r="GV38" s="5" t="e">
        <f t="shared" si="62"/>
        <v>#REF!</v>
      </c>
      <c r="GW38" s="5" t="e">
        <f t="shared" si="62"/>
        <v>#REF!</v>
      </c>
      <c r="GX38" s="5" t="e">
        <f t="shared" si="62"/>
        <v>#REF!</v>
      </c>
      <c r="GY38" s="5" t="e">
        <f t="shared" si="62"/>
        <v>#REF!</v>
      </c>
      <c r="GZ38" s="5" t="e">
        <f t="shared" si="62"/>
        <v>#REF!</v>
      </c>
      <c r="HA38" s="5" t="e">
        <f t="shared" si="62"/>
        <v>#REF!</v>
      </c>
      <c r="HB38" s="5" t="e">
        <f t="shared" si="62"/>
        <v>#REF!</v>
      </c>
      <c r="HC38" s="5" t="e">
        <f t="shared" si="62"/>
        <v>#REF!</v>
      </c>
      <c r="HD38" s="5" t="e">
        <f t="shared" si="62"/>
        <v>#REF!</v>
      </c>
      <c r="HE38" s="5" t="e">
        <f t="shared" si="62"/>
        <v>#REF!</v>
      </c>
      <c r="HF38" s="5" t="e">
        <f t="shared" si="62"/>
        <v>#REF!</v>
      </c>
      <c r="HG38" s="5" t="str">
        <f t="shared" ref="HG38:HO38" si="63">IF(OR(ISBLANK(HG$6),COUNTIF(HG$1:HG$13,$B38)=0),"",IF(OR(AND(COUNTIF(HG$2:HG$6,$B38)=1,HG$7&gt;HG$8),AND(COUNTIF(HG$2:HG$6,$B38)=0,HG$7&lt;HG$8)),1,0))</f>
        <v/>
      </c>
      <c r="HH38" s="5" t="str">
        <f t="shared" si="63"/>
        <v/>
      </c>
      <c r="HI38" s="5" t="str">
        <f t="shared" si="63"/>
        <v/>
      </c>
      <c r="HJ38" s="5" t="str">
        <f t="shared" si="63"/>
        <v/>
      </c>
      <c r="HK38" s="5" t="str">
        <f t="shared" si="63"/>
        <v/>
      </c>
      <c r="HL38" s="5" t="str">
        <f t="shared" si="63"/>
        <v/>
      </c>
      <c r="HM38" s="5" t="str">
        <f t="shared" si="63"/>
        <v/>
      </c>
      <c r="HN38" s="5" t="str">
        <f t="shared" si="63"/>
        <v/>
      </c>
      <c r="HO38" s="5" t="str">
        <f t="shared" si="63"/>
        <v/>
      </c>
    </row>
    <row r="39" spans="1:223" ht="15.75" customHeight="1" x14ac:dyDescent="0.25">
      <c r="A39" s="23" t="e">
        <f t="shared" si="19"/>
        <v>#REF!</v>
      </c>
      <c r="B39" s="1" t="e">
        <f>IF(#REF!="","",#REF!)</f>
        <v>#REF!</v>
      </c>
      <c r="C39" s="1" t="e">
        <f t="shared" si="10"/>
        <v>#REF!</v>
      </c>
      <c r="D39" s="3" t="e">
        <f t="shared" si="11"/>
        <v>#REF!</v>
      </c>
      <c r="E39" s="4" t="e">
        <f t="shared" si="12"/>
        <v>#REF!</v>
      </c>
      <c r="F39" s="3" t="e">
        <f t="shared" si="13"/>
        <v>#REF!</v>
      </c>
      <c r="G39" s="4" t="e">
        <f t="shared" si="14"/>
        <v>#REF!</v>
      </c>
      <c r="H39" s="4" t="e">
        <f t="shared" si="15"/>
        <v>#REF!</v>
      </c>
      <c r="I39" s="4" t="e">
        <f t="shared" si="16"/>
        <v>#REF!</v>
      </c>
      <c r="O39" s="5" t="e">
        <f t="shared" ref="O39:HF39" si="64">IF(OR(ISBLANK(O$6),COUNTIF(O$1:O$13,$B39)=0,$B39=0,$B39=""),"",IF(COUNTIF(O$2:O$6,$B39)=1,O$7,O$8))</f>
        <v>#REF!</v>
      </c>
      <c r="P39" s="5" t="e">
        <f t="shared" si="64"/>
        <v>#REF!</v>
      </c>
      <c r="Q39" s="5" t="e">
        <f t="shared" si="64"/>
        <v>#REF!</v>
      </c>
      <c r="R39" s="5" t="e">
        <f t="shared" si="64"/>
        <v>#REF!</v>
      </c>
      <c r="S39" s="5" t="e">
        <f t="shared" si="64"/>
        <v>#REF!</v>
      </c>
      <c r="T39" s="5" t="e">
        <f t="shared" si="64"/>
        <v>#REF!</v>
      </c>
      <c r="U39" s="5" t="e">
        <f t="shared" si="64"/>
        <v>#REF!</v>
      </c>
      <c r="V39" s="5" t="e">
        <f t="shared" si="64"/>
        <v>#REF!</v>
      </c>
      <c r="W39" s="5" t="e">
        <f t="shared" si="64"/>
        <v>#REF!</v>
      </c>
      <c r="X39" s="5" t="e">
        <f t="shared" si="64"/>
        <v>#REF!</v>
      </c>
      <c r="Y39" s="5" t="e">
        <f t="shared" si="64"/>
        <v>#REF!</v>
      </c>
      <c r="Z39" s="5" t="e">
        <f t="shared" si="64"/>
        <v>#REF!</v>
      </c>
      <c r="AA39" s="5" t="e">
        <f t="shared" si="64"/>
        <v>#REF!</v>
      </c>
      <c r="AB39" s="5" t="e">
        <f t="shared" si="64"/>
        <v>#REF!</v>
      </c>
      <c r="AC39" s="5" t="e">
        <f t="shared" si="64"/>
        <v>#REF!</v>
      </c>
      <c r="AD39" s="5" t="e">
        <f t="shared" si="64"/>
        <v>#REF!</v>
      </c>
      <c r="AE39" s="5" t="e">
        <f t="shared" si="64"/>
        <v>#REF!</v>
      </c>
      <c r="AF39" s="5" t="e">
        <f t="shared" si="64"/>
        <v>#REF!</v>
      </c>
      <c r="AG39" s="5" t="e">
        <f t="shared" si="64"/>
        <v>#REF!</v>
      </c>
      <c r="AH39" s="5" t="e">
        <f t="shared" si="64"/>
        <v>#REF!</v>
      </c>
      <c r="AI39" s="5" t="e">
        <f t="shared" si="64"/>
        <v>#REF!</v>
      </c>
      <c r="AJ39" s="5" t="e">
        <f t="shared" si="64"/>
        <v>#REF!</v>
      </c>
      <c r="AK39" s="5" t="e">
        <f t="shared" si="64"/>
        <v>#REF!</v>
      </c>
      <c r="AL39" s="5" t="e">
        <f t="shared" si="64"/>
        <v>#REF!</v>
      </c>
      <c r="AM39" s="5" t="e">
        <f t="shared" si="64"/>
        <v>#REF!</v>
      </c>
      <c r="AN39" s="5" t="e">
        <f t="shared" si="64"/>
        <v>#REF!</v>
      </c>
      <c r="AO39" s="5" t="e">
        <f t="shared" si="64"/>
        <v>#REF!</v>
      </c>
      <c r="AP39" s="5" t="e">
        <f t="shared" si="64"/>
        <v>#REF!</v>
      </c>
      <c r="AQ39" s="5" t="e">
        <f t="shared" si="64"/>
        <v>#REF!</v>
      </c>
      <c r="AR39" s="5" t="e">
        <f t="shared" si="64"/>
        <v>#REF!</v>
      </c>
      <c r="AS39" s="5" t="e">
        <f t="shared" si="64"/>
        <v>#REF!</v>
      </c>
      <c r="AT39" s="5" t="e">
        <f t="shared" si="64"/>
        <v>#REF!</v>
      </c>
      <c r="AU39" s="5" t="e">
        <f t="shared" si="64"/>
        <v>#REF!</v>
      </c>
      <c r="AV39" s="5" t="e">
        <f t="shared" si="64"/>
        <v>#REF!</v>
      </c>
      <c r="AW39" s="5" t="e">
        <f t="shared" si="64"/>
        <v>#REF!</v>
      </c>
      <c r="AX39" s="5" t="e">
        <f t="shared" si="64"/>
        <v>#REF!</v>
      </c>
      <c r="AY39" s="5" t="e">
        <f t="shared" si="64"/>
        <v>#REF!</v>
      </c>
      <c r="AZ39" s="5" t="e">
        <f t="shared" si="64"/>
        <v>#REF!</v>
      </c>
      <c r="BA39" s="5" t="e">
        <f t="shared" si="64"/>
        <v>#REF!</v>
      </c>
      <c r="BB39" s="5" t="e">
        <f t="shared" si="64"/>
        <v>#REF!</v>
      </c>
      <c r="BC39" s="5" t="e">
        <f t="shared" si="64"/>
        <v>#REF!</v>
      </c>
      <c r="BD39" s="5" t="e">
        <f t="shared" si="64"/>
        <v>#REF!</v>
      </c>
      <c r="BE39" s="5" t="e">
        <f t="shared" si="64"/>
        <v>#REF!</v>
      </c>
      <c r="BF39" s="5" t="e">
        <f t="shared" si="64"/>
        <v>#REF!</v>
      </c>
      <c r="BG39" s="5" t="e">
        <f t="shared" si="64"/>
        <v>#REF!</v>
      </c>
      <c r="BH39" s="5" t="e">
        <f t="shared" si="64"/>
        <v>#REF!</v>
      </c>
      <c r="BI39" s="5" t="e">
        <f t="shared" si="64"/>
        <v>#REF!</v>
      </c>
      <c r="BJ39" s="5" t="e">
        <f t="shared" si="64"/>
        <v>#REF!</v>
      </c>
      <c r="BK39" s="5" t="e">
        <f t="shared" si="64"/>
        <v>#REF!</v>
      </c>
      <c r="BL39" s="5" t="e">
        <f t="shared" si="64"/>
        <v>#REF!</v>
      </c>
      <c r="BM39" s="5" t="e">
        <f t="shared" si="64"/>
        <v>#REF!</v>
      </c>
      <c r="BN39" s="5" t="e">
        <f t="shared" si="64"/>
        <v>#REF!</v>
      </c>
      <c r="BO39" s="5" t="e">
        <f t="shared" si="64"/>
        <v>#REF!</v>
      </c>
      <c r="BP39" s="5" t="e">
        <f t="shared" si="64"/>
        <v>#REF!</v>
      </c>
      <c r="BQ39" s="5" t="e">
        <f t="shared" si="64"/>
        <v>#REF!</v>
      </c>
      <c r="BR39" s="5" t="e">
        <f t="shared" si="64"/>
        <v>#REF!</v>
      </c>
      <c r="BS39" s="5" t="e">
        <f t="shared" si="64"/>
        <v>#REF!</v>
      </c>
      <c r="BT39" s="5" t="e">
        <f t="shared" si="64"/>
        <v>#REF!</v>
      </c>
      <c r="BU39" s="5" t="e">
        <f t="shared" si="64"/>
        <v>#REF!</v>
      </c>
      <c r="BV39" s="5" t="e">
        <f t="shared" si="64"/>
        <v>#REF!</v>
      </c>
      <c r="BW39" s="5" t="e">
        <f t="shared" si="64"/>
        <v>#REF!</v>
      </c>
      <c r="BX39" s="5" t="e">
        <f t="shared" si="64"/>
        <v>#REF!</v>
      </c>
      <c r="BY39" s="5" t="e">
        <f t="shared" si="64"/>
        <v>#REF!</v>
      </c>
      <c r="BZ39" s="5" t="e">
        <f t="shared" si="64"/>
        <v>#REF!</v>
      </c>
      <c r="CA39" s="5" t="e">
        <f t="shared" si="64"/>
        <v>#REF!</v>
      </c>
      <c r="CB39" s="5" t="e">
        <f t="shared" si="64"/>
        <v>#REF!</v>
      </c>
      <c r="CC39" s="5" t="e">
        <f t="shared" si="64"/>
        <v>#REF!</v>
      </c>
      <c r="CD39" s="5" t="e">
        <f t="shared" si="64"/>
        <v>#REF!</v>
      </c>
      <c r="CE39" s="5" t="e">
        <f t="shared" si="64"/>
        <v>#REF!</v>
      </c>
      <c r="CF39" s="5" t="e">
        <f t="shared" si="64"/>
        <v>#REF!</v>
      </c>
      <c r="CG39" s="5" t="e">
        <f t="shared" si="64"/>
        <v>#REF!</v>
      </c>
      <c r="CH39" s="5" t="e">
        <f t="shared" si="64"/>
        <v>#REF!</v>
      </c>
      <c r="CI39" s="5" t="e">
        <f t="shared" si="64"/>
        <v>#REF!</v>
      </c>
      <c r="CJ39" s="5" t="e">
        <f t="shared" si="64"/>
        <v>#REF!</v>
      </c>
      <c r="CK39" s="5" t="e">
        <f t="shared" si="64"/>
        <v>#REF!</v>
      </c>
      <c r="CL39" s="5" t="e">
        <f t="shared" si="64"/>
        <v>#REF!</v>
      </c>
      <c r="CM39" s="5" t="e">
        <f t="shared" si="64"/>
        <v>#REF!</v>
      </c>
      <c r="CN39" s="5" t="e">
        <f t="shared" si="64"/>
        <v>#REF!</v>
      </c>
      <c r="CO39" s="5" t="e">
        <f t="shared" si="64"/>
        <v>#REF!</v>
      </c>
      <c r="CP39" s="5" t="e">
        <f t="shared" si="64"/>
        <v>#REF!</v>
      </c>
      <c r="CQ39" s="5" t="e">
        <f t="shared" si="64"/>
        <v>#REF!</v>
      </c>
      <c r="CR39" s="5" t="e">
        <f t="shared" si="64"/>
        <v>#REF!</v>
      </c>
      <c r="CS39" s="5" t="e">
        <f t="shared" si="64"/>
        <v>#REF!</v>
      </c>
      <c r="CT39" s="5" t="e">
        <f t="shared" si="64"/>
        <v>#REF!</v>
      </c>
      <c r="CU39" s="5" t="e">
        <f t="shared" si="64"/>
        <v>#REF!</v>
      </c>
      <c r="CV39" s="5" t="e">
        <f t="shared" si="64"/>
        <v>#REF!</v>
      </c>
      <c r="CW39" s="5" t="e">
        <f t="shared" si="64"/>
        <v>#REF!</v>
      </c>
      <c r="CX39" s="5" t="e">
        <f t="shared" si="64"/>
        <v>#REF!</v>
      </c>
      <c r="CY39" s="5" t="e">
        <f t="shared" si="64"/>
        <v>#REF!</v>
      </c>
      <c r="CZ39" s="5" t="e">
        <f t="shared" si="64"/>
        <v>#REF!</v>
      </c>
      <c r="DA39" s="5" t="e">
        <f t="shared" si="64"/>
        <v>#REF!</v>
      </c>
      <c r="DB39" s="5" t="e">
        <f t="shared" si="64"/>
        <v>#REF!</v>
      </c>
      <c r="DC39" s="5" t="e">
        <f t="shared" si="64"/>
        <v>#REF!</v>
      </c>
      <c r="DD39" s="5" t="e">
        <f t="shared" si="64"/>
        <v>#REF!</v>
      </c>
      <c r="DE39" s="5" t="e">
        <f t="shared" si="64"/>
        <v>#REF!</v>
      </c>
      <c r="DF39" s="5" t="e">
        <f t="shared" si="64"/>
        <v>#REF!</v>
      </c>
      <c r="DG39" s="5" t="e">
        <f t="shared" si="64"/>
        <v>#REF!</v>
      </c>
      <c r="DH39" s="5" t="e">
        <f t="shared" si="64"/>
        <v>#REF!</v>
      </c>
      <c r="DI39" s="5" t="e">
        <f t="shared" si="64"/>
        <v>#REF!</v>
      </c>
      <c r="DJ39" s="5" t="e">
        <f t="shared" si="64"/>
        <v>#REF!</v>
      </c>
      <c r="DK39" s="5" t="e">
        <f t="shared" si="64"/>
        <v>#REF!</v>
      </c>
      <c r="DL39" s="5" t="e">
        <f t="shared" si="64"/>
        <v>#REF!</v>
      </c>
      <c r="DM39" s="5" t="e">
        <f t="shared" si="64"/>
        <v>#REF!</v>
      </c>
      <c r="DN39" s="5" t="e">
        <f t="shared" si="64"/>
        <v>#REF!</v>
      </c>
      <c r="DO39" s="5" t="e">
        <f t="shared" si="64"/>
        <v>#REF!</v>
      </c>
      <c r="DP39" s="5" t="e">
        <f t="shared" si="64"/>
        <v>#REF!</v>
      </c>
      <c r="DQ39" s="5" t="e">
        <f t="shared" si="64"/>
        <v>#REF!</v>
      </c>
      <c r="DR39" s="5" t="e">
        <f t="shared" si="64"/>
        <v>#REF!</v>
      </c>
      <c r="DS39" s="5" t="e">
        <f t="shared" si="64"/>
        <v>#REF!</v>
      </c>
      <c r="DT39" s="5" t="e">
        <f t="shared" si="64"/>
        <v>#REF!</v>
      </c>
      <c r="DU39" s="5" t="e">
        <f t="shared" si="64"/>
        <v>#REF!</v>
      </c>
      <c r="DV39" s="5" t="e">
        <f t="shared" si="64"/>
        <v>#REF!</v>
      </c>
      <c r="DW39" s="5" t="e">
        <f t="shared" si="64"/>
        <v>#REF!</v>
      </c>
      <c r="DX39" s="5" t="e">
        <f t="shared" si="64"/>
        <v>#REF!</v>
      </c>
      <c r="DY39" s="5" t="e">
        <f t="shared" si="64"/>
        <v>#REF!</v>
      </c>
      <c r="DZ39" s="5" t="e">
        <f t="shared" si="64"/>
        <v>#REF!</v>
      </c>
      <c r="EA39" s="5" t="e">
        <f t="shared" si="64"/>
        <v>#REF!</v>
      </c>
      <c r="EB39" s="5" t="e">
        <f t="shared" si="64"/>
        <v>#REF!</v>
      </c>
      <c r="EC39" s="5" t="e">
        <f t="shared" si="64"/>
        <v>#REF!</v>
      </c>
      <c r="ED39" s="5" t="e">
        <f t="shared" si="64"/>
        <v>#REF!</v>
      </c>
      <c r="EE39" s="5" t="e">
        <f t="shared" si="64"/>
        <v>#REF!</v>
      </c>
      <c r="EF39" s="5" t="e">
        <f t="shared" si="64"/>
        <v>#REF!</v>
      </c>
      <c r="EG39" s="5" t="e">
        <f t="shared" si="64"/>
        <v>#REF!</v>
      </c>
      <c r="EH39" s="5" t="e">
        <f t="shared" si="64"/>
        <v>#REF!</v>
      </c>
      <c r="EI39" s="5" t="e">
        <f t="shared" si="64"/>
        <v>#REF!</v>
      </c>
      <c r="EJ39" s="5" t="e">
        <f t="shared" si="64"/>
        <v>#REF!</v>
      </c>
      <c r="EK39" s="5" t="e">
        <f t="shared" si="64"/>
        <v>#REF!</v>
      </c>
      <c r="EL39" s="5" t="e">
        <f t="shared" si="64"/>
        <v>#REF!</v>
      </c>
      <c r="EM39" s="5" t="e">
        <f t="shared" si="64"/>
        <v>#REF!</v>
      </c>
      <c r="EN39" s="5" t="e">
        <f t="shared" si="64"/>
        <v>#REF!</v>
      </c>
      <c r="EO39" s="5" t="e">
        <f t="shared" si="64"/>
        <v>#REF!</v>
      </c>
      <c r="EP39" s="5" t="e">
        <f t="shared" si="64"/>
        <v>#REF!</v>
      </c>
      <c r="EQ39" s="5" t="e">
        <f t="shared" si="64"/>
        <v>#REF!</v>
      </c>
      <c r="ER39" s="5" t="e">
        <f t="shared" si="64"/>
        <v>#REF!</v>
      </c>
      <c r="ES39" s="5" t="e">
        <f t="shared" si="64"/>
        <v>#REF!</v>
      </c>
      <c r="ET39" s="5" t="e">
        <f t="shared" si="64"/>
        <v>#REF!</v>
      </c>
      <c r="EU39" s="5" t="e">
        <f t="shared" si="64"/>
        <v>#REF!</v>
      </c>
      <c r="EV39" s="5" t="e">
        <f t="shared" si="64"/>
        <v>#REF!</v>
      </c>
      <c r="EW39" s="5" t="e">
        <f t="shared" si="64"/>
        <v>#REF!</v>
      </c>
      <c r="EX39" s="5" t="e">
        <f t="shared" si="64"/>
        <v>#REF!</v>
      </c>
      <c r="EY39" s="5" t="e">
        <f t="shared" si="64"/>
        <v>#REF!</v>
      </c>
      <c r="EZ39" s="5" t="e">
        <f t="shared" si="64"/>
        <v>#REF!</v>
      </c>
      <c r="FA39" s="5" t="e">
        <f t="shared" si="64"/>
        <v>#REF!</v>
      </c>
      <c r="FB39" s="5" t="e">
        <f t="shared" si="64"/>
        <v>#REF!</v>
      </c>
      <c r="FC39" s="5" t="e">
        <f t="shared" si="64"/>
        <v>#REF!</v>
      </c>
      <c r="FD39" s="5" t="e">
        <f t="shared" si="64"/>
        <v>#REF!</v>
      </c>
      <c r="FE39" s="5" t="e">
        <f t="shared" si="64"/>
        <v>#REF!</v>
      </c>
      <c r="FF39" s="5" t="e">
        <f t="shared" si="64"/>
        <v>#REF!</v>
      </c>
      <c r="FG39" s="5" t="e">
        <f t="shared" si="64"/>
        <v>#REF!</v>
      </c>
      <c r="FH39" s="5" t="e">
        <f t="shared" si="64"/>
        <v>#REF!</v>
      </c>
      <c r="FI39" s="5" t="e">
        <f t="shared" si="64"/>
        <v>#REF!</v>
      </c>
      <c r="FJ39" s="5" t="e">
        <f t="shared" si="64"/>
        <v>#REF!</v>
      </c>
      <c r="FK39" s="5" t="e">
        <f t="shared" si="64"/>
        <v>#REF!</v>
      </c>
      <c r="FL39" s="5" t="e">
        <f t="shared" si="64"/>
        <v>#REF!</v>
      </c>
      <c r="FM39" s="5" t="e">
        <f t="shared" si="64"/>
        <v>#REF!</v>
      </c>
      <c r="FN39" s="5" t="e">
        <f t="shared" si="64"/>
        <v>#REF!</v>
      </c>
      <c r="FO39" s="5" t="e">
        <f t="shared" si="64"/>
        <v>#REF!</v>
      </c>
      <c r="FP39" s="5" t="e">
        <f t="shared" si="64"/>
        <v>#REF!</v>
      </c>
      <c r="FQ39" s="5" t="e">
        <f t="shared" si="64"/>
        <v>#REF!</v>
      </c>
      <c r="FR39" s="5" t="e">
        <f t="shared" si="64"/>
        <v>#REF!</v>
      </c>
      <c r="FS39" s="5" t="e">
        <f t="shared" si="64"/>
        <v>#REF!</v>
      </c>
      <c r="FT39" s="5" t="e">
        <f t="shared" si="64"/>
        <v>#REF!</v>
      </c>
      <c r="FU39" s="5" t="e">
        <f t="shared" si="64"/>
        <v>#REF!</v>
      </c>
      <c r="FV39" s="5" t="e">
        <f t="shared" si="64"/>
        <v>#REF!</v>
      </c>
      <c r="FW39" s="5" t="e">
        <f t="shared" si="64"/>
        <v>#REF!</v>
      </c>
      <c r="FX39" s="5" t="e">
        <f t="shared" si="64"/>
        <v>#REF!</v>
      </c>
      <c r="FY39" s="5" t="e">
        <f t="shared" si="64"/>
        <v>#REF!</v>
      </c>
      <c r="FZ39" s="5" t="e">
        <f t="shared" si="64"/>
        <v>#REF!</v>
      </c>
      <c r="GA39" s="5" t="e">
        <f t="shared" si="64"/>
        <v>#REF!</v>
      </c>
      <c r="GB39" s="5" t="e">
        <f t="shared" si="64"/>
        <v>#REF!</v>
      </c>
      <c r="GC39" s="5" t="e">
        <f t="shared" si="64"/>
        <v>#REF!</v>
      </c>
      <c r="GD39" s="5" t="e">
        <f t="shared" si="64"/>
        <v>#REF!</v>
      </c>
      <c r="GE39" s="5" t="e">
        <f t="shared" si="64"/>
        <v>#REF!</v>
      </c>
      <c r="GF39" s="5" t="e">
        <f t="shared" si="64"/>
        <v>#REF!</v>
      </c>
      <c r="GG39" s="5" t="e">
        <f t="shared" si="64"/>
        <v>#REF!</v>
      </c>
      <c r="GH39" s="5" t="e">
        <f t="shared" si="64"/>
        <v>#REF!</v>
      </c>
      <c r="GI39" s="5" t="e">
        <f t="shared" si="64"/>
        <v>#REF!</v>
      </c>
      <c r="GJ39" s="5" t="e">
        <f t="shared" si="64"/>
        <v>#REF!</v>
      </c>
      <c r="GK39" s="5" t="e">
        <f t="shared" si="64"/>
        <v>#REF!</v>
      </c>
      <c r="GL39" s="5" t="e">
        <f t="shared" si="64"/>
        <v>#REF!</v>
      </c>
      <c r="GM39" s="5" t="e">
        <f t="shared" si="64"/>
        <v>#REF!</v>
      </c>
      <c r="GN39" s="5" t="e">
        <f t="shared" si="64"/>
        <v>#REF!</v>
      </c>
      <c r="GO39" s="5" t="e">
        <f t="shared" si="64"/>
        <v>#REF!</v>
      </c>
      <c r="GP39" s="5" t="e">
        <f t="shared" si="64"/>
        <v>#REF!</v>
      </c>
      <c r="GQ39" s="5" t="e">
        <f t="shared" si="64"/>
        <v>#REF!</v>
      </c>
      <c r="GR39" s="5" t="e">
        <f t="shared" si="64"/>
        <v>#REF!</v>
      </c>
      <c r="GS39" s="5" t="e">
        <f t="shared" si="64"/>
        <v>#REF!</v>
      </c>
      <c r="GT39" s="5" t="e">
        <f t="shared" si="64"/>
        <v>#REF!</v>
      </c>
      <c r="GU39" s="5" t="e">
        <f t="shared" si="64"/>
        <v>#REF!</v>
      </c>
      <c r="GV39" s="5" t="e">
        <f t="shared" si="64"/>
        <v>#REF!</v>
      </c>
      <c r="GW39" s="5" t="e">
        <f t="shared" si="64"/>
        <v>#REF!</v>
      </c>
      <c r="GX39" s="5" t="e">
        <f t="shared" si="64"/>
        <v>#REF!</v>
      </c>
      <c r="GY39" s="5" t="e">
        <f t="shared" si="64"/>
        <v>#REF!</v>
      </c>
      <c r="GZ39" s="5" t="e">
        <f t="shared" si="64"/>
        <v>#REF!</v>
      </c>
      <c r="HA39" s="5" t="e">
        <f t="shared" si="64"/>
        <v>#REF!</v>
      </c>
      <c r="HB39" s="5" t="e">
        <f t="shared" si="64"/>
        <v>#REF!</v>
      </c>
      <c r="HC39" s="5" t="e">
        <f t="shared" si="64"/>
        <v>#REF!</v>
      </c>
      <c r="HD39" s="5" t="e">
        <f t="shared" si="64"/>
        <v>#REF!</v>
      </c>
      <c r="HE39" s="5" t="e">
        <f t="shared" si="64"/>
        <v>#REF!</v>
      </c>
      <c r="HF39" s="5" t="e">
        <f t="shared" si="64"/>
        <v>#REF!</v>
      </c>
      <c r="HG39" s="5" t="str">
        <f t="shared" ref="HG39:HO39" si="65">IF(OR(ISBLANK(HG$6),COUNTIF(HG$1:HG$13,$B39)=0),"",IF(OR(AND(COUNTIF(HG$2:HG$6,$B39)=1,HG$7&gt;HG$8),AND(COUNTIF(HG$2:HG$6,$B39)=0,HG$7&lt;HG$8)),1,0))</f>
        <v/>
      </c>
      <c r="HH39" s="5" t="str">
        <f t="shared" si="65"/>
        <v/>
      </c>
      <c r="HI39" s="5" t="str">
        <f t="shared" si="65"/>
        <v/>
      </c>
      <c r="HJ39" s="5" t="str">
        <f t="shared" si="65"/>
        <v/>
      </c>
      <c r="HK39" s="5" t="str">
        <f t="shared" si="65"/>
        <v/>
      </c>
      <c r="HL39" s="5" t="str">
        <f t="shared" si="65"/>
        <v/>
      </c>
      <c r="HM39" s="5" t="str">
        <f t="shared" si="65"/>
        <v/>
      </c>
      <c r="HN39" s="5" t="str">
        <f t="shared" si="65"/>
        <v/>
      </c>
      <c r="HO39" s="5" t="str">
        <f t="shared" si="65"/>
        <v/>
      </c>
    </row>
    <row r="40" spans="1:223" ht="15.75" customHeight="1" x14ac:dyDescent="0.25">
      <c r="A40" s="23" t="e">
        <f t="shared" si="19"/>
        <v>#REF!</v>
      </c>
      <c r="B40" s="1" t="e">
        <f>IF(#REF!="","",#REF!)</f>
        <v>#REF!</v>
      </c>
      <c r="C40" s="1" t="e">
        <f t="shared" si="10"/>
        <v>#REF!</v>
      </c>
      <c r="D40" s="3" t="e">
        <f t="shared" si="11"/>
        <v>#REF!</v>
      </c>
      <c r="E40" s="4" t="e">
        <f t="shared" si="12"/>
        <v>#REF!</v>
      </c>
      <c r="F40" s="3" t="e">
        <f t="shared" si="13"/>
        <v>#REF!</v>
      </c>
      <c r="G40" s="4" t="e">
        <f t="shared" si="14"/>
        <v>#REF!</v>
      </c>
      <c r="H40" s="4" t="e">
        <f t="shared" si="15"/>
        <v>#REF!</v>
      </c>
      <c r="I40" s="4" t="e">
        <f t="shared" si="16"/>
        <v>#REF!</v>
      </c>
      <c r="O40" s="5" t="e">
        <f t="shared" ref="O40:HF40" si="66">IF(OR(ISBLANK(O$6),COUNTIF(O$1:O$13,$B40)=0,$B40=0,$B40=""),"",IF(COUNTIF(O$2:O$6,$B40)=1,O$7,O$8))</f>
        <v>#REF!</v>
      </c>
      <c r="P40" s="5" t="e">
        <f t="shared" si="66"/>
        <v>#REF!</v>
      </c>
      <c r="Q40" s="5" t="e">
        <f t="shared" si="66"/>
        <v>#REF!</v>
      </c>
      <c r="R40" s="5" t="e">
        <f t="shared" si="66"/>
        <v>#REF!</v>
      </c>
      <c r="S40" s="5" t="e">
        <f t="shared" si="66"/>
        <v>#REF!</v>
      </c>
      <c r="T40" s="5" t="e">
        <f t="shared" si="66"/>
        <v>#REF!</v>
      </c>
      <c r="U40" s="5" t="e">
        <f t="shared" si="66"/>
        <v>#REF!</v>
      </c>
      <c r="V40" s="5" t="e">
        <f t="shared" si="66"/>
        <v>#REF!</v>
      </c>
      <c r="W40" s="5" t="e">
        <f t="shared" si="66"/>
        <v>#REF!</v>
      </c>
      <c r="X40" s="5" t="e">
        <f t="shared" si="66"/>
        <v>#REF!</v>
      </c>
      <c r="Y40" s="5" t="e">
        <f t="shared" si="66"/>
        <v>#REF!</v>
      </c>
      <c r="Z40" s="5" t="e">
        <f t="shared" si="66"/>
        <v>#REF!</v>
      </c>
      <c r="AA40" s="5" t="e">
        <f t="shared" si="66"/>
        <v>#REF!</v>
      </c>
      <c r="AB40" s="5" t="e">
        <f t="shared" si="66"/>
        <v>#REF!</v>
      </c>
      <c r="AC40" s="5" t="e">
        <f t="shared" si="66"/>
        <v>#REF!</v>
      </c>
      <c r="AD40" s="5" t="e">
        <f t="shared" si="66"/>
        <v>#REF!</v>
      </c>
      <c r="AE40" s="5" t="e">
        <f t="shared" si="66"/>
        <v>#REF!</v>
      </c>
      <c r="AF40" s="5" t="e">
        <f t="shared" si="66"/>
        <v>#REF!</v>
      </c>
      <c r="AG40" s="5" t="e">
        <f t="shared" si="66"/>
        <v>#REF!</v>
      </c>
      <c r="AH40" s="5" t="e">
        <f t="shared" si="66"/>
        <v>#REF!</v>
      </c>
      <c r="AI40" s="5" t="e">
        <f t="shared" si="66"/>
        <v>#REF!</v>
      </c>
      <c r="AJ40" s="5" t="e">
        <f t="shared" si="66"/>
        <v>#REF!</v>
      </c>
      <c r="AK40" s="5" t="e">
        <f t="shared" si="66"/>
        <v>#REF!</v>
      </c>
      <c r="AL40" s="5" t="e">
        <f t="shared" si="66"/>
        <v>#REF!</v>
      </c>
      <c r="AM40" s="5" t="e">
        <f t="shared" si="66"/>
        <v>#REF!</v>
      </c>
      <c r="AN40" s="5" t="e">
        <f t="shared" si="66"/>
        <v>#REF!</v>
      </c>
      <c r="AO40" s="5" t="e">
        <f t="shared" si="66"/>
        <v>#REF!</v>
      </c>
      <c r="AP40" s="5" t="e">
        <f t="shared" si="66"/>
        <v>#REF!</v>
      </c>
      <c r="AQ40" s="5" t="e">
        <f t="shared" si="66"/>
        <v>#REF!</v>
      </c>
      <c r="AR40" s="5" t="e">
        <f t="shared" si="66"/>
        <v>#REF!</v>
      </c>
      <c r="AS40" s="5" t="e">
        <f t="shared" si="66"/>
        <v>#REF!</v>
      </c>
      <c r="AT40" s="5" t="e">
        <f t="shared" si="66"/>
        <v>#REF!</v>
      </c>
      <c r="AU40" s="5" t="e">
        <f t="shared" si="66"/>
        <v>#REF!</v>
      </c>
      <c r="AV40" s="5" t="e">
        <f t="shared" si="66"/>
        <v>#REF!</v>
      </c>
      <c r="AW40" s="5" t="e">
        <f t="shared" si="66"/>
        <v>#REF!</v>
      </c>
      <c r="AX40" s="5" t="e">
        <f t="shared" si="66"/>
        <v>#REF!</v>
      </c>
      <c r="AY40" s="5" t="e">
        <f t="shared" si="66"/>
        <v>#REF!</v>
      </c>
      <c r="AZ40" s="5" t="e">
        <f t="shared" si="66"/>
        <v>#REF!</v>
      </c>
      <c r="BA40" s="5" t="e">
        <f t="shared" si="66"/>
        <v>#REF!</v>
      </c>
      <c r="BB40" s="5" t="e">
        <f t="shared" si="66"/>
        <v>#REF!</v>
      </c>
      <c r="BC40" s="5" t="e">
        <f t="shared" si="66"/>
        <v>#REF!</v>
      </c>
      <c r="BD40" s="5" t="e">
        <f t="shared" si="66"/>
        <v>#REF!</v>
      </c>
      <c r="BE40" s="5" t="e">
        <f t="shared" si="66"/>
        <v>#REF!</v>
      </c>
      <c r="BF40" s="5" t="e">
        <f t="shared" si="66"/>
        <v>#REF!</v>
      </c>
      <c r="BG40" s="5" t="e">
        <f t="shared" si="66"/>
        <v>#REF!</v>
      </c>
      <c r="BH40" s="5" t="e">
        <f t="shared" si="66"/>
        <v>#REF!</v>
      </c>
      <c r="BI40" s="5" t="e">
        <f t="shared" si="66"/>
        <v>#REF!</v>
      </c>
      <c r="BJ40" s="5" t="e">
        <f t="shared" si="66"/>
        <v>#REF!</v>
      </c>
      <c r="BK40" s="5" t="e">
        <f t="shared" si="66"/>
        <v>#REF!</v>
      </c>
      <c r="BL40" s="5" t="e">
        <f t="shared" si="66"/>
        <v>#REF!</v>
      </c>
      <c r="BM40" s="5" t="e">
        <f t="shared" si="66"/>
        <v>#REF!</v>
      </c>
      <c r="BN40" s="5" t="e">
        <f t="shared" si="66"/>
        <v>#REF!</v>
      </c>
      <c r="BO40" s="5" t="e">
        <f t="shared" si="66"/>
        <v>#REF!</v>
      </c>
      <c r="BP40" s="5" t="e">
        <f t="shared" si="66"/>
        <v>#REF!</v>
      </c>
      <c r="BQ40" s="5" t="e">
        <f t="shared" si="66"/>
        <v>#REF!</v>
      </c>
      <c r="BR40" s="5" t="e">
        <f t="shared" si="66"/>
        <v>#REF!</v>
      </c>
      <c r="BS40" s="5" t="e">
        <f t="shared" si="66"/>
        <v>#REF!</v>
      </c>
      <c r="BT40" s="5" t="e">
        <f t="shared" si="66"/>
        <v>#REF!</v>
      </c>
      <c r="BU40" s="5" t="e">
        <f t="shared" si="66"/>
        <v>#REF!</v>
      </c>
      <c r="BV40" s="5" t="e">
        <f t="shared" si="66"/>
        <v>#REF!</v>
      </c>
      <c r="BW40" s="5" t="e">
        <f t="shared" si="66"/>
        <v>#REF!</v>
      </c>
      <c r="BX40" s="5" t="e">
        <f t="shared" si="66"/>
        <v>#REF!</v>
      </c>
      <c r="BY40" s="5" t="e">
        <f t="shared" si="66"/>
        <v>#REF!</v>
      </c>
      <c r="BZ40" s="5" t="e">
        <f t="shared" si="66"/>
        <v>#REF!</v>
      </c>
      <c r="CA40" s="5" t="e">
        <f t="shared" si="66"/>
        <v>#REF!</v>
      </c>
      <c r="CB40" s="5" t="e">
        <f t="shared" si="66"/>
        <v>#REF!</v>
      </c>
      <c r="CC40" s="5" t="e">
        <f t="shared" si="66"/>
        <v>#REF!</v>
      </c>
      <c r="CD40" s="5" t="e">
        <f t="shared" si="66"/>
        <v>#REF!</v>
      </c>
      <c r="CE40" s="5" t="e">
        <f t="shared" si="66"/>
        <v>#REF!</v>
      </c>
      <c r="CF40" s="5" t="e">
        <f t="shared" si="66"/>
        <v>#REF!</v>
      </c>
      <c r="CG40" s="5" t="e">
        <f t="shared" si="66"/>
        <v>#REF!</v>
      </c>
      <c r="CH40" s="5" t="e">
        <f t="shared" si="66"/>
        <v>#REF!</v>
      </c>
      <c r="CI40" s="5" t="e">
        <f t="shared" si="66"/>
        <v>#REF!</v>
      </c>
      <c r="CJ40" s="5" t="e">
        <f t="shared" si="66"/>
        <v>#REF!</v>
      </c>
      <c r="CK40" s="5" t="e">
        <f t="shared" si="66"/>
        <v>#REF!</v>
      </c>
      <c r="CL40" s="5" t="e">
        <f t="shared" si="66"/>
        <v>#REF!</v>
      </c>
      <c r="CM40" s="5" t="e">
        <f t="shared" si="66"/>
        <v>#REF!</v>
      </c>
      <c r="CN40" s="5" t="e">
        <f t="shared" si="66"/>
        <v>#REF!</v>
      </c>
      <c r="CO40" s="5" t="e">
        <f t="shared" si="66"/>
        <v>#REF!</v>
      </c>
      <c r="CP40" s="5" t="e">
        <f t="shared" si="66"/>
        <v>#REF!</v>
      </c>
      <c r="CQ40" s="5" t="e">
        <f t="shared" si="66"/>
        <v>#REF!</v>
      </c>
      <c r="CR40" s="5" t="e">
        <f t="shared" si="66"/>
        <v>#REF!</v>
      </c>
      <c r="CS40" s="5" t="e">
        <f t="shared" si="66"/>
        <v>#REF!</v>
      </c>
      <c r="CT40" s="5" t="e">
        <f t="shared" si="66"/>
        <v>#REF!</v>
      </c>
      <c r="CU40" s="5" t="e">
        <f t="shared" si="66"/>
        <v>#REF!</v>
      </c>
      <c r="CV40" s="5" t="e">
        <f t="shared" si="66"/>
        <v>#REF!</v>
      </c>
      <c r="CW40" s="5" t="e">
        <f t="shared" si="66"/>
        <v>#REF!</v>
      </c>
      <c r="CX40" s="5" t="e">
        <f t="shared" si="66"/>
        <v>#REF!</v>
      </c>
      <c r="CY40" s="5" t="e">
        <f t="shared" si="66"/>
        <v>#REF!</v>
      </c>
      <c r="CZ40" s="5" t="e">
        <f t="shared" si="66"/>
        <v>#REF!</v>
      </c>
      <c r="DA40" s="5" t="e">
        <f t="shared" si="66"/>
        <v>#REF!</v>
      </c>
      <c r="DB40" s="5" t="e">
        <f t="shared" si="66"/>
        <v>#REF!</v>
      </c>
      <c r="DC40" s="5" t="e">
        <f t="shared" si="66"/>
        <v>#REF!</v>
      </c>
      <c r="DD40" s="5" t="e">
        <f t="shared" si="66"/>
        <v>#REF!</v>
      </c>
      <c r="DE40" s="5" t="e">
        <f t="shared" si="66"/>
        <v>#REF!</v>
      </c>
      <c r="DF40" s="5" t="e">
        <f t="shared" si="66"/>
        <v>#REF!</v>
      </c>
      <c r="DG40" s="5" t="e">
        <f t="shared" si="66"/>
        <v>#REF!</v>
      </c>
      <c r="DH40" s="5" t="e">
        <f t="shared" si="66"/>
        <v>#REF!</v>
      </c>
      <c r="DI40" s="5" t="e">
        <f t="shared" si="66"/>
        <v>#REF!</v>
      </c>
      <c r="DJ40" s="5" t="e">
        <f t="shared" si="66"/>
        <v>#REF!</v>
      </c>
      <c r="DK40" s="5" t="e">
        <f t="shared" si="66"/>
        <v>#REF!</v>
      </c>
      <c r="DL40" s="5" t="e">
        <f t="shared" si="66"/>
        <v>#REF!</v>
      </c>
      <c r="DM40" s="5" t="e">
        <f t="shared" si="66"/>
        <v>#REF!</v>
      </c>
      <c r="DN40" s="5" t="e">
        <f t="shared" si="66"/>
        <v>#REF!</v>
      </c>
      <c r="DO40" s="5" t="e">
        <f t="shared" si="66"/>
        <v>#REF!</v>
      </c>
      <c r="DP40" s="5" t="e">
        <f t="shared" si="66"/>
        <v>#REF!</v>
      </c>
      <c r="DQ40" s="5" t="e">
        <f t="shared" si="66"/>
        <v>#REF!</v>
      </c>
      <c r="DR40" s="5" t="e">
        <f t="shared" si="66"/>
        <v>#REF!</v>
      </c>
      <c r="DS40" s="5" t="e">
        <f t="shared" si="66"/>
        <v>#REF!</v>
      </c>
      <c r="DT40" s="5" t="e">
        <f t="shared" si="66"/>
        <v>#REF!</v>
      </c>
      <c r="DU40" s="5" t="e">
        <f t="shared" si="66"/>
        <v>#REF!</v>
      </c>
      <c r="DV40" s="5" t="e">
        <f t="shared" si="66"/>
        <v>#REF!</v>
      </c>
      <c r="DW40" s="5" t="e">
        <f t="shared" si="66"/>
        <v>#REF!</v>
      </c>
      <c r="DX40" s="5" t="e">
        <f t="shared" si="66"/>
        <v>#REF!</v>
      </c>
      <c r="DY40" s="5" t="e">
        <f t="shared" si="66"/>
        <v>#REF!</v>
      </c>
      <c r="DZ40" s="5" t="e">
        <f t="shared" si="66"/>
        <v>#REF!</v>
      </c>
      <c r="EA40" s="5" t="e">
        <f t="shared" si="66"/>
        <v>#REF!</v>
      </c>
      <c r="EB40" s="5" t="e">
        <f t="shared" si="66"/>
        <v>#REF!</v>
      </c>
      <c r="EC40" s="5" t="e">
        <f t="shared" si="66"/>
        <v>#REF!</v>
      </c>
      <c r="ED40" s="5" t="e">
        <f t="shared" si="66"/>
        <v>#REF!</v>
      </c>
      <c r="EE40" s="5" t="e">
        <f t="shared" si="66"/>
        <v>#REF!</v>
      </c>
      <c r="EF40" s="5" t="e">
        <f t="shared" si="66"/>
        <v>#REF!</v>
      </c>
      <c r="EG40" s="5" t="e">
        <f t="shared" si="66"/>
        <v>#REF!</v>
      </c>
      <c r="EH40" s="5" t="e">
        <f t="shared" si="66"/>
        <v>#REF!</v>
      </c>
      <c r="EI40" s="5" t="e">
        <f t="shared" si="66"/>
        <v>#REF!</v>
      </c>
      <c r="EJ40" s="5" t="e">
        <f t="shared" si="66"/>
        <v>#REF!</v>
      </c>
      <c r="EK40" s="5" t="e">
        <f t="shared" si="66"/>
        <v>#REF!</v>
      </c>
      <c r="EL40" s="5" t="e">
        <f t="shared" si="66"/>
        <v>#REF!</v>
      </c>
      <c r="EM40" s="5" t="e">
        <f t="shared" si="66"/>
        <v>#REF!</v>
      </c>
      <c r="EN40" s="5" t="e">
        <f t="shared" si="66"/>
        <v>#REF!</v>
      </c>
      <c r="EO40" s="5" t="e">
        <f t="shared" si="66"/>
        <v>#REF!</v>
      </c>
      <c r="EP40" s="5" t="e">
        <f t="shared" si="66"/>
        <v>#REF!</v>
      </c>
      <c r="EQ40" s="5" t="e">
        <f t="shared" si="66"/>
        <v>#REF!</v>
      </c>
      <c r="ER40" s="5" t="e">
        <f t="shared" si="66"/>
        <v>#REF!</v>
      </c>
      <c r="ES40" s="5" t="e">
        <f t="shared" si="66"/>
        <v>#REF!</v>
      </c>
      <c r="ET40" s="5" t="e">
        <f t="shared" si="66"/>
        <v>#REF!</v>
      </c>
      <c r="EU40" s="5" t="e">
        <f t="shared" si="66"/>
        <v>#REF!</v>
      </c>
      <c r="EV40" s="5" t="e">
        <f t="shared" si="66"/>
        <v>#REF!</v>
      </c>
      <c r="EW40" s="5" t="e">
        <f t="shared" si="66"/>
        <v>#REF!</v>
      </c>
      <c r="EX40" s="5" t="e">
        <f t="shared" si="66"/>
        <v>#REF!</v>
      </c>
      <c r="EY40" s="5" t="e">
        <f t="shared" si="66"/>
        <v>#REF!</v>
      </c>
      <c r="EZ40" s="5" t="e">
        <f t="shared" si="66"/>
        <v>#REF!</v>
      </c>
      <c r="FA40" s="5" t="e">
        <f t="shared" si="66"/>
        <v>#REF!</v>
      </c>
      <c r="FB40" s="5" t="e">
        <f t="shared" si="66"/>
        <v>#REF!</v>
      </c>
      <c r="FC40" s="5" t="e">
        <f t="shared" si="66"/>
        <v>#REF!</v>
      </c>
      <c r="FD40" s="5" t="e">
        <f t="shared" si="66"/>
        <v>#REF!</v>
      </c>
      <c r="FE40" s="5" t="e">
        <f t="shared" si="66"/>
        <v>#REF!</v>
      </c>
      <c r="FF40" s="5" t="e">
        <f t="shared" si="66"/>
        <v>#REF!</v>
      </c>
      <c r="FG40" s="5" t="e">
        <f t="shared" si="66"/>
        <v>#REF!</v>
      </c>
      <c r="FH40" s="5" t="e">
        <f t="shared" si="66"/>
        <v>#REF!</v>
      </c>
      <c r="FI40" s="5" t="e">
        <f t="shared" si="66"/>
        <v>#REF!</v>
      </c>
      <c r="FJ40" s="5" t="e">
        <f t="shared" si="66"/>
        <v>#REF!</v>
      </c>
      <c r="FK40" s="5" t="e">
        <f t="shared" si="66"/>
        <v>#REF!</v>
      </c>
      <c r="FL40" s="5" t="e">
        <f t="shared" si="66"/>
        <v>#REF!</v>
      </c>
      <c r="FM40" s="5" t="e">
        <f t="shared" si="66"/>
        <v>#REF!</v>
      </c>
      <c r="FN40" s="5" t="e">
        <f t="shared" si="66"/>
        <v>#REF!</v>
      </c>
      <c r="FO40" s="5" t="e">
        <f t="shared" si="66"/>
        <v>#REF!</v>
      </c>
      <c r="FP40" s="5" t="e">
        <f t="shared" si="66"/>
        <v>#REF!</v>
      </c>
      <c r="FQ40" s="5" t="e">
        <f t="shared" si="66"/>
        <v>#REF!</v>
      </c>
      <c r="FR40" s="5" t="e">
        <f t="shared" si="66"/>
        <v>#REF!</v>
      </c>
      <c r="FS40" s="5" t="e">
        <f t="shared" si="66"/>
        <v>#REF!</v>
      </c>
      <c r="FT40" s="5" t="e">
        <f t="shared" si="66"/>
        <v>#REF!</v>
      </c>
      <c r="FU40" s="5" t="e">
        <f t="shared" si="66"/>
        <v>#REF!</v>
      </c>
      <c r="FV40" s="5" t="e">
        <f t="shared" si="66"/>
        <v>#REF!</v>
      </c>
      <c r="FW40" s="5" t="e">
        <f t="shared" si="66"/>
        <v>#REF!</v>
      </c>
      <c r="FX40" s="5" t="e">
        <f t="shared" si="66"/>
        <v>#REF!</v>
      </c>
      <c r="FY40" s="5" t="e">
        <f t="shared" si="66"/>
        <v>#REF!</v>
      </c>
      <c r="FZ40" s="5" t="e">
        <f t="shared" si="66"/>
        <v>#REF!</v>
      </c>
      <c r="GA40" s="5" t="e">
        <f t="shared" si="66"/>
        <v>#REF!</v>
      </c>
      <c r="GB40" s="5" t="e">
        <f t="shared" si="66"/>
        <v>#REF!</v>
      </c>
      <c r="GC40" s="5" t="e">
        <f t="shared" si="66"/>
        <v>#REF!</v>
      </c>
      <c r="GD40" s="5" t="e">
        <f t="shared" si="66"/>
        <v>#REF!</v>
      </c>
      <c r="GE40" s="5" t="e">
        <f t="shared" si="66"/>
        <v>#REF!</v>
      </c>
      <c r="GF40" s="5" t="e">
        <f t="shared" si="66"/>
        <v>#REF!</v>
      </c>
      <c r="GG40" s="5" t="e">
        <f t="shared" si="66"/>
        <v>#REF!</v>
      </c>
      <c r="GH40" s="5" t="e">
        <f t="shared" si="66"/>
        <v>#REF!</v>
      </c>
      <c r="GI40" s="5" t="e">
        <f t="shared" si="66"/>
        <v>#REF!</v>
      </c>
      <c r="GJ40" s="5" t="e">
        <f t="shared" si="66"/>
        <v>#REF!</v>
      </c>
      <c r="GK40" s="5" t="e">
        <f t="shared" si="66"/>
        <v>#REF!</v>
      </c>
      <c r="GL40" s="5" t="e">
        <f t="shared" si="66"/>
        <v>#REF!</v>
      </c>
      <c r="GM40" s="5" t="e">
        <f t="shared" si="66"/>
        <v>#REF!</v>
      </c>
      <c r="GN40" s="5" t="e">
        <f t="shared" si="66"/>
        <v>#REF!</v>
      </c>
      <c r="GO40" s="5" t="e">
        <f t="shared" si="66"/>
        <v>#REF!</v>
      </c>
      <c r="GP40" s="5" t="e">
        <f t="shared" si="66"/>
        <v>#REF!</v>
      </c>
      <c r="GQ40" s="5" t="e">
        <f t="shared" si="66"/>
        <v>#REF!</v>
      </c>
      <c r="GR40" s="5" t="e">
        <f t="shared" si="66"/>
        <v>#REF!</v>
      </c>
      <c r="GS40" s="5" t="e">
        <f t="shared" si="66"/>
        <v>#REF!</v>
      </c>
      <c r="GT40" s="5" t="e">
        <f t="shared" si="66"/>
        <v>#REF!</v>
      </c>
      <c r="GU40" s="5" t="e">
        <f t="shared" si="66"/>
        <v>#REF!</v>
      </c>
      <c r="GV40" s="5" t="e">
        <f t="shared" si="66"/>
        <v>#REF!</v>
      </c>
      <c r="GW40" s="5" t="e">
        <f t="shared" si="66"/>
        <v>#REF!</v>
      </c>
      <c r="GX40" s="5" t="e">
        <f t="shared" si="66"/>
        <v>#REF!</v>
      </c>
      <c r="GY40" s="5" t="e">
        <f t="shared" si="66"/>
        <v>#REF!</v>
      </c>
      <c r="GZ40" s="5" t="e">
        <f t="shared" si="66"/>
        <v>#REF!</v>
      </c>
      <c r="HA40" s="5" t="e">
        <f t="shared" si="66"/>
        <v>#REF!</v>
      </c>
      <c r="HB40" s="5" t="e">
        <f t="shared" si="66"/>
        <v>#REF!</v>
      </c>
      <c r="HC40" s="5" t="e">
        <f t="shared" si="66"/>
        <v>#REF!</v>
      </c>
      <c r="HD40" s="5" t="e">
        <f t="shared" si="66"/>
        <v>#REF!</v>
      </c>
      <c r="HE40" s="5" t="e">
        <f t="shared" si="66"/>
        <v>#REF!</v>
      </c>
      <c r="HF40" s="5" t="e">
        <f t="shared" si="66"/>
        <v>#REF!</v>
      </c>
      <c r="HG40" s="5" t="str">
        <f t="shared" ref="HG40:HO40" si="67">IF(OR(ISBLANK(HG$6),COUNTIF(HG$1:HG$13,$B40)=0),"",IF(OR(AND(COUNTIF(HG$2:HG$6,$B40)=1,HG$7&gt;HG$8),AND(COUNTIF(HG$2:HG$6,$B40)=0,HG$7&lt;HG$8)),1,0))</f>
        <v/>
      </c>
      <c r="HH40" s="5" t="str">
        <f t="shared" si="67"/>
        <v/>
      </c>
      <c r="HI40" s="5" t="str">
        <f t="shared" si="67"/>
        <v/>
      </c>
      <c r="HJ40" s="5" t="str">
        <f t="shared" si="67"/>
        <v/>
      </c>
      <c r="HK40" s="5" t="str">
        <f t="shared" si="67"/>
        <v/>
      </c>
      <c r="HL40" s="5" t="str">
        <f t="shared" si="67"/>
        <v/>
      </c>
      <c r="HM40" s="5" t="str">
        <f t="shared" si="67"/>
        <v/>
      </c>
      <c r="HN40" s="5" t="str">
        <f t="shared" si="67"/>
        <v/>
      </c>
      <c r="HO40" s="5" t="str">
        <f t="shared" si="67"/>
        <v/>
      </c>
    </row>
    <row r="41" spans="1:223" ht="15.75" customHeight="1" x14ac:dyDescent="0.25">
      <c r="A41" s="23" t="e">
        <f t="shared" si="19"/>
        <v>#REF!</v>
      </c>
      <c r="B41" s="1" t="e">
        <f>IF(#REF!="","",#REF!)</f>
        <v>#REF!</v>
      </c>
      <c r="C41" s="1" t="e">
        <f t="shared" si="10"/>
        <v>#REF!</v>
      </c>
      <c r="D41" s="3" t="e">
        <f t="shared" si="11"/>
        <v>#REF!</v>
      </c>
      <c r="E41" s="4" t="e">
        <f t="shared" si="12"/>
        <v>#REF!</v>
      </c>
      <c r="F41" s="3" t="e">
        <f t="shared" si="13"/>
        <v>#REF!</v>
      </c>
      <c r="G41" s="4" t="e">
        <f t="shared" si="14"/>
        <v>#REF!</v>
      </c>
      <c r="H41" s="4" t="e">
        <f t="shared" si="15"/>
        <v>#REF!</v>
      </c>
      <c r="I41" s="4" t="e">
        <f t="shared" si="16"/>
        <v>#REF!</v>
      </c>
      <c r="O41" s="5" t="e">
        <f t="shared" ref="O41:HF41" si="68">IF(OR(ISBLANK(O$6),COUNTIF(O$1:O$13,$B41)=0,$B41=0,$B41=""),"",IF(COUNTIF(O$2:O$6,$B41)=1,O$7,O$8))</f>
        <v>#REF!</v>
      </c>
      <c r="P41" s="5" t="e">
        <f t="shared" si="68"/>
        <v>#REF!</v>
      </c>
      <c r="Q41" s="5" t="e">
        <f t="shared" si="68"/>
        <v>#REF!</v>
      </c>
      <c r="R41" s="5" t="e">
        <f t="shared" si="68"/>
        <v>#REF!</v>
      </c>
      <c r="S41" s="5" t="e">
        <f t="shared" si="68"/>
        <v>#REF!</v>
      </c>
      <c r="T41" s="5" t="e">
        <f t="shared" si="68"/>
        <v>#REF!</v>
      </c>
      <c r="U41" s="5" t="e">
        <f t="shared" si="68"/>
        <v>#REF!</v>
      </c>
      <c r="V41" s="5" t="e">
        <f t="shared" si="68"/>
        <v>#REF!</v>
      </c>
      <c r="W41" s="5" t="e">
        <f t="shared" si="68"/>
        <v>#REF!</v>
      </c>
      <c r="X41" s="5" t="e">
        <f t="shared" si="68"/>
        <v>#REF!</v>
      </c>
      <c r="Y41" s="5" t="e">
        <f t="shared" si="68"/>
        <v>#REF!</v>
      </c>
      <c r="Z41" s="5" t="e">
        <f t="shared" si="68"/>
        <v>#REF!</v>
      </c>
      <c r="AA41" s="5" t="e">
        <f t="shared" si="68"/>
        <v>#REF!</v>
      </c>
      <c r="AB41" s="5" t="e">
        <f t="shared" si="68"/>
        <v>#REF!</v>
      </c>
      <c r="AC41" s="5" t="e">
        <f t="shared" si="68"/>
        <v>#REF!</v>
      </c>
      <c r="AD41" s="5" t="e">
        <f t="shared" si="68"/>
        <v>#REF!</v>
      </c>
      <c r="AE41" s="5" t="e">
        <f t="shared" si="68"/>
        <v>#REF!</v>
      </c>
      <c r="AF41" s="5" t="e">
        <f t="shared" si="68"/>
        <v>#REF!</v>
      </c>
      <c r="AG41" s="5" t="e">
        <f t="shared" si="68"/>
        <v>#REF!</v>
      </c>
      <c r="AH41" s="5" t="e">
        <f t="shared" si="68"/>
        <v>#REF!</v>
      </c>
      <c r="AI41" s="5" t="e">
        <f t="shared" si="68"/>
        <v>#REF!</v>
      </c>
      <c r="AJ41" s="5" t="e">
        <f t="shared" si="68"/>
        <v>#REF!</v>
      </c>
      <c r="AK41" s="5" t="e">
        <f t="shared" si="68"/>
        <v>#REF!</v>
      </c>
      <c r="AL41" s="5" t="e">
        <f t="shared" si="68"/>
        <v>#REF!</v>
      </c>
      <c r="AM41" s="5" t="e">
        <f t="shared" si="68"/>
        <v>#REF!</v>
      </c>
      <c r="AN41" s="5" t="e">
        <f t="shared" si="68"/>
        <v>#REF!</v>
      </c>
      <c r="AO41" s="5" t="e">
        <f t="shared" si="68"/>
        <v>#REF!</v>
      </c>
      <c r="AP41" s="5" t="e">
        <f t="shared" si="68"/>
        <v>#REF!</v>
      </c>
      <c r="AQ41" s="5" t="e">
        <f t="shared" si="68"/>
        <v>#REF!</v>
      </c>
      <c r="AR41" s="5" t="e">
        <f t="shared" si="68"/>
        <v>#REF!</v>
      </c>
      <c r="AS41" s="5" t="e">
        <f t="shared" si="68"/>
        <v>#REF!</v>
      </c>
      <c r="AT41" s="5" t="e">
        <f t="shared" si="68"/>
        <v>#REF!</v>
      </c>
      <c r="AU41" s="5" t="e">
        <f t="shared" si="68"/>
        <v>#REF!</v>
      </c>
      <c r="AV41" s="5" t="e">
        <f t="shared" si="68"/>
        <v>#REF!</v>
      </c>
      <c r="AW41" s="5" t="e">
        <f t="shared" si="68"/>
        <v>#REF!</v>
      </c>
      <c r="AX41" s="5" t="e">
        <f t="shared" si="68"/>
        <v>#REF!</v>
      </c>
      <c r="AY41" s="5" t="e">
        <f t="shared" si="68"/>
        <v>#REF!</v>
      </c>
      <c r="AZ41" s="5" t="e">
        <f t="shared" si="68"/>
        <v>#REF!</v>
      </c>
      <c r="BA41" s="5" t="e">
        <f t="shared" si="68"/>
        <v>#REF!</v>
      </c>
      <c r="BB41" s="5" t="e">
        <f t="shared" si="68"/>
        <v>#REF!</v>
      </c>
      <c r="BC41" s="5" t="e">
        <f t="shared" si="68"/>
        <v>#REF!</v>
      </c>
      <c r="BD41" s="5" t="e">
        <f t="shared" si="68"/>
        <v>#REF!</v>
      </c>
      <c r="BE41" s="5" t="e">
        <f t="shared" si="68"/>
        <v>#REF!</v>
      </c>
      <c r="BF41" s="5" t="e">
        <f t="shared" si="68"/>
        <v>#REF!</v>
      </c>
      <c r="BG41" s="5" t="e">
        <f t="shared" si="68"/>
        <v>#REF!</v>
      </c>
      <c r="BH41" s="5" t="e">
        <f t="shared" si="68"/>
        <v>#REF!</v>
      </c>
      <c r="BI41" s="5" t="e">
        <f t="shared" si="68"/>
        <v>#REF!</v>
      </c>
      <c r="BJ41" s="5" t="e">
        <f t="shared" si="68"/>
        <v>#REF!</v>
      </c>
      <c r="BK41" s="5" t="e">
        <f t="shared" si="68"/>
        <v>#REF!</v>
      </c>
      <c r="BL41" s="5" t="e">
        <f t="shared" si="68"/>
        <v>#REF!</v>
      </c>
      <c r="BM41" s="5" t="e">
        <f t="shared" si="68"/>
        <v>#REF!</v>
      </c>
      <c r="BN41" s="5" t="e">
        <f t="shared" si="68"/>
        <v>#REF!</v>
      </c>
      <c r="BO41" s="5" t="e">
        <f t="shared" si="68"/>
        <v>#REF!</v>
      </c>
      <c r="BP41" s="5" t="e">
        <f t="shared" si="68"/>
        <v>#REF!</v>
      </c>
      <c r="BQ41" s="5" t="e">
        <f t="shared" si="68"/>
        <v>#REF!</v>
      </c>
      <c r="BR41" s="5" t="e">
        <f t="shared" si="68"/>
        <v>#REF!</v>
      </c>
      <c r="BS41" s="5" t="e">
        <f t="shared" si="68"/>
        <v>#REF!</v>
      </c>
      <c r="BT41" s="5" t="e">
        <f t="shared" si="68"/>
        <v>#REF!</v>
      </c>
      <c r="BU41" s="5" t="e">
        <f t="shared" si="68"/>
        <v>#REF!</v>
      </c>
      <c r="BV41" s="5" t="e">
        <f t="shared" si="68"/>
        <v>#REF!</v>
      </c>
      <c r="BW41" s="5" t="e">
        <f t="shared" si="68"/>
        <v>#REF!</v>
      </c>
      <c r="BX41" s="5" t="e">
        <f t="shared" si="68"/>
        <v>#REF!</v>
      </c>
      <c r="BY41" s="5" t="e">
        <f t="shared" si="68"/>
        <v>#REF!</v>
      </c>
      <c r="BZ41" s="5" t="e">
        <f t="shared" si="68"/>
        <v>#REF!</v>
      </c>
      <c r="CA41" s="5" t="e">
        <f t="shared" si="68"/>
        <v>#REF!</v>
      </c>
      <c r="CB41" s="5" t="e">
        <f t="shared" si="68"/>
        <v>#REF!</v>
      </c>
      <c r="CC41" s="5" t="e">
        <f t="shared" si="68"/>
        <v>#REF!</v>
      </c>
      <c r="CD41" s="5" t="e">
        <f t="shared" si="68"/>
        <v>#REF!</v>
      </c>
      <c r="CE41" s="5" t="e">
        <f t="shared" si="68"/>
        <v>#REF!</v>
      </c>
      <c r="CF41" s="5" t="e">
        <f t="shared" si="68"/>
        <v>#REF!</v>
      </c>
      <c r="CG41" s="5" t="e">
        <f t="shared" si="68"/>
        <v>#REF!</v>
      </c>
      <c r="CH41" s="5" t="e">
        <f t="shared" si="68"/>
        <v>#REF!</v>
      </c>
      <c r="CI41" s="5" t="e">
        <f t="shared" si="68"/>
        <v>#REF!</v>
      </c>
      <c r="CJ41" s="5" t="e">
        <f t="shared" si="68"/>
        <v>#REF!</v>
      </c>
      <c r="CK41" s="5" t="e">
        <f t="shared" si="68"/>
        <v>#REF!</v>
      </c>
      <c r="CL41" s="5" t="e">
        <f t="shared" si="68"/>
        <v>#REF!</v>
      </c>
      <c r="CM41" s="5" t="e">
        <f t="shared" si="68"/>
        <v>#REF!</v>
      </c>
      <c r="CN41" s="5" t="e">
        <f t="shared" si="68"/>
        <v>#REF!</v>
      </c>
      <c r="CO41" s="5" t="e">
        <f t="shared" si="68"/>
        <v>#REF!</v>
      </c>
      <c r="CP41" s="5" t="e">
        <f t="shared" si="68"/>
        <v>#REF!</v>
      </c>
      <c r="CQ41" s="5" t="e">
        <f t="shared" si="68"/>
        <v>#REF!</v>
      </c>
      <c r="CR41" s="5" t="e">
        <f t="shared" si="68"/>
        <v>#REF!</v>
      </c>
      <c r="CS41" s="5" t="e">
        <f t="shared" si="68"/>
        <v>#REF!</v>
      </c>
      <c r="CT41" s="5" t="e">
        <f t="shared" si="68"/>
        <v>#REF!</v>
      </c>
      <c r="CU41" s="5" t="e">
        <f t="shared" si="68"/>
        <v>#REF!</v>
      </c>
      <c r="CV41" s="5" t="e">
        <f t="shared" si="68"/>
        <v>#REF!</v>
      </c>
      <c r="CW41" s="5" t="e">
        <f t="shared" si="68"/>
        <v>#REF!</v>
      </c>
      <c r="CX41" s="5" t="e">
        <f t="shared" si="68"/>
        <v>#REF!</v>
      </c>
      <c r="CY41" s="5" t="e">
        <f t="shared" si="68"/>
        <v>#REF!</v>
      </c>
      <c r="CZ41" s="5" t="e">
        <f t="shared" si="68"/>
        <v>#REF!</v>
      </c>
      <c r="DA41" s="5" t="e">
        <f t="shared" si="68"/>
        <v>#REF!</v>
      </c>
      <c r="DB41" s="5" t="e">
        <f t="shared" si="68"/>
        <v>#REF!</v>
      </c>
      <c r="DC41" s="5" t="e">
        <f t="shared" si="68"/>
        <v>#REF!</v>
      </c>
      <c r="DD41" s="5" t="e">
        <f t="shared" si="68"/>
        <v>#REF!</v>
      </c>
      <c r="DE41" s="5" t="e">
        <f t="shared" si="68"/>
        <v>#REF!</v>
      </c>
      <c r="DF41" s="5" t="e">
        <f t="shared" si="68"/>
        <v>#REF!</v>
      </c>
      <c r="DG41" s="5" t="e">
        <f t="shared" si="68"/>
        <v>#REF!</v>
      </c>
      <c r="DH41" s="5" t="e">
        <f t="shared" si="68"/>
        <v>#REF!</v>
      </c>
      <c r="DI41" s="5" t="e">
        <f t="shared" si="68"/>
        <v>#REF!</v>
      </c>
      <c r="DJ41" s="5" t="e">
        <f t="shared" si="68"/>
        <v>#REF!</v>
      </c>
      <c r="DK41" s="5" t="e">
        <f t="shared" si="68"/>
        <v>#REF!</v>
      </c>
      <c r="DL41" s="5" t="e">
        <f t="shared" si="68"/>
        <v>#REF!</v>
      </c>
      <c r="DM41" s="5" t="e">
        <f t="shared" si="68"/>
        <v>#REF!</v>
      </c>
      <c r="DN41" s="5" t="e">
        <f t="shared" si="68"/>
        <v>#REF!</v>
      </c>
      <c r="DO41" s="5" t="e">
        <f t="shared" si="68"/>
        <v>#REF!</v>
      </c>
      <c r="DP41" s="5" t="e">
        <f t="shared" si="68"/>
        <v>#REF!</v>
      </c>
      <c r="DQ41" s="5" t="e">
        <f t="shared" si="68"/>
        <v>#REF!</v>
      </c>
      <c r="DR41" s="5" t="e">
        <f t="shared" si="68"/>
        <v>#REF!</v>
      </c>
      <c r="DS41" s="5" t="e">
        <f t="shared" si="68"/>
        <v>#REF!</v>
      </c>
      <c r="DT41" s="5" t="e">
        <f t="shared" si="68"/>
        <v>#REF!</v>
      </c>
      <c r="DU41" s="5" t="e">
        <f t="shared" si="68"/>
        <v>#REF!</v>
      </c>
      <c r="DV41" s="5" t="e">
        <f t="shared" si="68"/>
        <v>#REF!</v>
      </c>
      <c r="DW41" s="5" t="e">
        <f t="shared" si="68"/>
        <v>#REF!</v>
      </c>
      <c r="DX41" s="5" t="e">
        <f t="shared" si="68"/>
        <v>#REF!</v>
      </c>
      <c r="DY41" s="5" t="e">
        <f t="shared" si="68"/>
        <v>#REF!</v>
      </c>
      <c r="DZ41" s="5" t="e">
        <f t="shared" si="68"/>
        <v>#REF!</v>
      </c>
      <c r="EA41" s="5" t="e">
        <f t="shared" si="68"/>
        <v>#REF!</v>
      </c>
      <c r="EB41" s="5" t="e">
        <f t="shared" si="68"/>
        <v>#REF!</v>
      </c>
      <c r="EC41" s="5" t="e">
        <f t="shared" si="68"/>
        <v>#REF!</v>
      </c>
      <c r="ED41" s="5" t="e">
        <f t="shared" si="68"/>
        <v>#REF!</v>
      </c>
      <c r="EE41" s="5" t="e">
        <f t="shared" si="68"/>
        <v>#REF!</v>
      </c>
      <c r="EF41" s="5" t="e">
        <f t="shared" si="68"/>
        <v>#REF!</v>
      </c>
      <c r="EG41" s="5" t="e">
        <f t="shared" si="68"/>
        <v>#REF!</v>
      </c>
      <c r="EH41" s="5" t="e">
        <f t="shared" si="68"/>
        <v>#REF!</v>
      </c>
      <c r="EI41" s="5" t="e">
        <f t="shared" si="68"/>
        <v>#REF!</v>
      </c>
      <c r="EJ41" s="5" t="e">
        <f t="shared" si="68"/>
        <v>#REF!</v>
      </c>
      <c r="EK41" s="5" t="e">
        <f t="shared" si="68"/>
        <v>#REF!</v>
      </c>
      <c r="EL41" s="5" t="e">
        <f t="shared" si="68"/>
        <v>#REF!</v>
      </c>
      <c r="EM41" s="5" t="e">
        <f t="shared" si="68"/>
        <v>#REF!</v>
      </c>
      <c r="EN41" s="5" t="e">
        <f t="shared" si="68"/>
        <v>#REF!</v>
      </c>
      <c r="EO41" s="5" t="e">
        <f t="shared" si="68"/>
        <v>#REF!</v>
      </c>
      <c r="EP41" s="5" t="e">
        <f t="shared" si="68"/>
        <v>#REF!</v>
      </c>
      <c r="EQ41" s="5" t="e">
        <f t="shared" si="68"/>
        <v>#REF!</v>
      </c>
      <c r="ER41" s="5" t="e">
        <f t="shared" si="68"/>
        <v>#REF!</v>
      </c>
      <c r="ES41" s="5" t="e">
        <f t="shared" si="68"/>
        <v>#REF!</v>
      </c>
      <c r="ET41" s="5" t="e">
        <f t="shared" si="68"/>
        <v>#REF!</v>
      </c>
      <c r="EU41" s="5" t="e">
        <f t="shared" si="68"/>
        <v>#REF!</v>
      </c>
      <c r="EV41" s="5" t="e">
        <f t="shared" si="68"/>
        <v>#REF!</v>
      </c>
      <c r="EW41" s="5" t="e">
        <f t="shared" si="68"/>
        <v>#REF!</v>
      </c>
      <c r="EX41" s="5" t="e">
        <f t="shared" si="68"/>
        <v>#REF!</v>
      </c>
      <c r="EY41" s="5" t="e">
        <f t="shared" si="68"/>
        <v>#REF!</v>
      </c>
      <c r="EZ41" s="5" t="e">
        <f t="shared" si="68"/>
        <v>#REF!</v>
      </c>
      <c r="FA41" s="5" t="e">
        <f t="shared" si="68"/>
        <v>#REF!</v>
      </c>
      <c r="FB41" s="5" t="e">
        <f t="shared" si="68"/>
        <v>#REF!</v>
      </c>
      <c r="FC41" s="5" t="e">
        <f t="shared" si="68"/>
        <v>#REF!</v>
      </c>
      <c r="FD41" s="5" t="e">
        <f t="shared" si="68"/>
        <v>#REF!</v>
      </c>
      <c r="FE41" s="5" t="e">
        <f t="shared" si="68"/>
        <v>#REF!</v>
      </c>
      <c r="FF41" s="5" t="e">
        <f t="shared" si="68"/>
        <v>#REF!</v>
      </c>
      <c r="FG41" s="5" t="e">
        <f t="shared" si="68"/>
        <v>#REF!</v>
      </c>
      <c r="FH41" s="5" t="e">
        <f t="shared" si="68"/>
        <v>#REF!</v>
      </c>
      <c r="FI41" s="5" t="e">
        <f t="shared" si="68"/>
        <v>#REF!</v>
      </c>
      <c r="FJ41" s="5" t="e">
        <f t="shared" si="68"/>
        <v>#REF!</v>
      </c>
      <c r="FK41" s="5" t="e">
        <f t="shared" si="68"/>
        <v>#REF!</v>
      </c>
      <c r="FL41" s="5" t="e">
        <f t="shared" si="68"/>
        <v>#REF!</v>
      </c>
      <c r="FM41" s="5" t="e">
        <f t="shared" si="68"/>
        <v>#REF!</v>
      </c>
      <c r="FN41" s="5" t="e">
        <f t="shared" si="68"/>
        <v>#REF!</v>
      </c>
      <c r="FO41" s="5" t="e">
        <f t="shared" si="68"/>
        <v>#REF!</v>
      </c>
      <c r="FP41" s="5" t="e">
        <f t="shared" si="68"/>
        <v>#REF!</v>
      </c>
      <c r="FQ41" s="5" t="e">
        <f t="shared" si="68"/>
        <v>#REF!</v>
      </c>
      <c r="FR41" s="5" t="e">
        <f t="shared" si="68"/>
        <v>#REF!</v>
      </c>
      <c r="FS41" s="5" t="e">
        <f t="shared" si="68"/>
        <v>#REF!</v>
      </c>
      <c r="FT41" s="5" t="e">
        <f t="shared" si="68"/>
        <v>#REF!</v>
      </c>
      <c r="FU41" s="5" t="e">
        <f t="shared" si="68"/>
        <v>#REF!</v>
      </c>
      <c r="FV41" s="5" t="e">
        <f t="shared" si="68"/>
        <v>#REF!</v>
      </c>
      <c r="FW41" s="5" t="e">
        <f t="shared" si="68"/>
        <v>#REF!</v>
      </c>
      <c r="FX41" s="5" t="e">
        <f t="shared" si="68"/>
        <v>#REF!</v>
      </c>
      <c r="FY41" s="5" t="e">
        <f t="shared" si="68"/>
        <v>#REF!</v>
      </c>
      <c r="FZ41" s="5" t="e">
        <f t="shared" si="68"/>
        <v>#REF!</v>
      </c>
      <c r="GA41" s="5" t="e">
        <f t="shared" si="68"/>
        <v>#REF!</v>
      </c>
      <c r="GB41" s="5" t="e">
        <f t="shared" si="68"/>
        <v>#REF!</v>
      </c>
      <c r="GC41" s="5" t="e">
        <f t="shared" si="68"/>
        <v>#REF!</v>
      </c>
      <c r="GD41" s="5" t="e">
        <f t="shared" si="68"/>
        <v>#REF!</v>
      </c>
      <c r="GE41" s="5" t="e">
        <f t="shared" si="68"/>
        <v>#REF!</v>
      </c>
      <c r="GF41" s="5" t="e">
        <f t="shared" si="68"/>
        <v>#REF!</v>
      </c>
      <c r="GG41" s="5" t="e">
        <f t="shared" si="68"/>
        <v>#REF!</v>
      </c>
      <c r="GH41" s="5" t="e">
        <f t="shared" si="68"/>
        <v>#REF!</v>
      </c>
      <c r="GI41" s="5" t="e">
        <f t="shared" si="68"/>
        <v>#REF!</v>
      </c>
      <c r="GJ41" s="5" t="e">
        <f t="shared" si="68"/>
        <v>#REF!</v>
      </c>
      <c r="GK41" s="5" t="e">
        <f t="shared" si="68"/>
        <v>#REF!</v>
      </c>
      <c r="GL41" s="5" t="e">
        <f t="shared" si="68"/>
        <v>#REF!</v>
      </c>
      <c r="GM41" s="5" t="e">
        <f t="shared" si="68"/>
        <v>#REF!</v>
      </c>
      <c r="GN41" s="5" t="e">
        <f t="shared" si="68"/>
        <v>#REF!</v>
      </c>
      <c r="GO41" s="5" t="e">
        <f t="shared" si="68"/>
        <v>#REF!</v>
      </c>
      <c r="GP41" s="5" t="e">
        <f t="shared" si="68"/>
        <v>#REF!</v>
      </c>
      <c r="GQ41" s="5" t="e">
        <f t="shared" si="68"/>
        <v>#REF!</v>
      </c>
      <c r="GR41" s="5" t="e">
        <f t="shared" si="68"/>
        <v>#REF!</v>
      </c>
      <c r="GS41" s="5" t="e">
        <f t="shared" si="68"/>
        <v>#REF!</v>
      </c>
      <c r="GT41" s="5" t="e">
        <f t="shared" si="68"/>
        <v>#REF!</v>
      </c>
      <c r="GU41" s="5" t="e">
        <f t="shared" si="68"/>
        <v>#REF!</v>
      </c>
      <c r="GV41" s="5" t="e">
        <f t="shared" si="68"/>
        <v>#REF!</v>
      </c>
      <c r="GW41" s="5" t="e">
        <f t="shared" si="68"/>
        <v>#REF!</v>
      </c>
      <c r="GX41" s="5" t="e">
        <f t="shared" si="68"/>
        <v>#REF!</v>
      </c>
      <c r="GY41" s="5" t="e">
        <f t="shared" si="68"/>
        <v>#REF!</v>
      </c>
      <c r="GZ41" s="5" t="e">
        <f t="shared" si="68"/>
        <v>#REF!</v>
      </c>
      <c r="HA41" s="5" t="e">
        <f t="shared" si="68"/>
        <v>#REF!</v>
      </c>
      <c r="HB41" s="5" t="e">
        <f t="shared" si="68"/>
        <v>#REF!</v>
      </c>
      <c r="HC41" s="5" t="e">
        <f t="shared" si="68"/>
        <v>#REF!</v>
      </c>
      <c r="HD41" s="5" t="e">
        <f t="shared" si="68"/>
        <v>#REF!</v>
      </c>
      <c r="HE41" s="5" t="e">
        <f t="shared" si="68"/>
        <v>#REF!</v>
      </c>
      <c r="HF41" s="5" t="e">
        <f t="shared" si="68"/>
        <v>#REF!</v>
      </c>
      <c r="HG41" s="5" t="str">
        <f t="shared" ref="HG41:HO41" si="69">IF(OR(ISBLANK(HG$6),COUNTIF(HG$1:HG$13,$B41)=0),"",IF(OR(AND(COUNTIF(HG$2:HG$6,$B41)=1,HG$7&gt;HG$8),AND(COUNTIF(HG$2:HG$6,$B41)=0,HG$7&lt;HG$8)),1,0))</f>
        <v/>
      </c>
      <c r="HH41" s="5" t="str">
        <f t="shared" si="69"/>
        <v/>
      </c>
      <c r="HI41" s="5" t="str">
        <f t="shared" si="69"/>
        <v/>
      </c>
      <c r="HJ41" s="5" t="str">
        <f t="shared" si="69"/>
        <v/>
      </c>
      <c r="HK41" s="5" t="str">
        <f t="shared" si="69"/>
        <v/>
      </c>
      <c r="HL41" s="5" t="str">
        <f t="shared" si="69"/>
        <v/>
      </c>
      <c r="HM41" s="5" t="str">
        <f t="shared" si="69"/>
        <v/>
      </c>
      <c r="HN41" s="5" t="str">
        <f t="shared" si="69"/>
        <v/>
      </c>
      <c r="HO41" s="5" t="str">
        <f t="shared" si="69"/>
        <v/>
      </c>
    </row>
    <row r="42" spans="1:223" ht="15.75" customHeight="1" x14ac:dyDescent="0.25">
      <c r="A42" s="23" t="e">
        <f t="shared" si="19"/>
        <v>#REF!</v>
      </c>
      <c r="B42" s="1" t="e">
        <f>IF(#REF!="","",#REF!)</f>
        <v>#REF!</v>
      </c>
      <c r="C42" s="1" t="e">
        <f t="shared" si="10"/>
        <v>#REF!</v>
      </c>
      <c r="D42" s="3" t="e">
        <f t="shared" si="11"/>
        <v>#REF!</v>
      </c>
      <c r="E42" s="4" t="e">
        <f t="shared" si="12"/>
        <v>#REF!</v>
      </c>
      <c r="F42" s="3" t="e">
        <f t="shared" si="13"/>
        <v>#REF!</v>
      </c>
      <c r="G42" s="4" t="e">
        <f t="shared" si="14"/>
        <v>#REF!</v>
      </c>
      <c r="H42" s="4" t="e">
        <f t="shared" si="15"/>
        <v>#REF!</v>
      </c>
      <c r="I42" s="4" t="e">
        <f t="shared" si="16"/>
        <v>#REF!</v>
      </c>
      <c r="O42" s="5" t="e">
        <f t="shared" ref="O42:HF42" si="70">IF(OR(ISBLANK(O$6),COUNTIF(O$1:O$13,$B42)=0,$B42=0,$B42=""),"",IF(COUNTIF(O$2:O$6,$B42)=1,O$7,O$8))</f>
        <v>#REF!</v>
      </c>
      <c r="P42" s="5" t="e">
        <f t="shared" si="70"/>
        <v>#REF!</v>
      </c>
      <c r="Q42" s="5" t="e">
        <f t="shared" si="70"/>
        <v>#REF!</v>
      </c>
      <c r="R42" s="5" t="e">
        <f t="shared" si="70"/>
        <v>#REF!</v>
      </c>
      <c r="S42" s="5" t="e">
        <f t="shared" si="70"/>
        <v>#REF!</v>
      </c>
      <c r="T42" s="5" t="e">
        <f t="shared" si="70"/>
        <v>#REF!</v>
      </c>
      <c r="U42" s="5" t="e">
        <f t="shared" si="70"/>
        <v>#REF!</v>
      </c>
      <c r="V42" s="5" t="e">
        <f t="shared" si="70"/>
        <v>#REF!</v>
      </c>
      <c r="W42" s="5" t="e">
        <f t="shared" si="70"/>
        <v>#REF!</v>
      </c>
      <c r="X42" s="5" t="e">
        <f t="shared" si="70"/>
        <v>#REF!</v>
      </c>
      <c r="Y42" s="5" t="e">
        <f t="shared" si="70"/>
        <v>#REF!</v>
      </c>
      <c r="Z42" s="5" t="e">
        <f t="shared" si="70"/>
        <v>#REF!</v>
      </c>
      <c r="AA42" s="5" t="e">
        <f t="shared" si="70"/>
        <v>#REF!</v>
      </c>
      <c r="AB42" s="5" t="e">
        <f t="shared" si="70"/>
        <v>#REF!</v>
      </c>
      <c r="AC42" s="5" t="e">
        <f t="shared" si="70"/>
        <v>#REF!</v>
      </c>
      <c r="AD42" s="5" t="e">
        <f t="shared" si="70"/>
        <v>#REF!</v>
      </c>
      <c r="AE42" s="5" t="e">
        <f t="shared" si="70"/>
        <v>#REF!</v>
      </c>
      <c r="AF42" s="5" t="e">
        <f t="shared" si="70"/>
        <v>#REF!</v>
      </c>
      <c r="AG42" s="5" t="e">
        <f t="shared" si="70"/>
        <v>#REF!</v>
      </c>
      <c r="AH42" s="5" t="e">
        <f t="shared" si="70"/>
        <v>#REF!</v>
      </c>
      <c r="AI42" s="5" t="e">
        <f t="shared" si="70"/>
        <v>#REF!</v>
      </c>
      <c r="AJ42" s="5" t="e">
        <f t="shared" si="70"/>
        <v>#REF!</v>
      </c>
      <c r="AK42" s="5" t="e">
        <f t="shared" si="70"/>
        <v>#REF!</v>
      </c>
      <c r="AL42" s="5" t="e">
        <f t="shared" si="70"/>
        <v>#REF!</v>
      </c>
      <c r="AM42" s="5" t="e">
        <f t="shared" si="70"/>
        <v>#REF!</v>
      </c>
      <c r="AN42" s="5" t="e">
        <f t="shared" si="70"/>
        <v>#REF!</v>
      </c>
      <c r="AO42" s="5" t="e">
        <f t="shared" si="70"/>
        <v>#REF!</v>
      </c>
      <c r="AP42" s="5" t="e">
        <f t="shared" si="70"/>
        <v>#REF!</v>
      </c>
      <c r="AQ42" s="5" t="e">
        <f t="shared" si="70"/>
        <v>#REF!</v>
      </c>
      <c r="AR42" s="5" t="e">
        <f t="shared" si="70"/>
        <v>#REF!</v>
      </c>
      <c r="AS42" s="5" t="e">
        <f t="shared" si="70"/>
        <v>#REF!</v>
      </c>
      <c r="AT42" s="5" t="e">
        <f t="shared" si="70"/>
        <v>#REF!</v>
      </c>
      <c r="AU42" s="5" t="e">
        <f t="shared" si="70"/>
        <v>#REF!</v>
      </c>
      <c r="AV42" s="5" t="e">
        <f t="shared" si="70"/>
        <v>#REF!</v>
      </c>
      <c r="AW42" s="5" t="e">
        <f t="shared" si="70"/>
        <v>#REF!</v>
      </c>
      <c r="AX42" s="5" t="e">
        <f t="shared" si="70"/>
        <v>#REF!</v>
      </c>
      <c r="AY42" s="5" t="e">
        <f t="shared" si="70"/>
        <v>#REF!</v>
      </c>
      <c r="AZ42" s="5" t="e">
        <f t="shared" si="70"/>
        <v>#REF!</v>
      </c>
      <c r="BA42" s="5" t="e">
        <f t="shared" si="70"/>
        <v>#REF!</v>
      </c>
      <c r="BB42" s="5" t="e">
        <f t="shared" si="70"/>
        <v>#REF!</v>
      </c>
      <c r="BC42" s="5" t="e">
        <f t="shared" si="70"/>
        <v>#REF!</v>
      </c>
      <c r="BD42" s="5" t="e">
        <f t="shared" si="70"/>
        <v>#REF!</v>
      </c>
      <c r="BE42" s="5" t="e">
        <f t="shared" si="70"/>
        <v>#REF!</v>
      </c>
      <c r="BF42" s="5" t="e">
        <f t="shared" si="70"/>
        <v>#REF!</v>
      </c>
      <c r="BG42" s="5" t="e">
        <f t="shared" si="70"/>
        <v>#REF!</v>
      </c>
      <c r="BH42" s="5" t="e">
        <f t="shared" si="70"/>
        <v>#REF!</v>
      </c>
      <c r="BI42" s="5" t="e">
        <f t="shared" si="70"/>
        <v>#REF!</v>
      </c>
      <c r="BJ42" s="5" t="e">
        <f t="shared" si="70"/>
        <v>#REF!</v>
      </c>
      <c r="BK42" s="5" t="e">
        <f t="shared" si="70"/>
        <v>#REF!</v>
      </c>
      <c r="BL42" s="5" t="e">
        <f t="shared" si="70"/>
        <v>#REF!</v>
      </c>
      <c r="BM42" s="5" t="e">
        <f t="shared" si="70"/>
        <v>#REF!</v>
      </c>
      <c r="BN42" s="5" t="e">
        <f t="shared" si="70"/>
        <v>#REF!</v>
      </c>
      <c r="BO42" s="5" t="e">
        <f t="shared" si="70"/>
        <v>#REF!</v>
      </c>
      <c r="BP42" s="5" t="e">
        <f t="shared" si="70"/>
        <v>#REF!</v>
      </c>
      <c r="BQ42" s="5" t="e">
        <f t="shared" si="70"/>
        <v>#REF!</v>
      </c>
      <c r="BR42" s="5" t="e">
        <f t="shared" si="70"/>
        <v>#REF!</v>
      </c>
      <c r="BS42" s="5" t="e">
        <f t="shared" si="70"/>
        <v>#REF!</v>
      </c>
      <c r="BT42" s="5" t="e">
        <f t="shared" si="70"/>
        <v>#REF!</v>
      </c>
      <c r="BU42" s="5" t="e">
        <f t="shared" si="70"/>
        <v>#REF!</v>
      </c>
      <c r="BV42" s="5" t="e">
        <f t="shared" si="70"/>
        <v>#REF!</v>
      </c>
      <c r="BW42" s="5" t="e">
        <f t="shared" si="70"/>
        <v>#REF!</v>
      </c>
      <c r="BX42" s="5" t="e">
        <f t="shared" si="70"/>
        <v>#REF!</v>
      </c>
      <c r="BY42" s="5" t="e">
        <f t="shared" si="70"/>
        <v>#REF!</v>
      </c>
      <c r="BZ42" s="5" t="e">
        <f t="shared" si="70"/>
        <v>#REF!</v>
      </c>
      <c r="CA42" s="5" t="e">
        <f t="shared" si="70"/>
        <v>#REF!</v>
      </c>
      <c r="CB42" s="5" t="e">
        <f t="shared" si="70"/>
        <v>#REF!</v>
      </c>
      <c r="CC42" s="5" t="e">
        <f t="shared" si="70"/>
        <v>#REF!</v>
      </c>
      <c r="CD42" s="5" t="e">
        <f t="shared" si="70"/>
        <v>#REF!</v>
      </c>
      <c r="CE42" s="5" t="e">
        <f t="shared" si="70"/>
        <v>#REF!</v>
      </c>
      <c r="CF42" s="5" t="e">
        <f t="shared" si="70"/>
        <v>#REF!</v>
      </c>
      <c r="CG42" s="5" t="e">
        <f t="shared" si="70"/>
        <v>#REF!</v>
      </c>
      <c r="CH42" s="5" t="e">
        <f t="shared" si="70"/>
        <v>#REF!</v>
      </c>
      <c r="CI42" s="5" t="e">
        <f t="shared" si="70"/>
        <v>#REF!</v>
      </c>
      <c r="CJ42" s="5" t="e">
        <f t="shared" si="70"/>
        <v>#REF!</v>
      </c>
      <c r="CK42" s="5" t="e">
        <f t="shared" si="70"/>
        <v>#REF!</v>
      </c>
      <c r="CL42" s="5" t="e">
        <f t="shared" si="70"/>
        <v>#REF!</v>
      </c>
      <c r="CM42" s="5" t="e">
        <f t="shared" si="70"/>
        <v>#REF!</v>
      </c>
      <c r="CN42" s="5" t="e">
        <f t="shared" si="70"/>
        <v>#REF!</v>
      </c>
      <c r="CO42" s="5" t="e">
        <f t="shared" si="70"/>
        <v>#REF!</v>
      </c>
      <c r="CP42" s="5" t="e">
        <f t="shared" si="70"/>
        <v>#REF!</v>
      </c>
      <c r="CQ42" s="5" t="e">
        <f t="shared" si="70"/>
        <v>#REF!</v>
      </c>
      <c r="CR42" s="5" t="e">
        <f t="shared" si="70"/>
        <v>#REF!</v>
      </c>
      <c r="CS42" s="5" t="e">
        <f t="shared" si="70"/>
        <v>#REF!</v>
      </c>
      <c r="CT42" s="5" t="e">
        <f t="shared" si="70"/>
        <v>#REF!</v>
      </c>
      <c r="CU42" s="5" t="e">
        <f t="shared" si="70"/>
        <v>#REF!</v>
      </c>
      <c r="CV42" s="5" t="e">
        <f t="shared" si="70"/>
        <v>#REF!</v>
      </c>
      <c r="CW42" s="5" t="e">
        <f t="shared" si="70"/>
        <v>#REF!</v>
      </c>
      <c r="CX42" s="5" t="e">
        <f t="shared" si="70"/>
        <v>#REF!</v>
      </c>
      <c r="CY42" s="5" t="e">
        <f t="shared" si="70"/>
        <v>#REF!</v>
      </c>
      <c r="CZ42" s="5" t="e">
        <f t="shared" si="70"/>
        <v>#REF!</v>
      </c>
      <c r="DA42" s="5" t="e">
        <f t="shared" si="70"/>
        <v>#REF!</v>
      </c>
      <c r="DB42" s="5" t="e">
        <f t="shared" si="70"/>
        <v>#REF!</v>
      </c>
      <c r="DC42" s="5" t="e">
        <f t="shared" si="70"/>
        <v>#REF!</v>
      </c>
      <c r="DD42" s="5" t="e">
        <f t="shared" si="70"/>
        <v>#REF!</v>
      </c>
      <c r="DE42" s="5" t="e">
        <f t="shared" si="70"/>
        <v>#REF!</v>
      </c>
      <c r="DF42" s="5" t="e">
        <f t="shared" si="70"/>
        <v>#REF!</v>
      </c>
      <c r="DG42" s="5" t="e">
        <f t="shared" si="70"/>
        <v>#REF!</v>
      </c>
      <c r="DH42" s="5" t="e">
        <f t="shared" si="70"/>
        <v>#REF!</v>
      </c>
      <c r="DI42" s="5" t="e">
        <f t="shared" si="70"/>
        <v>#REF!</v>
      </c>
      <c r="DJ42" s="5" t="e">
        <f t="shared" si="70"/>
        <v>#REF!</v>
      </c>
      <c r="DK42" s="5" t="e">
        <f t="shared" si="70"/>
        <v>#REF!</v>
      </c>
      <c r="DL42" s="5" t="e">
        <f t="shared" si="70"/>
        <v>#REF!</v>
      </c>
      <c r="DM42" s="5" t="e">
        <f t="shared" si="70"/>
        <v>#REF!</v>
      </c>
      <c r="DN42" s="5" t="e">
        <f t="shared" si="70"/>
        <v>#REF!</v>
      </c>
      <c r="DO42" s="5" t="e">
        <f t="shared" si="70"/>
        <v>#REF!</v>
      </c>
      <c r="DP42" s="5" t="e">
        <f t="shared" si="70"/>
        <v>#REF!</v>
      </c>
      <c r="DQ42" s="5" t="e">
        <f t="shared" si="70"/>
        <v>#REF!</v>
      </c>
      <c r="DR42" s="5" t="e">
        <f t="shared" si="70"/>
        <v>#REF!</v>
      </c>
      <c r="DS42" s="5" t="e">
        <f t="shared" si="70"/>
        <v>#REF!</v>
      </c>
      <c r="DT42" s="5" t="e">
        <f t="shared" si="70"/>
        <v>#REF!</v>
      </c>
      <c r="DU42" s="5" t="e">
        <f t="shared" si="70"/>
        <v>#REF!</v>
      </c>
      <c r="DV42" s="5" t="e">
        <f t="shared" si="70"/>
        <v>#REF!</v>
      </c>
      <c r="DW42" s="5" t="e">
        <f t="shared" si="70"/>
        <v>#REF!</v>
      </c>
      <c r="DX42" s="5" t="e">
        <f t="shared" si="70"/>
        <v>#REF!</v>
      </c>
      <c r="DY42" s="5" t="e">
        <f t="shared" si="70"/>
        <v>#REF!</v>
      </c>
      <c r="DZ42" s="5" t="e">
        <f t="shared" si="70"/>
        <v>#REF!</v>
      </c>
      <c r="EA42" s="5" t="e">
        <f t="shared" si="70"/>
        <v>#REF!</v>
      </c>
      <c r="EB42" s="5" t="e">
        <f t="shared" si="70"/>
        <v>#REF!</v>
      </c>
      <c r="EC42" s="5" t="e">
        <f t="shared" si="70"/>
        <v>#REF!</v>
      </c>
      <c r="ED42" s="5" t="e">
        <f t="shared" si="70"/>
        <v>#REF!</v>
      </c>
      <c r="EE42" s="5" t="e">
        <f t="shared" si="70"/>
        <v>#REF!</v>
      </c>
      <c r="EF42" s="5" t="e">
        <f t="shared" si="70"/>
        <v>#REF!</v>
      </c>
      <c r="EG42" s="5" t="e">
        <f t="shared" si="70"/>
        <v>#REF!</v>
      </c>
      <c r="EH42" s="5" t="e">
        <f t="shared" si="70"/>
        <v>#REF!</v>
      </c>
      <c r="EI42" s="5" t="e">
        <f t="shared" si="70"/>
        <v>#REF!</v>
      </c>
      <c r="EJ42" s="5" t="e">
        <f t="shared" si="70"/>
        <v>#REF!</v>
      </c>
      <c r="EK42" s="5" t="e">
        <f t="shared" si="70"/>
        <v>#REF!</v>
      </c>
      <c r="EL42" s="5" t="e">
        <f t="shared" si="70"/>
        <v>#REF!</v>
      </c>
      <c r="EM42" s="5" t="e">
        <f t="shared" si="70"/>
        <v>#REF!</v>
      </c>
      <c r="EN42" s="5" t="e">
        <f t="shared" si="70"/>
        <v>#REF!</v>
      </c>
      <c r="EO42" s="5" t="e">
        <f t="shared" si="70"/>
        <v>#REF!</v>
      </c>
      <c r="EP42" s="5" t="e">
        <f t="shared" si="70"/>
        <v>#REF!</v>
      </c>
      <c r="EQ42" s="5" t="e">
        <f t="shared" si="70"/>
        <v>#REF!</v>
      </c>
      <c r="ER42" s="5" t="e">
        <f t="shared" si="70"/>
        <v>#REF!</v>
      </c>
      <c r="ES42" s="5" t="e">
        <f t="shared" si="70"/>
        <v>#REF!</v>
      </c>
      <c r="ET42" s="5" t="e">
        <f t="shared" si="70"/>
        <v>#REF!</v>
      </c>
      <c r="EU42" s="5" t="e">
        <f t="shared" si="70"/>
        <v>#REF!</v>
      </c>
      <c r="EV42" s="5" t="e">
        <f t="shared" si="70"/>
        <v>#REF!</v>
      </c>
      <c r="EW42" s="5" t="e">
        <f t="shared" si="70"/>
        <v>#REF!</v>
      </c>
      <c r="EX42" s="5" t="e">
        <f t="shared" si="70"/>
        <v>#REF!</v>
      </c>
      <c r="EY42" s="5" t="e">
        <f t="shared" si="70"/>
        <v>#REF!</v>
      </c>
      <c r="EZ42" s="5" t="e">
        <f t="shared" si="70"/>
        <v>#REF!</v>
      </c>
      <c r="FA42" s="5" t="e">
        <f t="shared" si="70"/>
        <v>#REF!</v>
      </c>
      <c r="FB42" s="5" t="e">
        <f t="shared" si="70"/>
        <v>#REF!</v>
      </c>
      <c r="FC42" s="5" t="e">
        <f t="shared" si="70"/>
        <v>#REF!</v>
      </c>
      <c r="FD42" s="5" t="e">
        <f t="shared" si="70"/>
        <v>#REF!</v>
      </c>
      <c r="FE42" s="5" t="e">
        <f t="shared" si="70"/>
        <v>#REF!</v>
      </c>
      <c r="FF42" s="5" t="e">
        <f t="shared" si="70"/>
        <v>#REF!</v>
      </c>
      <c r="FG42" s="5" t="e">
        <f t="shared" si="70"/>
        <v>#REF!</v>
      </c>
      <c r="FH42" s="5" t="e">
        <f t="shared" si="70"/>
        <v>#REF!</v>
      </c>
      <c r="FI42" s="5" t="e">
        <f t="shared" si="70"/>
        <v>#REF!</v>
      </c>
      <c r="FJ42" s="5" t="e">
        <f t="shared" si="70"/>
        <v>#REF!</v>
      </c>
      <c r="FK42" s="5" t="e">
        <f t="shared" si="70"/>
        <v>#REF!</v>
      </c>
      <c r="FL42" s="5" t="e">
        <f t="shared" si="70"/>
        <v>#REF!</v>
      </c>
      <c r="FM42" s="5" t="e">
        <f t="shared" si="70"/>
        <v>#REF!</v>
      </c>
      <c r="FN42" s="5" t="e">
        <f t="shared" si="70"/>
        <v>#REF!</v>
      </c>
      <c r="FO42" s="5" t="e">
        <f t="shared" si="70"/>
        <v>#REF!</v>
      </c>
      <c r="FP42" s="5" t="e">
        <f t="shared" si="70"/>
        <v>#REF!</v>
      </c>
      <c r="FQ42" s="5" t="e">
        <f t="shared" si="70"/>
        <v>#REF!</v>
      </c>
      <c r="FR42" s="5" t="e">
        <f t="shared" si="70"/>
        <v>#REF!</v>
      </c>
      <c r="FS42" s="5" t="e">
        <f t="shared" si="70"/>
        <v>#REF!</v>
      </c>
      <c r="FT42" s="5" t="e">
        <f t="shared" si="70"/>
        <v>#REF!</v>
      </c>
      <c r="FU42" s="5" t="e">
        <f t="shared" si="70"/>
        <v>#REF!</v>
      </c>
      <c r="FV42" s="5" t="e">
        <f t="shared" si="70"/>
        <v>#REF!</v>
      </c>
      <c r="FW42" s="5" t="e">
        <f t="shared" si="70"/>
        <v>#REF!</v>
      </c>
      <c r="FX42" s="5" t="e">
        <f t="shared" si="70"/>
        <v>#REF!</v>
      </c>
      <c r="FY42" s="5" t="e">
        <f t="shared" si="70"/>
        <v>#REF!</v>
      </c>
      <c r="FZ42" s="5" t="e">
        <f t="shared" si="70"/>
        <v>#REF!</v>
      </c>
      <c r="GA42" s="5" t="e">
        <f t="shared" si="70"/>
        <v>#REF!</v>
      </c>
      <c r="GB42" s="5" t="e">
        <f t="shared" si="70"/>
        <v>#REF!</v>
      </c>
      <c r="GC42" s="5" t="e">
        <f t="shared" si="70"/>
        <v>#REF!</v>
      </c>
      <c r="GD42" s="5" t="e">
        <f t="shared" si="70"/>
        <v>#REF!</v>
      </c>
      <c r="GE42" s="5" t="e">
        <f t="shared" si="70"/>
        <v>#REF!</v>
      </c>
      <c r="GF42" s="5" t="e">
        <f t="shared" si="70"/>
        <v>#REF!</v>
      </c>
      <c r="GG42" s="5" t="e">
        <f t="shared" si="70"/>
        <v>#REF!</v>
      </c>
      <c r="GH42" s="5" t="e">
        <f t="shared" si="70"/>
        <v>#REF!</v>
      </c>
      <c r="GI42" s="5" t="e">
        <f t="shared" si="70"/>
        <v>#REF!</v>
      </c>
      <c r="GJ42" s="5" t="e">
        <f t="shared" si="70"/>
        <v>#REF!</v>
      </c>
      <c r="GK42" s="5" t="e">
        <f t="shared" si="70"/>
        <v>#REF!</v>
      </c>
      <c r="GL42" s="5" t="e">
        <f t="shared" si="70"/>
        <v>#REF!</v>
      </c>
      <c r="GM42" s="5" t="e">
        <f t="shared" si="70"/>
        <v>#REF!</v>
      </c>
      <c r="GN42" s="5" t="e">
        <f t="shared" si="70"/>
        <v>#REF!</v>
      </c>
      <c r="GO42" s="5" t="e">
        <f t="shared" si="70"/>
        <v>#REF!</v>
      </c>
      <c r="GP42" s="5" t="e">
        <f t="shared" si="70"/>
        <v>#REF!</v>
      </c>
      <c r="GQ42" s="5" t="e">
        <f t="shared" si="70"/>
        <v>#REF!</v>
      </c>
      <c r="GR42" s="5" t="e">
        <f t="shared" si="70"/>
        <v>#REF!</v>
      </c>
      <c r="GS42" s="5" t="e">
        <f t="shared" si="70"/>
        <v>#REF!</v>
      </c>
      <c r="GT42" s="5" t="e">
        <f t="shared" si="70"/>
        <v>#REF!</v>
      </c>
      <c r="GU42" s="5" t="e">
        <f t="shared" si="70"/>
        <v>#REF!</v>
      </c>
      <c r="GV42" s="5" t="e">
        <f t="shared" si="70"/>
        <v>#REF!</v>
      </c>
      <c r="GW42" s="5" t="e">
        <f t="shared" si="70"/>
        <v>#REF!</v>
      </c>
      <c r="GX42" s="5" t="e">
        <f t="shared" si="70"/>
        <v>#REF!</v>
      </c>
      <c r="GY42" s="5" t="e">
        <f t="shared" si="70"/>
        <v>#REF!</v>
      </c>
      <c r="GZ42" s="5" t="e">
        <f t="shared" si="70"/>
        <v>#REF!</v>
      </c>
      <c r="HA42" s="5" t="e">
        <f t="shared" si="70"/>
        <v>#REF!</v>
      </c>
      <c r="HB42" s="5" t="e">
        <f t="shared" si="70"/>
        <v>#REF!</v>
      </c>
      <c r="HC42" s="5" t="e">
        <f t="shared" si="70"/>
        <v>#REF!</v>
      </c>
      <c r="HD42" s="5" t="e">
        <f t="shared" si="70"/>
        <v>#REF!</v>
      </c>
      <c r="HE42" s="5" t="e">
        <f t="shared" si="70"/>
        <v>#REF!</v>
      </c>
      <c r="HF42" s="5" t="e">
        <f t="shared" si="70"/>
        <v>#REF!</v>
      </c>
      <c r="HG42" s="5" t="str">
        <f t="shared" ref="HG42:HO42" si="71">IF(OR(ISBLANK(HG$6),COUNTIF(HG$1:HG$13,$B42)=0),"",IF(OR(AND(COUNTIF(HG$2:HG$6,$B42)=1,HG$7&gt;HG$8),AND(COUNTIF(HG$2:HG$6,$B42)=0,HG$7&lt;HG$8)),1,0))</f>
        <v/>
      </c>
      <c r="HH42" s="5" t="str">
        <f t="shared" si="71"/>
        <v/>
      </c>
      <c r="HI42" s="5" t="str">
        <f t="shared" si="71"/>
        <v/>
      </c>
      <c r="HJ42" s="5" t="str">
        <f t="shared" si="71"/>
        <v/>
      </c>
      <c r="HK42" s="5" t="str">
        <f t="shared" si="71"/>
        <v/>
      </c>
      <c r="HL42" s="5" t="str">
        <f t="shared" si="71"/>
        <v/>
      </c>
      <c r="HM42" s="5" t="str">
        <f t="shared" si="71"/>
        <v/>
      </c>
      <c r="HN42" s="5" t="str">
        <f t="shared" si="71"/>
        <v/>
      </c>
      <c r="HO42" s="5" t="str">
        <f t="shared" si="71"/>
        <v/>
      </c>
    </row>
    <row r="43" spans="1:223" ht="15.75" customHeight="1" x14ac:dyDescent="0.25">
      <c r="A43" s="23" t="e">
        <f t="shared" si="19"/>
        <v>#REF!</v>
      </c>
      <c r="B43" s="1" t="e">
        <f>IF(#REF!="","",#REF!)</f>
        <v>#REF!</v>
      </c>
      <c r="C43" s="1" t="e">
        <f t="shared" si="10"/>
        <v>#REF!</v>
      </c>
      <c r="D43" s="3" t="e">
        <f t="shared" si="11"/>
        <v>#REF!</v>
      </c>
      <c r="E43" s="4" t="e">
        <f t="shared" si="12"/>
        <v>#REF!</v>
      </c>
      <c r="F43" s="3" t="e">
        <f t="shared" si="13"/>
        <v>#REF!</v>
      </c>
      <c r="G43" s="4" t="e">
        <f t="shared" si="14"/>
        <v>#REF!</v>
      </c>
      <c r="H43" s="4" t="e">
        <f t="shared" si="15"/>
        <v>#REF!</v>
      </c>
      <c r="I43" s="4" t="e">
        <f t="shared" si="16"/>
        <v>#REF!</v>
      </c>
      <c r="O43" s="5" t="e">
        <f t="shared" ref="O43:HF43" si="72">IF(OR(ISBLANK(O$6),COUNTIF(O$1:O$13,$B43)=0,$B43=0,$B43=""),"",IF(COUNTIF(O$2:O$6,$B43)=1,O$7,O$8))</f>
        <v>#REF!</v>
      </c>
      <c r="P43" s="5" t="e">
        <f t="shared" si="72"/>
        <v>#REF!</v>
      </c>
      <c r="Q43" s="5" t="e">
        <f t="shared" si="72"/>
        <v>#REF!</v>
      </c>
      <c r="R43" s="5" t="e">
        <f t="shared" si="72"/>
        <v>#REF!</v>
      </c>
      <c r="S43" s="5" t="e">
        <f t="shared" si="72"/>
        <v>#REF!</v>
      </c>
      <c r="T43" s="5" t="e">
        <f t="shared" si="72"/>
        <v>#REF!</v>
      </c>
      <c r="U43" s="5" t="e">
        <f t="shared" si="72"/>
        <v>#REF!</v>
      </c>
      <c r="V43" s="5" t="e">
        <f t="shared" si="72"/>
        <v>#REF!</v>
      </c>
      <c r="W43" s="5" t="e">
        <f t="shared" si="72"/>
        <v>#REF!</v>
      </c>
      <c r="X43" s="5" t="e">
        <f t="shared" si="72"/>
        <v>#REF!</v>
      </c>
      <c r="Y43" s="5" t="e">
        <f t="shared" si="72"/>
        <v>#REF!</v>
      </c>
      <c r="Z43" s="5" t="e">
        <f t="shared" si="72"/>
        <v>#REF!</v>
      </c>
      <c r="AA43" s="5" t="e">
        <f t="shared" si="72"/>
        <v>#REF!</v>
      </c>
      <c r="AB43" s="5" t="e">
        <f t="shared" si="72"/>
        <v>#REF!</v>
      </c>
      <c r="AC43" s="5" t="e">
        <f t="shared" si="72"/>
        <v>#REF!</v>
      </c>
      <c r="AD43" s="5" t="e">
        <f t="shared" si="72"/>
        <v>#REF!</v>
      </c>
      <c r="AE43" s="5" t="e">
        <f t="shared" si="72"/>
        <v>#REF!</v>
      </c>
      <c r="AF43" s="5" t="e">
        <f t="shared" si="72"/>
        <v>#REF!</v>
      </c>
      <c r="AG43" s="5" t="e">
        <f t="shared" si="72"/>
        <v>#REF!</v>
      </c>
      <c r="AH43" s="5" t="e">
        <f t="shared" si="72"/>
        <v>#REF!</v>
      </c>
      <c r="AI43" s="5" t="e">
        <f t="shared" si="72"/>
        <v>#REF!</v>
      </c>
      <c r="AJ43" s="5" t="e">
        <f t="shared" si="72"/>
        <v>#REF!</v>
      </c>
      <c r="AK43" s="5" t="e">
        <f t="shared" si="72"/>
        <v>#REF!</v>
      </c>
      <c r="AL43" s="5" t="e">
        <f t="shared" si="72"/>
        <v>#REF!</v>
      </c>
      <c r="AM43" s="5" t="e">
        <f t="shared" si="72"/>
        <v>#REF!</v>
      </c>
      <c r="AN43" s="5" t="e">
        <f t="shared" si="72"/>
        <v>#REF!</v>
      </c>
      <c r="AO43" s="5" t="e">
        <f t="shared" si="72"/>
        <v>#REF!</v>
      </c>
      <c r="AP43" s="5" t="e">
        <f t="shared" si="72"/>
        <v>#REF!</v>
      </c>
      <c r="AQ43" s="5" t="e">
        <f t="shared" si="72"/>
        <v>#REF!</v>
      </c>
      <c r="AR43" s="5" t="e">
        <f t="shared" si="72"/>
        <v>#REF!</v>
      </c>
      <c r="AS43" s="5" t="e">
        <f t="shared" si="72"/>
        <v>#REF!</v>
      </c>
      <c r="AT43" s="5" t="e">
        <f t="shared" si="72"/>
        <v>#REF!</v>
      </c>
      <c r="AU43" s="5" t="e">
        <f t="shared" si="72"/>
        <v>#REF!</v>
      </c>
      <c r="AV43" s="5" t="e">
        <f t="shared" si="72"/>
        <v>#REF!</v>
      </c>
      <c r="AW43" s="5" t="e">
        <f t="shared" si="72"/>
        <v>#REF!</v>
      </c>
      <c r="AX43" s="5" t="e">
        <f t="shared" si="72"/>
        <v>#REF!</v>
      </c>
      <c r="AY43" s="5" t="e">
        <f t="shared" si="72"/>
        <v>#REF!</v>
      </c>
      <c r="AZ43" s="5" t="e">
        <f t="shared" si="72"/>
        <v>#REF!</v>
      </c>
      <c r="BA43" s="5" t="e">
        <f t="shared" si="72"/>
        <v>#REF!</v>
      </c>
      <c r="BB43" s="5" t="e">
        <f t="shared" si="72"/>
        <v>#REF!</v>
      </c>
      <c r="BC43" s="5" t="e">
        <f t="shared" si="72"/>
        <v>#REF!</v>
      </c>
      <c r="BD43" s="5" t="e">
        <f t="shared" si="72"/>
        <v>#REF!</v>
      </c>
      <c r="BE43" s="5" t="e">
        <f t="shared" si="72"/>
        <v>#REF!</v>
      </c>
      <c r="BF43" s="5" t="e">
        <f t="shared" si="72"/>
        <v>#REF!</v>
      </c>
      <c r="BG43" s="5" t="e">
        <f t="shared" si="72"/>
        <v>#REF!</v>
      </c>
      <c r="BH43" s="5" t="e">
        <f t="shared" si="72"/>
        <v>#REF!</v>
      </c>
      <c r="BI43" s="5" t="e">
        <f t="shared" si="72"/>
        <v>#REF!</v>
      </c>
      <c r="BJ43" s="5" t="e">
        <f t="shared" si="72"/>
        <v>#REF!</v>
      </c>
      <c r="BK43" s="5" t="e">
        <f t="shared" si="72"/>
        <v>#REF!</v>
      </c>
      <c r="BL43" s="5" t="e">
        <f t="shared" si="72"/>
        <v>#REF!</v>
      </c>
      <c r="BM43" s="5" t="e">
        <f t="shared" si="72"/>
        <v>#REF!</v>
      </c>
      <c r="BN43" s="5" t="e">
        <f t="shared" si="72"/>
        <v>#REF!</v>
      </c>
      <c r="BO43" s="5" t="e">
        <f t="shared" si="72"/>
        <v>#REF!</v>
      </c>
      <c r="BP43" s="5" t="e">
        <f t="shared" si="72"/>
        <v>#REF!</v>
      </c>
      <c r="BQ43" s="5" t="e">
        <f t="shared" si="72"/>
        <v>#REF!</v>
      </c>
      <c r="BR43" s="5" t="e">
        <f t="shared" si="72"/>
        <v>#REF!</v>
      </c>
      <c r="BS43" s="5" t="e">
        <f t="shared" si="72"/>
        <v>#REF!</v>
      </c>
      <c r="BT43" s="5" t="e">
        <f t="shared" si="72"/>
        <v>#REF!</v>
      </c>
      <c r="BU43" s="5" t="e">
        <f t="shared" si="72"/>
        <v>#REF!</v>
      </c>
      <c r="BV43" s="5" t="e">
        <f t="shared" si="72"/>
        <v>#REF!</v>
      </c>
      <c r="BW43" s="5" t="e">
        <f t="shared" si="72"/>
        <v>#REF!</v>
      </c>
      <c r="BX43" s="5" t="e">
        <f t="shared" si="72"/>
        <v>#REF!</v>
      </c>
      <c r="BY43" s="5" t="e">
        <f t="shared" si="72"/>
        <v>#REF!</v>
      </c>
      <c r="BZ43" s="5" t="e">
        <f t="shared" si="72"/>
        <v>#REF!</v>
      </c>
      <c r="CA43" s="5" t="e">
        <f t="shared" si="72"/>
        <v>#REF!</v>
      </c>
      <c r="CB43" s="5" t="e">
        <f t="shared" si="72"/>
        <v>#REF!</v>
      </c>
      <c r="CC43" s="5" t="e">
        <f t="shared" si="72"/>
        <v>#REF!</v>
      </c>
      <c r="CD43" s="5" t="e">
        <f t="shared" si="72"/>
        <v>#REF!</v>
      </c>
      <c r="CE43" s="5" t="e">
        <f t="shared" si="72"/>
        <v>#REF!</v>
      </c>
      <c r="CF43" s="5" t="e">
        <f t="shared" si="72"/>
        <v>#REF!</v>
      </c>
      <c r="CG43" s="5" t="e">
        <f t="shared" si="72"/>
        <v>#REF!</v>
      </c>
      <c r="CH43" s="5" t="e">
        <f t="shared" si="72"/>
        <v>#REF!</v>
      </c>
      <c r="CI43" s="5" t="e">
        <f t="shared" si="72"/>
        <v>#REF!</v>
      </c>
      <c r="CJ43" s="5" t="e">
        <f t="shared" si="72"/>
        <v>#REF!</v>
      </c>
      <c r="CK43" s="5" t="e">
        <f t="shared" si="72"/>
        <v>#REF!</v>
      </c>
      <c r="CL43" s="5" t="e">
        <f t="shared" si="72"/>
        <v>#REF!</v>
      </c>
      <c r="CM43" s="5" t="e">
        <f t="shared" si="72"/>
        <v>#REF!</v>
      </c>
      <c r="CN43" s="5" t="e">
        <f t="shared" si="72"/>
        <v>#REF!</v>
      </c>
      <c r="CO43" s="5" t="e">
        <f t="shared" si="72"/>
        <v>#REF!</v>
      </c>
      <c r="CP43" s="5" t="e">
        <f t="shared" si="72"/>
        <v>#REF!</v>
      </c>
      <c r="CQ43" s="5" t="e">
        <f t="shared" si="72"/>
        <v>#REF!</v>
      </c>
      <c r="CR43" s="5" t="e">
        <f t="shared" si="72"/>
        <v>#REF!</v>
      </c>
      <c r="CS43" s="5" t="e">
        <f t="shared" si="72"/>
        <v>#REF!</v>
      </c>
      <c r="CT43" s="5" t="e">
        <f t="shared" si="72"/>
        <v>#REF!</v>
      </c>
      <c r="CU43" s="5" t="e">
        <f t="shared" si="72"/>
        <v>#REF!</v>
      </c>
      <c r="CV43" s="5" t="e">
        <f t="shared" si="72"/>
        <v>#REF!</v>
      </c>
      <c r="CW43" s="5" t="e">
        <f t="shared" si="72"/>
        <v>#REF!</v>
      </c>
      <c r="CX43" s="5" t="e">
        <f t="shared" si="72"/>
        <v>#REF!</v>
      </c>
      <c r="CY43" s="5" t="e">
        <f t="shared" si="72"/>
        <v>#REF!</v>
      </c>
      <c r="CZ43" s="5" t="e">
        <f t="shared" si="72"/>
        <v>#REF!</v>
      </c>
      <c r="DA43" s="5" t="e">
        <f t="shared" si="72"/>
        <v>#REF!</v>
      </c>
      <c r="DB43" s="5" t="e">
        <f t="shared" si="72"/>
        <v>#REF!</v>
      </c>
      <c r="DC43" s="5" t="e">
        <f t="shared" si="72"/>
        <v>#REF!</v>
      </c>
      <c r="DD43" s="5" t="e">
        <f t="shared" si="72"/>
        <v>#REF!</v>
      </c>
      <c r="DE43" s="5" t="e">
        <f t="shared" si="72"/>
        <v>#REF!</v>
      </c>
      <c r="DF43" s="5" t="e">
        <f t="shared" si="72"/>
        <v>#REF!</v>
      </c>
      <c r="DG43" s="5" t="e">
        <f t="shared" si="72"/>
        <v>#REF!</v>
      </c>
      <c r="DH43" s="5" t="e">
        <f t="shared" si="72"/>
        <v>#REF!</v>
      </c>
      <c r="DI43" s="5" t="e">
        <f t="shared" si="72"/>
        <v>#REF!</v>
      </c>
      <c r="DJ43" s="5" t="e">
        <f t="shared" si="72"/>
        <v>#REF!</v>
      </c>
      <c r="DK43" s="5" t="e">
        <f t="shared" si="72"/>
        <v>#REF!</v>
      </c>
      <c r="DL43" s="5" t="e">
        <f t="shared" si="72"/>
        <v>#REF!</v>
      </c>
      <c r="DM43" s="5" t="e">
        <f t="shared" si="72"/>
        <v>#REF!</v>
      </c>
      <c r="DN43" s="5" t="e">
        <f t="shared" si="72"/>
        <v>#REF!</v>
      </c>
      <c r="DO43" s="5" t="e">
        <f t="shared" si="72"/>
        <v>#REF!</v>
      </c>
      <c r="DP43" s="5" t="e">
        <f t="shared" si="72"/>
        <v>#REF!</v>
      </c>
      <c r="DQ43" s="5" t="e">
        <f t="shared" si="72"/>
        <v>#REF!</v>
      </c>
      <c r="DR43" s="5" t="e">
        <f t="shared" si="72"/>
        <v>#REF!</v>
      </c>
      <c r="DS43" s="5" t="e">
        <f t="shared" si="72"/>
        <v>#REF!</v>
      </c>
      <c r="DT43" s="5" t="e">
        <f t="shared" si="72"/>
        <v>#REF!</v>
      </c>
      <c r="DU43" s="5" t="e">
        <f t="shared" si="72"/>
        <v>#REF!</v>
      </c>
      <c r="DV43" s="5" t="e">
        <f t="shared" si="72"/>
        <v>#REF!</v>
      </c>
      <c r="DW43" s="5" t="e">
        <f t="shared" si="72"/>
        <v>#REF!</v>
      </c>
      <c r="DX43" s="5" t="e">
        <f t="shared" si="72"/>
        <v>#REF!</v>
      </c>
      <c r="DY43" s="5" t="e">
        <f t="shared" si="72"/>
        <v>#REF!</v>
      </c>
      <c r="DZ43" s="5" t="e">
        <f t="shared" si="72"/>
        <v>#REF!</v>
      </c>
      <c r="EA43" s="5" t="e">
        <f t="shared" si="72"/>
        <v>#REF!</v>
      </c>
      <c r="EB43" s="5" t="e">
        <f t="shared" si="72"/>
        <v>#REF!</v>
      </c>
      <c r="EC43" s="5" t="e">
        <f t="shared" si="72"/>
        <v>#REF!</v>
      </c>
      <c r="ED43" s="5" t="e">
        <f t="shared" si="72"/>
        <v>#REF!</v>
      </c>
      <c r="EE43" s="5" t="e">
        <f t="shared" si="72"/>
        <v>#REF!</v>
      </c>
      <c r="EF43" s="5" t="e">
        <f t="shared" si="72"/>
        <v>#REF!</v>
      </c>
      <c r="EG43" s="5" t="e">
        <f t="shared" si="72"/>
        <v>#REF!</v>
      </c>
      <c r="EH43" s="5" t="e">
        <f t="shared" si="72"/>
        <v>#REF!</v>
      </c>
      <c r="EI43" s="5" t="e">
        <f t="shared" si="72"/>
        <v>#REF!</v>
      </c>
      <c r="EJ43" s="5" t="e">
        <f t="shared" si="72"/>
        <v>#REF!</v>
      </c>
      <c r="EK43" s="5" t="e">
        <f t="shared" si="72"/>
        <v>#REF!</v>
      </c>
      <c r="EL43" s="5" t="e">
        <f t="shared" si="72"/>
        <v>#REF!</v>
      </c>
      <c r="EM43" s="5" t="e">
        <f t="shared" si="72"/>
        <v>#REF!</v>
      </c>
      <c r="EN43" s="5" t="e">
        <f t="shared" si="72"/>
        <v>#REF!</v>
      </c>
      <c r="EO43" s="5" t="e">
        <f t="shared" si="72"/>
        <v>#REF!</v>
      </c>
      <c r="EP43" s="5" t="e">
        <f t="shared" si="72"/>
        <v>#REF!</v>
      </c>
      <c r="EQ43" s="5" t="e">
        <f t="shared" si="72"/>
        <v>#REF!</v>
      </c>
      <c r="ER43" s="5" t="e">
        <f t="shared" si="72"/>
        <v>#REF!</v>
      </c>
      <c r="ES43" s="5" t="e">
        <f t="shared" si="72"/>
        <v>#REF!</v>
      </c>
      <c r="ET43" s="5" t="e">
        <f t="shared" si="72"/>
        <v>#REF!</v>
      </c>
      <c r="EU43" s="5" t="e">
        <f t="shared" si="72"/>
        <v>#REF!</v>
      </c>
      <c r="EV43" s="5" t="e">
        <f t="shared" si="72"/>
        <v>#REF!</v>
      </c>
      <c r="EW43" s="5" t="e">
        <f t="shared" si="72"/>
        <v>#REF!</v>
      </c>
      <c r="EX43" s="5" t="e">
        <f t="shared" si="72"/>
        <v>#REF!</v>
      </c>
      <c r="EY43" s="5" t="e">
        <f t="shared" si="72"/>
        <v>#REF!</v>
      </c>
      <c r="EZ43" s="5" t="e">
        <f t="shared" si="72"/>
        <v>#REF!</v>
      </c>
      <c r="FA43" s="5" t="e">
        <f t="shared" si="72"/>
        <v>#REF!</v>
      </c>
      <c r="FB43" s="5" t="e">
        <f t="shared" si="72"/>
        <v>#REF!</v>
      </c>
      <c r="FC43" s="5" t="e">
        <f t="shared" si="72"/>
        <v>#REF!</v>
      </c>
      <c r="FD43" s="5" t="e">
        <f t="shared" si="72"/>
        <v>#REF!</v>
      </c>
      <c r="FE43" s="5" t="e">
        <f t="shared" si="72"/>
        <v>#REF!</v>
      </c>
      <c r="FF43" s="5" t="e">
        <f t="shared" si="72"/>
        <v>#REF!</v>
      </c>
      <c r="FG43" s="5" t="e">
        <f t="shared" si="72"/>
        <v>#REF!</v>
      </c>
      <c r="FH43" s="5" t="e">
        <f t="shared" si="72"/>
        <v>#REF!</v>
      </c>
      <c r="FI43" s="5" t="e">
        <f t="shared" si="72"/>
        <v>#REF!</v>
      </c>
      <c r="FJ43" s="5" t="e">
        <f t="shared" si="72"/>
        <v>#REF!</v>
      </c>
      <c r="FK43" s="5" t="e">
        <f t="shared" si="72"/>
        <v>#REF!</v>
      </c>
      <c r="FL43" s="5" t="e">
        <f t="shared" si="72"/>
        <v>#REF!</v>
      </c>
      <c r="FM43" s="5" t="e">
        <f t="shared" si="72"/>
        <v>#REF!</v>
      </c>
      <c r="FN43" s="5" t="e">
        <f t="shared" si="72"/>
        <v>#REF!</v>
      </c>
      <c r="FO43" s="5" t="e">
        <f t="shared" si="72"/>
        <v>#REF!</v>
      </c>
      <c r="FP43" s="5" t="e">
        <f t="shared" si="72"/>
        <v>#REF!</v>
      </c>
      <c r="FQ43" s="5" t="e">
        <f t="shared" si="72"/>
        <v>#REF!</v>
      </c>
      <c r="FR43" s="5" t="e">
        <f t="shared" si="72"/>
        <v>#REF!</v>
      </c>
      <c r="FS43" s="5" t="e">
        <f t="shared" si="72"/>
        <v>#REF!</v>
      </c>
      <c r="FT43" s="5" t="e">
        <f t="shared" si="72"/>
        <v>#REF!</v>
      </c>
      <c r="FU43" s="5" t="e">
        <f t="shared" si="72"/>
        <v>#REF!</v>
      </c>
      <c r="FV43" s="5" t="e">
        <f t="shared" si="72"/>
        <v>#REF!</v>
      </c>
      <c r="FW43" s="5" t="e">
        <f t="shared" si="72"/>
        <v>#REF!</v>
      </c>
      <c r="FX43" s="5" t="e">
        <f t="shared" si="72"/>
        <v>#REF!</v>
      </c>
      <c r="FY43" s="5" t="e">
        <f t="shared" si="72"/>
        <v>#REF!</v>
      </c>
      <c r="FZ43" s="5" t="e">
        <f t="shared" si="72"/>
        <v>#REF!</v>
      </c>
      <c r="GA43" s="5" t="e">
        <f t="shared" si="72"/>
        <v>#REF!</v>
      </c>
      <c r="GB43" s="5" t="e">
        <f t="shared" si="72"/>
        <v>#REF!</v>
      </c>
      <c r="GC43" s="5" t="e">
        <f t="shared" si="72"/>
        <v>#REF!</v>
      </c>
      <c r="GD43" s="5" t="e">
        <f t="shared" si="72"/>
        <v>#REF!</v>
      </c>
      <c r="GE43" s="5" t="e">
        <f t="shared" si="72"/>
        <v>#REF!</v>
      </c>
      <c r="GF43" s="5" t="e">
        <f t="shared" si="72"/>
        <v>#REF!</v>
      </c>
      <c r="GG43" s="5" t="e">
        <f t="shared" si="72"/>
        <v>#REF!</v>
      </c>
      <c r="GH43" s="5" t="e">
        <f t="shared" si="72"/>
        <v>#REF!</v>
      </c>
      <c r="GI43" s="5" t="e">
        <f t="shared" si="72"/>
        <v>#REF!</v>
      </c>
      <c r="GJ43" s="5" t="e">
        <f t="shared" si="72"/>
        <v>#REF!</v>
      </c>
      <c r="GK43" s="5" t="e">
        <f t="shared" si="72"/>
        <v>#REF!</v>
      </c>
      <c r="GL43" s="5" t="e">
        <f t="shared" si="72"/>
        <v>#REF!</v>
      </c>
      <c r="GM43" s="5" t="e">
        <f t="shared" si="72"/>
        <v>#REF!</v>
      </c>
      <c r="GN43" s="5" t="e">
        <f t="shared" si="72"/>
        <v>#REF!</v>
      </c>
      <c r="GO43" s="5" t="e">
        <f t="shared" si="72"/>
        <v>#REF!</v>
      </c>
      <c r="GP43" s="5" t="e">
        <f t="shared" si="72"/>
        <v>#REF!</v>
      </c>
      <c r="GQ43" s="5" t="e">
        <f t="shared" si="72"/>
        <v>#REF!</v>
      </c>
      <c r="GR43" s="5" t="e">
        <f t="shared" si="72"/>
        <v>#REF!</v>
      </c>
      <c r="GS43" s="5" t="e">
        <f t="shared" si="72"/>
        <v>#REF!</v>
      </c>
      <c r="GT43" s="5" t="e">
        <f t="shared" si="72"/>
        <v>#REF!</v>
      </c>
      <c r="GU43" s="5" t="e">
        <f t="shared" si="72"/>
        <v>#REF!</v>
      </c>
      <c r="GV43" s="5" t="e">
        <f t="shared" si="72"/>
        <v>#REF!</v>
      </c>
      <c r="GW43" s="5" t="e">
        <f t="shared" si="72"/>
        <v>#REF!</v>
      </c>
      <c r="GX43" s="5" t="e">
        <f t="shared" si="72"/>
        <v>#REF!</v>
      </c>
      <c r="GY43" s="5" t="e">
        <f t="shared" si="72"/>
        <v>#REF!</v>
      </c>
      <c r="GZ43" s="5" t="e">
        <f t="shared" si="72"/>
        <v>#REF!</v>
      </c>
      <c r="HA43" s="5" t="e">
        <f t="shared" si="72"/>
        <v>#REF!</v>
      </c>
      <c r="HB43" s="5" t="e">
        <f t="shared" si="72"/>
        <v>#REF!</v>
      </c>
      <c r="HC43" s="5" t="e">
        <f t="shared" si="72"/>
        <v>#REF!</v>
      </c>
      <c r="HD43" s="5" t="e">
        <f t="shared" si="72"/>
        <v>#REF!</v>
      </c>
      <c r="HE43" s="5" t="e">
        <f t="shared" si="72"/>
        <v>#REF!</v>
      </c>
      <c r="HF43" s="5" t="e">
        <f t="shared" si="72"/>
        <v>#REF!</v>
      </c>
      <c r="HG43" s="5" t="str">
        <f t="shared" ref="HG43:HO43" si="73">IF(OR(ISBLANK(HG$6),COUNTIF(HG$1:HG$13,$B43)=0),"",IF(OR(AND(COUNTIF(HG$2:HG$6,$B43)=1,HG$7&gt;HG$8),AND(COUNTIF(HG$2:HG$6,$B43)=0,HG$7&lt;HG$8)),1,0))</f>
        <v/>
      </c>
      <c r="HH43" s="5" t="str">
        <f t="shared" si="73"/>
        <v/>
      </c>
      <c r="HI43" s="5" t="str">
        <f t="shared" si="73"/>
        <v/>
      </c>
      <c r="HJ43" s="5" t="str">
        <f t="shared" si="73"/>
        <v/>
      </c>
      <c r="HK43" s="5" t="str">
        <f t="shared" si="73"/>
        <v/>
      </c>
      <c r="HL43" s="5" t="str">
        <f t="shared" si="73"/>
        <v/>
      </c>
      <c r="HM43" s="5" t="str">
        <f t="shared" si="73"/>
        <v/>
      </c>
      <c r="HN43" s="5" t="str">
        <f t="shared" si="73"/>
        <v/>
      </c>
      <c r="HO43" s="5" t="str">
        <f t="shared" si="73"/>
        <v/>
      </c>
    </row>
    <row r="44" spans="1:223" ht="15.75" customHeight="1" x14ac:dyDescent="0.25">
      <c r="A44" s="23" t="e">
        <f t="shared" si="19"/>
        <v>#REF!</v>
      </c>
      <c r="B44" s="1" t="e">
        <f>IF(#REF!="","",#REF!)</f>
        <v>#REF!</v>
      </c>
      <c r="C44" s="1" t="e">
        <f t="shared" si="10"/>
        <v>#REF!</v>
      </c>
      <c r="D44" s="3" t="e">
        <f t="shared" si="11"/>
        <v>#REF!</v>
      </c>
      <c r="E44" s="4" t="e">
        <f t="shared" si="12"/>
        <v>#REF!</v>
      </c>
      <c r="F44" s="3" t="e">
        <f t="shared" si="13"/>
        <v>#REF!</v>
      </c>
      <c r="G44" s="4" t="e">
        <f t="shared" si="14"/>
        <v>#REF!</v>
      </c>
      <c r="H44" s="4" t="e">
        <f t="shared" si="15"/>
        <v>#REF!</v>
      </c>
      <c r="I44" s="4" t="e">
        <f t="shared" si="16"/>
        <v>#REF!</v>
      </c>
      <c r="O44" s="5" t="e">
        <f t="shared" ref="O44:HF44" si="74">IF(OR(ISBLANK(O$6),COUNTIF(O$1:O$13,$B44)=0,$B44=0,$B44=""),"",IF(COUNTIF(O$2:O$6,$B44)=1,O$7,O$8))</f>
        <v>#REF!</v>
      </c>
      <c r="P44" s="5" t="e">
        <f t="shared" si="74"/>
        <v>#REF!</v>
      </c>
      <c r="Q44" s="5" t="e">
        <f t="shared" si="74"/>
        <v>#REF!</v>
      </c>
      <c r="R44" s="5" t="e">
        <f t="shared" si="74"/>
        <v>#REF!</v>
      </c>
      <c r="S44" s="5" t="e">
        <f t="shared" si="74"/>
        <v>#REF!</v>
      </c>
      <c r="T44" s="5" t="e">
        <f t="shared" si="74"/>
        <v>#REF!</v>
      </c>
      <c r="U44" s="5" t="e">
        <f t="shared" si="74"/>
        <v>#REF!</v>
      </c>
      <c r="V44" s="5" t="e">
        <f t="shared" si="74"/>
        <v>#REF!</v>
      </c>
      <c r="W44" s="5" t="e">
        <f t="shared" si="74"/>
        <v>#REF!</v>
      </c>
      <c r="X44" s="5" t="e">
        <f t="shared" si="74"/>
        <v>#REF!</v>
      </c>
      <c r="Y44" s="5" t="e">
        <f t="shared" si="74"/>
        <v>#REF!</v>
      </c>
      <c r="Z44" s="5" t="e">
        <f t="shared" si="74"/>
        <v>#REF!</v>
      </c>
      <c r="AA44" s="5" t="e">
        <f t="shared" si="74"/>
        <v>#REF!</v>
      </c>
      <c r="AB44" s="5" t="e">
        <f t="shared" si="74"/>
        <v>#REF!</v>
      </c>
      <c r="AC44" s="5" t="e">
        <f t="shared" si="74"/>
        <v>#REF!</v>
      </c>
      <c r="AD44" s="5" t="e">
        <f t="shared" si="74"/>
        <v>#REF!</v>
      </c>
      <c r="AE44" s="5" t="e">
        <f t="shared" si="74"/>
        <v>#REF!</v>
      </c>
      <c r="AF44" s="5" t="e">
        <f t="shared" si="74"/>
        <v>#REF!</v>
      </c>
      <c r="AG44" s="5" t="e">
        <f t="shared" si="74"/>
        <v>#REF!</v>
      </c>
      <c r="AH44" s="5" t="e">
        <f t="shared" si="74"/>
        <v>#REF!</v>
      </c>
      <c r="AI44" s="5" t="e">
        <f t="shared" si="74"/>
        <v>#REF!</v>
      </c>
      <c r="AJ44" s="5" t="e">
        <f t="shared" si="74"/>
        <v>#REF!</v>
      </c>
      <c r="AK44" s="5" t="e">
        <f t="shared" si="74"/>
        <v>#REF!</v>
      </c>
      <c r="AL44" s="5" t="e">
        <f t="shared" si="74"/>
        <v>#REF!</v>
      </c>
      <c r="AM44" s="5" t="e">
        <f t="shared" si="74"/>
        <v>#REF!</v>
      </c>
      <c r="AN44" s="5" t="e">
        <f t="shared" si="74"/>
        <v>#REF!</v>
      </c>
      <c r="AO44" s="5" t="e">
        <f t="shared" si="74"/>
        <v>#REF!</v>
      </c>
      <c r="AP44" s="5" t="e">
        <f t="shared" si="74"/>
        <v>#REF!</v>
      </c>
      <c r="AQ44" s="5" t="e">
        <f t="shared" si="74"/>
        <v>#REF!</v>
      </c>
      <c r="AR44" s="5" t="e">
        <f t="shared" si="74"/>
        <v>#REF!</v>
      </c>
      <c r="AS44" s="5" t="e">
        <f t="shared" si="74"/>
        <v>#REF!</v>
      </c>
      <c r="AT44" s="5" t="e">
        <f t="shared" si="74"/>
        <v>#REF!</v>
      </c>
      <c r="AU44" s="5" t="e">
        <f t="shared" si="74"/>
        <v>#REF!</v>
      </c>
      <c r="AV44" s="5" t="e">
        <f t="shared" si="74"/>
        <v>#REF!</v>
      </c>
      <c r="AW44" s="5" t="e">
        <f t="shared" si="74"/>
        <v>#REF!</v>
      </c>
      <c r="AX44" s="5" t="e">
        <f t="shared" si="74"/>
        <v>#REF!</v>
      </c>
      <c r="AY44" s="5" t="e">
        <f t="shared" si="74"/>
        <v>#REF!</v>
      </c>
      <c r="AZ44" s="5" t="e">
        <f t="shared" si="74"/>
        <v>#REF!</v>
      </c>
      <c r="BA44" s="5" t="e">
        <f t="shared" si="74"/>
        <v>#REF!</v>
      </c>
      <c r="BB44" s="5" t="e">
        <f t="shared" si="74"/>
        <v>#REF!</v>
      </c>
      <c r="BC44" s="5" t="e">
        <f t="shared" si="74"/>
        <v>#REF!</v>
      </c>
      <c r="BD44" s="5" t="e">
        <f t="shared" si="74"/>
        <v>#REF!</v>
      </c>
      <c r="BE44" s="5" t="e">
        <f t="shared" si="74"/>
        <v>#REF!</v>
      </c>
      <c r="BF44" s="5" t="e">
        <f t="shared" si="74"/>
        <v>#REF!</v>
      </c>
      <c r="BG44" s="5" t="e">
        <f t="shared" si="74"/>
        <v>#REF!</v>
      </c>
      <c r="BH44" s="5" t="e">
        <f t="shared" si="74"/>
        <v>#REF!</v>
      </c>
      <c r="BI44" s="5" t="e">
        <f t="shared" si="74"/>
        <v>#REF!</v>
      </c>
      <c r="BJ44" s="5" t="e">
        <f t="shared" si="74"/>
        <v>#REF!</v>
      </c>
      <c r="BK44" s="5" t="e">
        <f t="shared" si="74"/>
        <v>#REF!</v>
      </c>
      <c r="BL44" s="5" t="e">
        <f t="shared" si="74"/>
        <v>#REF!</v>
      </c>
      <c r="BM44" s="5" t="e">
        <f t="shared" si="74"/>
        <v>#REF!</v>
      </c>
      <c r="BN44" s="5" t="e">
        <f t="shared" si="74"/>
        <v>#REF!</v>
      </c>
      <c r="BO44" s="5" t="e">
        <f t="shared" si="74"/>
        <v>#REF!</v>
      </c>
      <c r="BP44" s="5" t="e">
        <f t="shared" si="74"/>
        <v>#REF!</v>
      </c>
      <c r="BQ44" s="5" t="e">
        <f t="shared" si="74"/>
        <v>#REF!</v>
      </c>
      <c r="BR44" s="5" t="e">
        <f t="shared" si="74"/>
        <v>#REF!</v>
      </c>
      <c r="BS44" s="5" t="e">
        <f t="shared" si="74"/>
        <v>#REF!</v>
      </c>
      <c r="BT44" s="5" t="e">
        <f t="shared" si="74"/>
        <v>#REF!</v>
      </c>
      <c r="BU44" s="5" t="e">
        <f t="shared" si="74"/>
        <v>#REF!</v>
      </c>
      <c r="BV44" s="5" t="e">
        <f t="shared" si="74"/>
        <v>#REF!</v>
      </c>
      <c r="BW44" s="5" t="e">
        <f t="shared" si="74"/>
        <v>#REF!</v>
      </c>
      <c r="BX44" s="5" t="e">
        <f t="shared" si="74"/>
        <v>#REF!</v>
      </c>
      <c r="BY44" s="5" t="e">
        <f t="shared" si="74"/>
        <v>#REF!</v>
      </c>
      <c r="BZ44" s="5" t="e">
        <f t="shared" si="74"/>
        <v>#REF!</v>
      </c>
      <c r="CA44" s="5" t="e">
        <f t="shared" si="74"/>
        <v>#REF!</v>
      </c>
      <c r="CB44" s="5" t="e">
        <f t="shared" si="74"/>
        <v>#REF!</v>
      </c>
      <c r="CC44" s="5" t="e">
        <f t="shared" si="74"/>
        <v>#REF!</v>
      </c>
      <c r="CD44" s="5" t="e">
        <f t="shared" si="74"/>
        <v>#REF!</v>
      </c>
      <c r="CE44" s="5" t="e">
        <f t="shared" si="74"/>
        <v>#REF!</v>
      </c>
      <c r="CF44" s="5" t="e">
        <f t="shared" si="74"/>
        <v>#REF!</v>
      </c>
      <c r="CG44" s="5" t="e">
        <f t="shared" si="74"/>
        <v>#REF!</v>
      </c>
      <c r="CH44" s="5" t="e">
        <f t="shared" si="74"/>
        <v>#REF!</v>
      </c>
      <c r="CI44" s="5" t="e">
        <f t="shared" si="74"/>
        <v>#REF!</v>
      </c>
      <c r="CJ44" s="5" t="e">
        <f t="shared" si="74"/>
        <v>#REF!</v>
      </c>
      <c r="CK44" s="5" t="e">
        <f t="shared" si="74"/>
        <v>#REF!</v>
      </c>
      <c r="CL44" s="5" t="e">
        <f t="shared" si="74"/>
        <v>#REF!</v>
      </c>
      <c r="CM44" s="5" t="e">
        <f t="shared" si="74"/>
        <v>#REF!</v>
      </c>
      <c r="CN44" s="5" t="e">
        <f t="shared" si="74"/>
        <v>#REF!</v>
      </c>
      <c r="CO44" s="5" t="e">
        <f t="shared" si="74"/>
        <v>#REF!</v>
      </c>
      <c r="CP44" s="5" t="e">
        <f t="shared" si="74"/>
        <v>#REF!</v>
      </c>
      <c r="CQ44" s="5" t="e">
        <f t="shared" si="74"/>
        <v>#REF!</v>
      </c>
      <c r="CR44" s="5" t="e">
        <f t="shared" si="74"/>
        <v>#REF!</v>
      </c>
      <c r="CS44" s="5" t="e">
        <f t="shared" si="74"/>
        <v>#REF!</v>
      </c>
      <c r="CT44" s="5" t="e">
        <f t="shared" si="74"/>
        <v>#REF!</v>
      </c>
      <c r="CU44" s="5" t="e">
        <f t="shared" si="74"/>
        <v>#REF!</v>
      </c>
      <c r="CV44" s="5" t="e">
        <f t="shared" si="74"/>
        <v>#REF!</v>
      </c>
      <c r="CW44" s="5" t="e">
        <f t="shared" si="74"/>
        <v>#REF!</v>
      </c>
      <c r="CX44" s="5" t="e">
        <f t="shared" si="74"/>
        <v>#REF!</v>
      </c>
      <c r="CY44" s="5" t="e">
        <f t="shared" si="74"/>
        <v>#REF!</v>
      </c>
      <c r="CZ44" s="5" t="e">
        <f t="shared" si="74"/>
        <v>#REF!</v>
      </c>
      <c r="DA44" s="5" t="e">
        <f t="shared" si="74"/>
        <v>#REF!</v>
      </c>
      <c r="DB44" s="5" t="e">
        <f t="shared" si="74"/>
        <v>#REF!</v>
      </c>
      <c r="DC44" s="5" t="e">
        <f t="shared" si="74"/>
        <v>#REF!</v>
      </c>
      <c r="DD44" s="5" t="e">
        <f t="shared" si="74"/>
        <v>#REF!</v>
      </c>
      <c r="DE44" s="5" t="e">
        <f t="shared" si="74"/>
        <v>#REF!</v>
      </c>
      <c r="DF44" s="5" t="e">
        <f t="shared" si="74"/>
        <v>#REF!</v>
      </c>
      <c r="DG44" s="5" t="e">
        <f t="shared" si="74"/>
        <v>#REF!</v>
      </c>
      <c r="DH44" s="5" t="e">
        <f t="shared" si="74"/>
        <v>#REF!</v>
      </c>
      <c r="DI44" s="5" t="e">
        <f t="shared" si="74"/>
        <v>#REF!</v>
      </c>
      <c r="DJ44" s="5" t="e">
        <f t="shared" si="74"/>
        <v>#REF!</v>
      </c>
      <c r="DK44" s="5" t="e">
        <f t="shared" si="74"/>
        <v>#REF!</v>
      </c>
      <c r="DL44" s="5" t="e">
        <f t="shared" si="74"/>
        <v>#REF!</v>
      </c>
      <c r="DM44" s="5" t="e">
        <f t="shared" si="74"/>
        <v>#REF!</v>
      </c>
      <c r="DN44" s="5" t="e">
        <f t="shared" si="74"/>
        <v>#REF!</v>
      </c>
      <c r="DO44" s="5" t="e">
        <f t="shared" si="74"/>
        <v>#REF!</v>
      </c>
      <c r="DP44" s="5" t="e">
        <f t="shared" si="74"/>
        <v>#REF!</v>
      </c>
      <c r="DQ44" s="5" t="e">
        <f t="shared" si="74"/>
        <v>#REF!</v>
      </c>
      <c r="DR44" s="5" t="e">
        <f t="shared" si="74"/>
        <v>#REF!</v>
      </c>
      <c r="DS44" s="5" t="e">
        <f t="shared" si="74"/>
        <v>#REF!</v>
      </c>
      <c r="DT44" s="5" t="e">
        <f t="shared" si="74"/>
        <v>#REF!</v>
      </c>
      <c r="DU44" s="5" t="e">
        <f t="shared" si="74"/>
        <v>#REF!</v>
      </c>
      <c r="DV44" s="5" t="e">
        <f t="shared" si="74"/>
        <v>#REF!</v>
      </c>
      <c r="DW44" s="5" t="e">
        <f t="shared" si="74"/>
        <v>#REF!</v>
      </c>
      <c r="DX44" s="5" t="e">
        <f t="shared" si="74"/>
        <v>#REF!</v>
      </c>
      <c r="DY44" s="5" t="e">
        <f t="shared" si="74"/>
        <v>#REF!</v>
      </c>
      <c r="DZ44" s="5" t="e">
        <f t="shared" si="74"/>
        <v>#REF!</v>
      </c>
      <c r="EA44" s="5" t="e">
        <f t="shared" si="74"/>
        <v>#REF!</v>
      </c>
      <c r="EB44" s="5" t="e">
        <f t="shared" si="74"/>
        <v>#REF!</v>
      </c>
      <c r="EC44" s="5" t="e">
        <f t="shared" si="74"/>
        <v>#REF!</v>
      </c>
      <c r="ED44" s="5" t="e">
        <f t="shared" si="74"/>
        <v>#REF!</v>
      </c>
      <c r="EE44" s="5" t="e">
        <f t="shared" si="74"/>
        <v>#REF!</v>
      </c>
      <c r="EF44" s="5" t="e">
        <f t="shared" si="74"/>
        <v>#REF!</v>
      </c>
      <c r="EG44" s="5" t="e">
        <f t="shared" si="74"/>
        <v>#REF!</v>
      </c>
      <c r="EH44" s="5" t="e">
        <f t="shared" si="74"/>
        <v>#REF!</v>
      </c>
      <c r="EI44" s="5" t="e">
        <f t="shared" si="74"/>
        <v>#REF!</v>
      </c>
      <c r="EJ44" s="5" t="e">
        <f t="shared" si="74"/>
        <v>#REF!</v>
      </c>
      <c r="EK44" s="5" t="e">
        <f t="shared" si="74"/>
        <v>#REF!</v>
      </c>
      <c r="EL44" s="5" t="e">
        <f t="shared" si="74"/>
        <v>#REF!</v>
      </c>
      <c r="EM44" s="5" t="e">
        <f t="shared" si="74"/>
        <v>#REF!</v>
      </c>
      <c r="EN44" s="5" t="e">
        <f t="shared" si="74"/>
        <v>#REF!</v>
      </c>
      <c r="EO44" s="5" t="e">
        <f t="shared" si="74"/>
        <v>#REF!</v>
      </c>
      <c r="EP44" s="5" t="e">
        <f t="shared" si="74"/>
        <v>#REF!</v>
      </c>
      <c r="EQ44" s="5" t="e">
        <f t="shared" si="74"/>
        <v>#REF!</v>
      </c>
      <c r="ER44" s="5" t="e">
        <f t="shared" si="74"/>
        <v>#REF!</v>
      </c>
      <c r="ES44" s="5" t="e">
        <f t="shared" si="74"/>
        <v>#REF!</v>
      </c>
      <c r="ET44" s="5" t="e">
        <f t="shared" si="74"/>
        <v>#REF!</v>
      </c>
      <c r="EU44" s="5" t="e">
        <f t="shared" si="74"/>
        <v>#REF!</v>
      </c>
      <c r="EV44" s="5" t="e">
        <f t="shared" si="74"/>
        <v>#REF!</v>
      </c>
      <c r="EW44" s="5" t="e">
        <f t="shared" si="74"/>
        <v>#REF!</v>
      </c>
      <c r="EX44" s="5" t="e">
        <f t="shared" si="74"/>
        <v>#REF!</v>
      </c>
      <c r="EY44" s="5" t="e">
        <f t="shared" si="74"/>
        <v>#REF!</v>
      </c>
      <c r="EZ44" s="5" t="e">
        <f t="shared" si="74"/>
        <v>#REF!</v>
      </c>
      <c r="FA44" s="5" t="e">
        <f t="shared" si="74"/>
        <v>#REF!</v>
      </c>
      <c r="FB44" s="5" t="e">
        <f t="shared" si="74"/>
        <v>#REF!</v>
      </c>
      <c r="FC44" s="5" t="e">
        <f t="shared" si="74"/>
        <v>#REF!</v>
      </c>
      <c r="FD44" s="5" t="e">
        <f t="shared" si="74"/>
        <v>#REF!</v>
      </c>
      <c r="FE44" s="5" t="e">
        <f t="shared" si="74"/>
        <v>#REF!</v>
      </c>
      <c r="FF44" s="5" t="e">
        <f t="shared" si="74"/>
        <v>#REF!</v>
      </c>
      <c r="FG44" s="5" t="e">
        <f t="shared" si="74"/>
        <v>#REF!</v>
      </c>
      <c r="FH44" s="5" t="e">
        <f t="shared" si="74"/>
        <v>#REF!</v>
      </c>
      <c r="FI44" s="5" t="e">
        <f t="shared" si="74"/>
        <v>#REF!</v>
      </c>
      <c r="FJ44" s="5" t="e">
        <f t="shared" si="74"/>
        <v>#REF!</v>
      </c>
      <c r="FK44" s="5" t="e">
        <f t="shared" si="74"/>
        <v>#REF!</v>
      </c>
      <c r="FL44" s="5" t="e">
        <f t="shared" si="74"/>
        <v>#REF!</v>
      </c>
      <c r="FM44" s="5" t="e">
        <f t="shared" si="74"/>
        <v>#REF!</v>
      </c>
      <c r="FN44" s="5" t="e">
        <f t="shared" si="74"/>
        <v>#REF!</v>
      </c>
      <c r="FO44" s="5" t="e">
        <f t="shared" si="74"/>
        <v>#REF!</v>
      </c>
      <c r="FP44" s="5" t="e">
        <f t="shared" si="74"/>
        <v>#REF!</v>
      </c>
      <c r="FQ44" s="5" t="e">
        <f t="shared" si="74"/>
        <v>#REF!</v>
      </c>
      <c r="FR44" s="5" t="e">
        <f t="shared" si="74"/>
        <v>#REF!</v>
      </c>
      <c r="FS44" s="5" t="e">
        <f t="shared" si="74"/>
        <v>#REF!</v>
      </c>
      <c r="FT44" s="5" t="e">
        <f t="shared" si="74"/>
        <v>#REF!</v>
      </c>
      <c r="FU44" s="5" t="e">
        <f t="shared" si="74"/>
        <v>#REF!</v>
      </c>
      <c r="FV44" s="5" t="e">
        <f t="shared" si="74"/>
        <v>#REF!</v>
      </c>
      <c r="FW44" s="5" t="e">
        <f t="shared" si="74"/>
        <v>#REF!</v>
      </c>
      <c r="FX44" s="5" t="e">
        <f t="shared" si="74"/>
        <v>#REF!</v>
      </c>
      <c r="FY44" s="5" t="e">
        <f t="shared" si="74"/>
        <v>#REF!</v>
      </c>
      <c r="FZ44" s="5" t="e">
        <f t="shared" si="74"/>
        <v>#REF!</v>
      </c>
      <c r="GA44" s="5" t="e">
        <f t="shared" si="74"/>
        <v>#REF!</v>
      </c>
      <c r="GB44" s="5" t="e">
        <f t="shared" si="74"/>
        <v>#REF!</v>
      </c>
      <c r="GC44" s="5" t="e">
        <f t="shared" si="74"/>
        <v>#REF!</v>
      </c>
      <c r="GD44" s="5" t="e">
        <f t="shared" si="74"/>
        <v>#REF!</v>
      </c>
      <c r="GE44" s="5" t="e">
        <f t="shared" si="74"/>
        <v>#REF!</v>
      </c>
      <c r="GF44" s="5" t="e">
        <f t="shared" si="74"/>
        <v>#REF!</v>
      </c>
      <c r="GG44" s="5" t="e">
        <f t="shared" si="74"/>
        <v>#REF!</v>
      </c>
      <c r="GH44" s="5" t="e">
        <f t="shared" si="74"/>
        <v>#REF!</v>
      </c>
      <c r="GI44" s="5" t="e">
        <f t="shared" si="74"/>
        <v>#REF!</v>
      </c>
      <c r="GJ44" s="5" t="e">
        <f t="shared" si="74"/>
        <v>#REF!</v>
      </c>
      <c r="GK44" s="5" t="e">
        <f t="shared" si="74"/>
        <v>#REF!</v>
      </c>
      <c r="GL44" s="5" t="e">
        <f t="shared" si="74"/>
        <v>#REF!</v>
      </c>
      <c r="GM44" s="5" t="e">
        <f t="shared" si="74"/>
        <v>#REF!</v>
      </c>
      <c r="GN44" s="5" t="e">
        <f t="shared" si="74"/>
        <v>#REF!</v>
      </c>
      <c r="GO44" s="5" t="e">
        <f t="shared" si="74"/>
        <v>#REF!</v>
      </c>
      <c r="GP44" s="5" t="e">
        <f t="shared" si="74"/>
        <v>#REF!</v>
      </c>
      <c r="GQ44" s="5" t="e">
        <f t="shared" si="74"/>
        <v>#REF!</v>
      </c>
      <c r="GR44" s="5" t="e">
        <f t="shared" si="74"/>
        <v>#REF!</v>
      </c>
      <c r="GS44" s="5" t="e">
        <f t="shared" si="74"/>
        <v>#REF!</v>
      </c>
      <c r="GT44" s="5" t="e">
        <f t="shared" si="74"/>
        <v>#REF!</v>
      </c>
      <c r="GU44" s="5" t="e">
        <f t="shared" si="74"/>
        <v>#REF!</v>
      </c>
      <c r="GV44" s="5" t="e">
        <f t="shared" si="74"/>
        <v>#REF!</v>
      </c>
      <c r="GW44" s="5" t="e">
        <f t="shared" si="74"/>
        <v>#REF!</v>
      </c>
      <c r="GX44" s="5" t="e">
        <f t="shared" si="74"/>
        <v>#REF!</v>
      </c>
      <c r="GY44" s="5" t="e">
        <f t="shared" si="74"/>
        <v>#REF!</v>
      </c>
      <c r="GZ44" s="5" t="e">
        <f t="shared" si="74"/>
        <v>#REF!</v>
      </c>
      <c r="HA44" s="5" t="e">
        <f t="shared" si="74"/>
        <v>#REF!</v>
      </c>
      <c r="HB44" s="5" t="e">
        <f t="shared" si="74"/>
        <v>#REF!</v>
      </c>
      <c r="HC44" s="5" t="e">
        <f t="shared" si="74"/>
        <v>#REF!</v>
      </c>
      <c r="HD44" s="5" t="e">
        <f t="shared" si="74"/>
        <v>#REF!</v>
      </c>
      <c r="HE44" s="5" t="e">
        <f t="shared" si="74"/>
        <v>#REF!</v>
      </c>
      <c r="HF44" s="5" t="e">
        <f t="shared" si="74"/>
        <v>#REF!</v>
      </c>
      <c r="HG44" s="5" t="str">
        <f t="shared" ref="HG44:HO44" si="75">IF(OR(ISBLANK(HG$6),COUNTIF(HG$1:HG$13,$B44)=0),"",IF(OR(AND(COUNTIF(HG$2:HG$6,$B44)=1,HG$7&gt;HG$8),AND(COUNTIF(HG$2:HG$6,$B44)=0,HG$7&lt;HG$8)),1,0))</f>
        <v/>
      </c>
      <c r="HH44" s="5" t="str">
        <f t="shared" si="75"/>
        <v/>
      </c>
      <c r="HI44" s="5" t="str">
        <f t="shared" si="75"/>
        <v/>
      </c>
      <c r="HJ44" s="5" t="str">
        <f t="shared" si="75"/>
        <v/>
      </c>
      <c r="HK44" s="5" t="str">
        <f t="shared" si="75"/>
        <v/>
      </c>
      <c r="HL44" s="5" t="str">
        <f t="shared" si="75"/>
        <v/>
      </c>
      <c r="HM44" s="5" t="str">
        <f t="shared" si="75"/>
        <v/>
      </c>
      <c r="HN44" s="5" t="str">
        <f t="shared" si="75"/>
        <v/>
      </c>
      <c r="HO44" s="5" t="str">
        <f t="shared" si="75"/>
        <v/>
      </c>
    </row>
    <row r="45" spans="1:223" ht="15.75" customHeight="1" x14ac:dyDescent="0.25">
      <c r="A45" s="23" t="e">
        <f t="shared" si="19"/>
        <v>#REF!</v>
      </c>
      <c r="B45" s="1" t="e">
        <f>IF(#REF!="","",#REF!)</f>
        <v>#REF!</v>
      </c>
      <c r="C45" s="1" t="e">
        <f t="shared" si="10"/>
        <v>#REF!</v>
      </c>
      <c r="D45" s="3" t="e">
        <f t="shared" si="11"/>
        <v>#REF!</v>
      </c>
      <c r="E45" s="4" t="e">
        <f t="shared" si="12"/>
        <v>#REF!</v>
      </c>
      <c r="F45" s="3" t="e">
        <f t="shared" si="13"/>
        <v>#REF!</v>
      </c>
      <c r="G45" s="4" t="e">
        <f t="shared" si="14"/>
        <v>#REF!</v>
      </c>
      <c r="H45" s="4" t="e">
        <f t="shared" si="15"/>
        <v>#REF!</v>
      </c>
      <c r="I45" s="4" t="e">
        <f t="shared" si="16"/>
        <v>#REF!</v>
      </c>
      <c r="O45" s="5" t="e">
        <f t="shared" ref="O45:HF45" si="76">IF(OR(ISBLANK(O$6),COUNTIF(O$1:O$13,$B45)=0,$B45=0,$B45=""),"",IF(COUNTIF(O$2:O$6,$B45)=1,O$7,O$8))</f>
        <v>#REF!</v>
      </c>
      <c r="P45" s="5" t="e">
        <f t="shared" si="76"/>
        <v>#REF!</v>
      </c>
      <c r="Q45" s="5" t="e">
        <f t="shared" si="76"/>
        <v>#REF!</v>
      </c>
      <c r="R45" s="5" t="e">
        <f t="shared" si="76"/>
        <v>#REF!</v>
      </c>
      <c r="S45" s="5" t="e">
        <f t="shared" si="76"/>
        <v>#REF!</v>
      </c>
      <c r="T45" s="5" t="e">
        <f t="shared" si="76"/>
        <v>#REF!</v>
      </c>
      <c r="U45" s="5" t="e">
        <f t="shared" si="76"/>
        <v>#REF!</v>
      </c>
      <c r="V45" s="5" t="e">
        <f t="shared" si="76"/>
        <v>#REF!</v>
      </c>
      <c r="W45" s="5" t="e">
        <f t="shared" si="76"/>
        <v>#REF!</v>
      </c>
      <c r="X45" s="5" t="e">
        <f t="shared" si="76"/>
        <v>#REF!</v>
      </c>
      <c r="Y45" s="5" t="e">
        <f t="shared" si="76"/>
        <v>#REF!</v>
      </c>
      <c r="Z45" s="5" t="e">
        <f t="shared" si="76"/>
        <v>#REF!</v>
      </c>
      <c r="AA45" s="5" t="e">
        <f t="shared" si="76"/>
        <v>#REF!</v>
      </c>
      <c r="AB45" s="5" t="e">
        <f t="shared" si="76"/>
        <v>#REF!</v>
      </c>
      <c r="AC45" s="5" t="e">
        <f t="shared" si="76"/>
        <v>#REF!</v>
      </c>
      <c r="AD45" s="5" t="e">
        <f t="shared" si="76"/>
        <v>#REF!</v>
      </c>
      <c r="AE45" s="5" t="e">
        <f t="shared" si="76"/>
        <v>#REF!</v>
      </c>
      <c r="AF45" s="5" t="e">
        <f t="shared" si="76"/>
        <v>#REF!</v>
      </c>
      <c r="AG45" s="5" t="e">
        <f t="shared" si="76"/>
        <v>#REF!</v>
      </c>
      <c r="AH45" s="5" t="e">
        <f t="shared" si="76"/>
        <v>#REF!</v>
      </c>
      <c r="AI45" s="5" t="e">
        <f t="shared" si="76"/>
        <v>#REF!</v>
      </c>
      <c r="AJ45" s="5" t="e">
        <f t="shared" si="76"/>
        <v>#REF!</v>
      </c>
      <c r="AK45" s="5" t="e">
        <f t="shared" si="76"/>
        <v>#REF!</v>
      </c>
      <c r="AL45" s="5" t="e">
        <f t="shared" si="76"/>
        <v>#REF!</v>
      </c>
      <c r="AM45" s="5" t="e">
        <f t="shared" si="76"/>
        <v>#REF!</v>
      </c>
      <c r="AN45" s="5" t="e">
        <f t="shared" si="76"/>
        <v>#REF!</v>
      </c>
      <c r="AO45" s="5" t="e">
        <f t="shared" si="76"/>
        <v>#REF!</v>
      </c>
      <c r="AP45" s="5" t="e">
        <f t="shared" si="76"/>
        <v>#REF!</v>
      </c>
      <c r="AQ45" s="5" t="e">
        <f t="shared" si="76"/>
        <v>#REF!</v>
      </c>
      <c r="AR45" s="5" t="e">
        <f t="shared" si="76"/>
        <v>#REF!</v>
      </c>
      <c r="AS45" s="5" t="e">
        <f t="shared" si="76"/>
        <v>#REF!</v>
      </c>
      <c r="AT45" s="5" t="e">
        <f t="shared" si="76"/>
        <v>#REF!</v>
      </c>
      <c r="AU45" s="5" t="e">
        <f t="shared" si="76"/>
        <v>#REF!</v>
      </c>
      <c r="AV45" s="5" t="e">
        <f t="shared" si="76"/>
        <v>#REF!</v>
      </c>
      <c r="AW45" s="5" t="e">
        <f t="shared" si="76"/>
        <v>#REF!</v>
      </c>
      <c r="AX45" s="5" t="e">
        <f t="shared" si="76"/>
        <v>#REF!</v>
      </c>
      <c r="AY45" s="5" t="e">
        <f t="shared" si="76"/>
        <v>#REF!</v>
      </c>
      <c r="AZ45" s="5" t="e">
        <f t="shared" si="76"/>
        <v>#REF!</v>
      </c>
      <c r="BA45" s="5" t="e">
        <f t="shared" si="76"/>
        <v>#REF!</v>
      </c>
      <c r="BB45" s="5" t="e">
        <f t="shared" si="76"/>
        <v>#REF!</v>
      </c>
      <c r="BC45" s="5" t="e">
        <f t="shared" si="76"/>
        <v>#REF!</v>
      </c>
      <c r="BD45" s="5" t="e">
        <f t="shared" si="76"/>
        <v>#REF!</v>
      </c>
      <c r="BE45" s="5" t="e">
        <f t="shared" si="76"/>
        <v>#REF!</v>
      </c>
      <c r="BF45" s="5" t="e">
        <f t="shared" si="76"/>
        <v>#REF!</v>
      </c>
      <c r="BG45" s="5" t="e">
        <f t="shared" si="76"/>
        <v>#REF!</v>
      </c>
      <c r="BH45" s="5" t="e">
        <f t="shared" si="76"/>
        <v>#REF!</v>
      </c>
      <c r="BI45" s="5" t="e">
        <f t="shared" si="76"/>
        <v>#REF!</v>
      </c>
      <c r="BJ45" s="5" t="e">
        <f t="shared" si="76"/>
        <v>#REF!</v>
      </c>
      <c r="BK45" s="5" t="e">
        <f t="shared" si="76"/>
        <v>#REF!</v>
      </c>
      <c r="BL45" s="5" t="e">
        <f t="shared" si="76"/>
        <v>#REF!</v>
      </c>
      <c r="BM45" s="5" t="e">
        <f t="shared" si="76"/>
        <v>#REF!</v>
      </c>
      <c r="BN45" s="5" t="e">
        <f t="shared" si="76"/>
        <v>#REF!</v>
      </c>
      <c r="BO45" s="5" t="e">
        <f t="shared" si="76"/>
        <v>#REF!</v>
      </c>
      <c r="BP45" s="5" t="e">
        <f t="shared" si="76"/>
        <v>#REF!</v>
      </c>
      <c r="BQ45" s="5" t="e">
        <f t="shared" si="76"/>
        <v>#REF!</v>
      </c>
      <c r="BR45" s="5" t="e">
        <f t="shared" si="76"/>
        <v>#REF!</v>
      </c>
      <c r="BS45" s="5" t="e">
        <f t="shared" si="76"/>
        <v>#REF!</v>
      </c>
      <c r="BT45" s="5" t="e">
        <f t="shared" si="76"/>
        <v>#REF!</v>
      </c>
      <c r="BU45" s="5" t="e">
        <f t="shared" si="76"/>
        <v>#REF!</v>
      </c>
      <c r="BV45" s="5" t="e">
        <f t="shared" si="76"/>
        <v>#REF!</v>
      </c>
      <c r="BW45" s="5" t="e">
        <f t="shared" si="76"/>
        <v>#REF!</v>
      </c>
      <c r="BX45" s="5" t="e">
        <f t="shared" si="76"/>
        <v>#REF!</v>
      </c>
      <c r="BY45" s="5" t="e">
        <f t="shared" si="76"/>
        <v>#REF!</v>
      </c>
      <c r="BZ45" s="5" t="e">
        <f t="shared" si="76"/>
        <v>#REF!</v>
      </c>
      <c r="CA45" s="5" t="e">
        <f t="shared" si="76"/>
        <v>#REF!</v>
      </c>
      <c r="CB45" s="5" t="e">
        <f t="shared" si="76"/>
        <v>#REF!</v>
      </c>
      <c r="CC45" s="5" t="e">
        <f t="shared" si="76"/>
        <v>#REF!</v>
      </c>
      <c r="CD45" s="5" t="e">
        <f t="shared" si="76"/>
        <v>#REF!</v>
      </c>
      <c r="CE45" s="5" t="e">
        <f t="shared" si="76"/>
        <v>#REF!</v>
      </c>
      <c r="CF45" s="5" t="e">
        <f t="shared" si="76"/>
        <v>#REF!</v>
      </c>
      <c r="CG45" s="5" t="e">
        <f t="shared" si="76"/>
        <v>#REF!</v>
      </c>
      <c r="CH45" s="5" t="e">
        <f t="shared" si="76"/>
        <v>#REF!</v>
      </c>
      <c r="CI45" s="5" t="e">
        <f t="shared" si="76"/>
        <v>#REF!</v>
      </c>
      <c r="CJ45" s="5" t="e">
        <f t="shared" si="76"/>
        <v>#REF!</v>
      </c>
      <c r="CK45" s="5" t="e">
        <f t="shared" si="76"/>
        <v>#REF!</v>
      </c>
      <c r="CL45" s="5" t="e">
        <f t="shared" si="76"/>
        <v>#REF!</v>
      </c>
      <c r="CM45" s="5" t="e">
        <f t="shared" si="76"/>
        <v>#REF!</v>
      </c>
      <c r="CN45" s="5" t="e">
        <f t="shared" si="76"/>
        <v>#REF!</v>
      </c>
      <c r="CO45" s="5" t="e">
        <f t="shared" si="76"/>
        <v>#REF!</v>
      </c>
      <c r="CP45" s="5" t="e">
        <f t="shared" si="76"/>
        <v>#REF!</v>
      </c>
      <c r="CQ45" s="5" t="e">
        <f t="shared" si="76"/>
        <v>#REF!</v>
      </c>
      <c r="CR45" s="5" t="e">
        <f t="shared" si="76"/>
        <v>#REF!</v>
      </c>
      <c r="CS45" s="5" t="e">
        <f t="shared" si="76"/>
        <v>#REF!</v>
      </c>
      <c r="CT45" s="5" t="e">
        <f t="shared" si="76"/>
        <v>#REF!</v>
      </c>
      <c r="CU45" s="5" t="e">
        <f t="shared" si="76"/>
        <v>#REF!</v>
      </c>
      <c r="CV45" s="5" t="e">
        <f t="shared" si="76"/>
        <v>#REF!</v>
      </c>
      <c r="CW45" s="5" t="e">
        <f t="shared" si="76"/>
        <v>#REF!</v>
      </c>
      <c r="CX45" s="5" t="e">
        <f t="shared" si="76"/>
        <v>#REF!</v>
      </c>
      <c r="CY45" s="5" t="e">
        <f t="shared" si="76"/>
        <v>#REF!</v>
      </c>
      <c r="CZ45" s="5" t="e">
        <f t="shared" si="76"/>
        <v>#REF!</v>
      </c>
      <c r="DA45" s="5" t="e">
        <f t="shared" si="76"/>
        <v>#REF!</v>
      </c>
      <c r="DB45" s="5" t="e">
        <f t="shared" si="76"/>
        <v>#REF!</v>
      </c>
      <c r="DC45" s="5" t="e">
        <f t="shared" si="76"/>
        <v>#REF!</v>
      </c>
      <c r="DD45" s="5" t="e">
        <f t="shared" si="76"/>
        <v>#REF!</v>
      </c>
      <c r="DE45" s="5" t="e">
        <f t="shared" si="76"/>
        <v>#REF!</v>
      </c>
      <c r="DF45" s="5" t="e">
        <f t="shared" si="76"/>
        <v>#REF!</v>
      </c>
      <c r="DG45" s="5" t="e">
        <f t="shared" si="76"/>
        <v>#REF!</v>
      </c>
      <c r="DH45" s="5" t="e">
        <f t="shared" si="76"/>
        <v>#REF!</v>
      </c>
      <c r="DI45" s="5" t="e">
        <f t="shared" si="76"/>
        <v>#REF!</v>
      </c>
      <c r="DJ45" s="5" t="e">
        <f t="shared" si="76"/>
        <v>#REF!</v>
      </c>
      <c r="DK45" s="5" t="e">
        <f t="shared" si="76"/>
        <v>#REF!</v>
      </c>
      <c r="DL45" s="5" t="e">
        <f t="shared" si="76"/>
        <v>#REF!</v>
      </c>
      <c r="DM45" s="5" t="e">
        <f t="shared" si="76"/>
        <v>#REF!</v>
      </c>
      <c r="DN45" s="5" t="e">
        <f t="shared" si="76"/>
        <v>#REF!</v>
      </c>
      <c r="DO45" s="5" t="e">
        <f t="shared" si="76"/>
        <v>#REF!</v>
      </c>
      <c r="DP45" s="5" t="e">
        <f t="shared" si="76"/>
        <v>#REF!</v>
      </c>
      <c r="DQ45" s="5" t="e">
        <f t="shared" si="76"/>
        <v>#REF!</v>
      </c>
      <c r="DR45" s="5" t="e">
        <f t="shared" si="76"/>
        <v>#REF!</v>
      </c>
      <c r="DS45" s="5" t="e">
        <f t="shared" si="76"/>
        <v>#REF!</v>
      </c>
      <c r="DT45" s="5" t="e">
        <f t="shared" si="76"/>
        <v>#REF!</v>
      </c>
      <c r="DU45" s="5" t="e">
        <f t="shared" si="76"/>
        <v>#REF!</v>
      </c>
      <c r="DV45" s="5" t="e">
        <f t="shared" si="76"/>
        <v>#REF!</v>
      </c>
      <c r="DW45" s="5" t="e">
        <f t="shared" si="76"/>
        <v>#REF!</v>
      </c>
      <c r="DX45" s="5" t="e">
        <f t="shared" si="76"/>
        <v>#REF!</v>
      </c>
      <c r="DY45" s="5" t="e">
        <f t="shared" si="76"/>
        <v>#REF!</v>
      </c>
      <c r="DZ45" s="5" t="e">
        <f t="shared" si="76"/>
        <v>#REF!</v>
      </c>
      <c r="EA45" s="5" t="e">
        <f t="shared" si="76"/>
        <v>#REF!</v>
      </c>
      <c r="EB45" s="5" t="e">
        <f t="shared" si="76"/>
        <v>#REF!</v>
      </c>
      <c r="EC45" s="5" t="e">
        <f t="shared" si="76"/>
        <v>#REF!</v>
      </c>
      <c r="ED45" s="5" t="e">
        <f t="shared" si="76"/>
        <v>#REF!</v>
      </c>
      <c r="EE45" s="5" t="e">
        <f t="shared" si="76"/>
        <v>#REF!</v>
      </c>
      <c r="EF45" s="5" t="e">
        <f t="shared" si="76"/>
        <v>#REF!</v>
      </c>
      <c r="EG45" s="5" t="e">
        <f t="shared" si="76"/>
        <v>#REF!</v>
      </c>
      <c r="EH45" s="5" t="e">
        <f t="shared" si="76"/>
        <v>#REF!</v>
      </c>
      <c r="EI45" s="5" t="e">
        <f t="shared" si="76"/>
        <v>#REF!</v>
      </c>
      <c r="EJ45" s="5" t="e">
        <f t="shared" si="76"/>
        <v>#REF!</v>
      </c>
      <c r="EK45" s="5" t="e">
        <f t="shared" si="76"/>
        <v>#REF!</v>
      </c>
      <c r="EL45" s="5" t="e">
        <f t="shared" si="76"/>
        <v>#REF!</v>
      </c>
      <c r="EM45" s="5" t="e">
        <f t="shared" si="76"/>
        <v>#REF!</v>
      </c>
      <c r="EN45" s="5" t="e">
        <f t="shared" si="76"/>
        <v>#REF!</v>
      </c>
      <c r="EO45" s="5" t="e">
        <f t="shared" si="76"/>
        <v>#REF!</v>
      </c>
      <c r="EP45" s="5" t="e">
        <f t="shared" si="76"/>
        <v>#REF!</v>
      </c>
      <c r="EQ45" s="5" t="e">
        <f t="shared" si="76"/>
        <v>#REF!</v>
      </c>
      <c r="ER45" s="5" t="e">
        <f t="shared" si="76"/>
        <v>#REF!</v>
      </c>
      <c r="ES45" s="5" t="e">
        <f t="shared" si="76"/>
        <v>#REF!</v>
      </c>
      <c r="ET45" s="5" t="e">
        <f t="shared" si="76"/>
        <v>#REF!</v>
      </c>
      <c r="EU45" s="5" t="e">
        <f t="shared" si="76"/>
        <v>#REF!</v>
      </c>
      <c r="EV45" s="5" t="e">
        <f t="shared" si="76"/>
        <v>#REF!</v>
      </c>
      <c r="EW45" s="5" t="e">
        <f t="shared" si="76"/>
        <v>#REF!</v>
      </c>
      <c r="EX45" s="5" t="e">
        <f t="shared" si="76"/>
        <v>#REF!</v>
      </c>
      <c r="EY45" s="5" t="e">
        <f t="shared" si="76"/>
        <v>#REF!</v>
      </c>
      <c r="EZ45" s="5" t="e">
        <f t="shared" si="76"/>
        <v>#REF!</v>
      </c>
      <c r="FA45" s="5" t="e">
        <f t="shared" si="76"/>
        <v>#REF!</v>
      </c>
      <c r="FB45" s="5" t="e">
        <f t="shared" si="76"/>
        <v>#REF!</v>
      </c>
      <c r="FC45" s="5" t="e">
        <f t="shared" si="76"/>
        <v>#REF!</v>
      </c>
      <c r="FD45" s="5" t="e">
        <f t="shared" si="76"/>
        <v>#REF!</v>
      </c>
      <c r="FE45" s="5" t="e">
        <f t="shared" si="76"/>
        <v>#REF!</v>
      </c>
      <c r="FF45" s="5" t="e">
        <f t="shared" si="76"/>
        <v>#REF!</v>
      </c>
      <c r="FG45" s="5" t="e">
        <f t="shared" si="76"/>
        <v>#REF!</v>
      </c>
      <c r="FH45" s="5" t="e">
        <f t="shared" si="76"/>
        <v>#REF!</v>
      </c>
      <c r="FI45" s="5" t="e">
        <f t="shared" si="76"/>
        <v>#REF!</v>
      </c>
      <c r="FJ45" s="5" t="e">
        <f t="shared" si="76"/>
        <v>#REF!</v>
      </c>
      <c r="FK45" s="5" t="e">
        <f t="shared" si="76"/>
        <v>#REF!</v>
      </c>
      <c r="FL45" s="5" t="e">
        <f t="shared" si="76"/>
        <v>#REF!</v>
      </c>
      <c r="FM45" s="5" t="e">
        <f t="shared" si="76"/>
        <v>#REF!</v>
      </c>
      <c r="FN45" s="5" t="e">
        <f t="shared" si="76"/>
        <v>#REF!</v>
      </c>
      <c r="FO45" s="5" t="e">
        <f t="shared" si="76"/>
        <v>#REF!</v>
      </c>
      <c r="FP45" s="5" t="e">
        <f t="shared" si="76"/>
        <v>#REF!</v>
      </c>
      <c r="FQ45" s="5" t="e">
        <f t="shared" si="76"/>
        <v>#REF!</v>
      </c>
      <c r="FR45" s="5" t="e">
        <f t="shared" si="76"/>
        <v>#REF!</v>
      </c>
      <c r="FS45" s="5" t="e">
        <f t="shared" si="76"/>
        <v>#REF!</v>
      </c>
      <c r="FT45" s="5" t="e">
        <f t="shared" si="76"/>
        <v>#REF!</v>
      </c>
      <c r="FU45" s="5" t="e">
        <f t="shared" si="76"/>
        <v>#REF!</v>
      </c>
      <c r="FV45" s="5" t="e">
        <f t="shared" si="76"/>
        <v>#REF!</v>
      </c>
      <c r="FW45" s="5" t="e">
        <f t="shared" si="76"/>
        <v>#REF!</v>
      </c>
      <c r="FX45" s="5" t="e">
        <f t="shared" si="76"/>
        <v>#REF!</v>
      </c>
      <c r="FY45" s="5" t="e">
        <f t="shared" si="76"/>
        <v>#REF!</v>
      </c>
      <c r="FZ45" s="5" t="e">
        <f t="shared" si="76"/>
        <v>#REF!</v>
      </c>
      <c r="GA45" s="5" t="e">
        <f t="shared" si="76"/>
        <v>#REF!</v>
      </c>
      <c r="GB45" s="5" t="e">
        <f t="shared" si="76"/>
        <v>#REF!</v>
      </c>
      <c r="GC45" s="5" t="e">
        <f t="shared" si="76"/>
        <v>#REF!</v>
      </c>
      <c r="GD45" s="5" t="e">
        <f t="shared" si="76"/>
        <v>#REF!</v>
      </c>
      <c r="GE45" s="5" t="e">
        <f t="shared" si="76"/>
        <v>#REF!</v>
      </c>
      <c r="GF45" s="5" t="e">
        <f t="shared" si="76"/>
        <v>#REF!</v>
      </c>
      <c r="GG45" s="5" t="e">
        <f t="shared" si="76"/>
        <v>#REF!</v>
      </c>
      <c r="GH45" s="5" t="e">
        <f t="shared" si="76"/>
        <v>#REF!</v>
      </c>
      <c r="GI45" s="5" t="e">
        <f t="shared" si="76"/>
        <v>#REF!</v>
      </c>
      <c r="GJ45" s="5" t="e">
        <f t="shared" si="76"/>
        <v>#REF!</v>
      </c>
      <c r="GK45" s="5" t="e">
        <f t="shared" si="76"/>
        <v>#REF!</v>
      </c>
      <c r="GL45" s="5" t="e">
        <f t="shared" si="76"/>
        <v>#REF!</v>
      </c>
      <c r="GM45" s="5" t="e">
        <f t="shared" si="76"/>
        <v>#REF!</v>
      </c>
      <c r="GN45" s="5" t="e">
        <f t="shared" si="76"/>
        <v>#REF!</v>
      </c>
      <c r="GO45" s="5" t="e">
        <f t="shared" si="76"/>
        <v>#REF!</v>
      </c>
      <c r="GP45" s="5" t="e">
        <f t="shared" si="76"/>
        <v>#REF!</v>
      </c>
      <c r="GQ45" s="5" t="e">
        <f t="shared" si="76"/>
        <v>#REF!</v>
      </c>
      <c r="GR45" s="5" t="e">
        <f t="shared" si="76"/>
        <v>#REF!</v>
      </c>
      <c r="GS45" s="5" t="e">
        <f t="shared" si="76"/>
        <v>#REF!</v>
      </c>
      <c r="GT45" s="5" t="e">
        <f t="shared" si="76"/>
        <v>#REF!</v>
      </c>
      <c r="GU45" s="5" t="e">
        <f t="shared" si="76"/>
        <v>#REF!</v>
      </c>
      <c r="GV45" s="5" t="e">
        <f t="shared" si="76"/>
        <v>#REF!</v>
      </c>
      <c r="GW45" s="5" t="e">
        <f t="shared" si="76"/>
        <v>#REF!</v>
      </c>
      <c r="GX45" s="5" t="e">
        <f t="shared" si="76"/>
        <v>#REF!</v>
      </c>
      <c r="GY45" s="5" t="e">
        <f t="shared" si="76"/>
        <v>#REF!</v>
      </c>
      <c r="GZ45" s="5" t="e">
        <f t="shared" si="76"/>
        <v>#REF!</v>
      </c>
      <c r="HA45" s="5" t="e">
        <f t="shared" si="76"/>
        <v>#REF!</v>
      </c>
      <c r="HB45" s="5" t="e">
        <f t="shared" si="76"/>
        <v>#REF!</v>
      </c>
      <c r="HC45" s="5" t="e">
        <f t="shared" si="76"/>
        <v>#REF!</v>
      </c>
      <c r="HD45" s="5" t="e">
        <f t="shared" si="76"/>
        <v>#REF!</v>
      </c>
      <c r="HE45" s="5" t="e">
        <f t="shared" si="76"/>
        <v>#REF!</v>
      </c>
      <c r="HF45" s="5" t="e">
        <f t="shared" si="76"/>
        <v>#REF!</v>
      </c>
      <c r="HG45" s="5" t="str">
        <f t="shared" ref="HG45:HO45" si="77">IF(OR(ISBLANK(HG$6),COUNTIF(HG$1:HG$13,$B45)=0),"",IF(OR(AND(COUNTIF(HG$2:HG$6,$B45)=1,HG$7&gt;HG$8),AND(COUNTIF(HG$2:HG$6,$B45)=0,HG$7&lt;HG$8)),1,0))</f>
        <v/>
      </c>
      <c r="HH45" s="5" t="str">
        <f t="shared" si="77"/>
        <v/>
      </c>
      <c r="HI45" s="5" t="str">
        <f t="shared" si="77"/>
        <v/>
      </c>
      <c r="HJ45" s="5" t="str">
        <f t="shared" si="77"/>
        <v/>
      </c>
      <c r="HK45" s="5" t="str">
        <f t="shared" si="77"/>
        <v/>
      </c>
      <c r="HL45" s="5" t="str">
        <f t="shared" si="77"/>
        <v/>
      </c>
      <c r="HM45" s="5" t="str">
        <f t="shared" si="77"/>
        <v/>
      </c>
      <c r="HN45" s="5" t="str">
        <f t="shared" si="77"/>
        <v/>
      </c>
      <c r="HO45" s="5" t="str">
        <f t="shared" si="77"/>
        <v/>
      </c>
    </row>
    <row r="46" spans="1:223" ht="15.75" customHeight="1" x14ac:dyDescent="0.25">
      <c r="A46" s="23" t="e">
        <f t="shared" si="19"/>
        <v>#REF!</v>
      </c>
      <c r="B46" s="1" t="e">
        <f>IF(#REF!="","",#REF!)</f>
        <v>#REF!</v>
      </c>
      <c r="C46" s="1" t="e">
        <f t="shared" si="10"/>
        <v>#REF!</v>
      </c>
      <c r="D46" s="3" t="e">
        <f t="shared" si="11"/>
        <v>#REF!</v>
      </c>
      <c r="E46" s="4" t="e">
        <f t="shared" si="12"/>
        <v>#REF!</v>
      </c>
      <c r="F46" s="3" t="e">
        <f t="shared" si="13"/>
        <v>#REF!</v>
      </c>
      <c r="G46" s="4" t="e">
        <f t="shared" si="14"/>
        <v>#REF!</v>
      </c>
      <c r="H46" s="4" t="e">
        <f t="shared" si="15"/>
        <v>#REF!</v>
      </c>
      <c r="I46" s="4" t="e">
        <f t="shared" si="16"/>
        <v>#REF!</v>
      </c>
      <c r="O46" s="5" t="e">
        <f t="shared" ref="O46:HF46" si="78">IF(OR(ISBLANK(O$6),COUNTIF(O$1:O$13,$B46)=0,$B46=0,$B46=""),"",IF(COUNTIF(O$2:O$6,$B46)=1,O$7,O$8))</f>
        <v>#REF!</v>
      </c>
      <c r="P46" s="5" t="e">
        <f t="shared" si="78"/>
        <v>#REF!</v>
      </c>
      <c r="Q46" s="5" t="e">
        <f t="shared" si="78"/>
        <v>#REF!</v>
      </c>
      <c r="R46" s="5" t="e">
        <f t="shared" si="78"/>
        <v>#REF!</v>
      </c>
      <c r="S46" s="5" t="e">
        <f t="shared" si="78"/>
        <v>#REF!</v>
      </c>
      <c r="T46" s="5" t="e">
        <f t="shared" si="78"/>
        <v>#REF!</v>
      </c>
      <c r="U46" s="5" t="e">
        <f t="shared" si="78"/>
        <v>#REF!</v>
      </c>
      <c r="V46" s="5" t="e">
        <f t="shared" si="78"/>
        <v>#REF!</v>
      </c>
      <c r="W46" s="5" t="e">
        <f t="shared" si="78"/>
        <v>#REF!</v>
      </c>
      <c r="X46" s="5" t="e">
        <f t="shared" si="78"/>
        <v>#REF!</v>
      </c>
      <c r="Y46" s="5" t="e">
        <f t="shared" si="78"/>
        <v>#REF!</v>
      </c>
      <c r="Z46" s="5" t="e">
        <f t="shared" si="78"/>
        <v>#REF!</v>
      </c>
      <c r="AA46" s="5" t="e">
        <f t="shared" si="78"/>
        <v>#REF!</v>
      </c>
      <c r="AB46" s="5" t="e">
        <f t="shared" si="78"/>
        <v>#REF!</v>
      </c>
      <c r="AC46" s="5" t="e">
        <f t="shared" si="78"/>
        <v>#REF!</v>
      </c>
      <c r="AD46" s="5" t="e">
        <f t="shared" si="78"/>
        <v>#REF!</v>
      </c>
      <c r="AE46" s="5" t="e">
        <f t="shared" si="78"/>
        <v>#REF!</v>
      </c>
      <c r="AF46" s="5" t="e">
        <f t="shared" si="78"/>
        <v>#REF!</v>
      </c>
      <c r="AG46" s="5" t="e">
        <f t="shared" si="78"/>
        <v>#REF!</v>
      </c>
      <c r="AH46" s="5" t="e">
        <f t="shared" si="78"/>
        <v>#REF!</v>
      </c>
      <c r="AI46" s="5" t="e">
        <f t="shared" si="78"/>
        <v>#REF!</v>
      </c>
      <c r="AJ46" s="5" t="e">
        <f t="shared" si="78"/>
        <v>#REF!</v>
      </c>
      <c r="AK46" s="5" t="e">
        <f t="shared" si="78"/>
        <v>#REF!</v>
      </c>
      <c r="AL46" s="5" t="e">
        <f t="shared" si="78"/>
        <v>#REF!</v>
      </c>
      <c r="AM46" s="5" t="e">
        <f t="shared" si="78"/>
        <v>#REF!</v>
      </c>
      <c r="AN46" s="5" t="e">
        <f t="shared" si="78"/>
        <v>#REF!</v>
      </c>
      <c r="AO46" s="5" t="e">
        <f t="shared" si="78"/>
        <v>#REF!</v>
      </c>
      <c r="AP46" s="5" t="e">
        <f t="shared" si="78"/>
        <v>#REF!</v>
      </c>
      <c r="AQ46" s="5" t="e">
        <f t="shared" si="78"/>
        <v>#REF!</v>
      </c>
      <c r="AR46" s="5" t="e">
        <f t="shared" si="78"/>
        <v>#REF!</v>
      </c>
      <c r="AS46" s="5" t="e">
        <f t="shared" si="78"/>
        <v>#REF!</v>
      </c>
      <c r="AT46" s="5" t="e">
        <f t="shared" si="78"/>
        <v>#REF!</v>
      </c>
      <c r="AU46" s="5" t="e">
        <f t="shared" si="78"/>
        <v>#REF!</v>
      </c>
      <c r="AV46" s="5" t="e">
        <f t="shared" si="78"/>
        <v>#REF!</v>
      </c>
      <c r="AW46" s="5" t="e">
        <f t="shared" si="78"/>
        <v>#REF!</v>
      </c>
      <c r="AX46" s="5" t="e">
        <f t="shared" si="78"/>
        <v>#REF!</v>
      </c>
      <c r="AY46" s="5" t="e">
        <f t="shared" si="78"/>
        <v>#REF!</v>
      </c>
      <c r="AZ46" s="5" t="e">
        <f t="shared" si="78"/>
        <v>#REF!</v>
      </c>
      <c r="BA46" s="5" t="e">
        <f t="shared" si="78"/>
        <v>#REF!</v>
      </c>
      <c r="BB46" s="5" t="e">
        <f t="shared" si="78"/>
        <v>#REF!</v>
      </c>
      <c r="BC46" s="5" t="e">
        <f t="shared" si="78"/>
        <v>#REF!</v>
      </c>
      <c r="BD46" s="5" t="e">
        <f t="shared" si="78"/>
        <v>#REF!</v>
      </c>
      <c r="BE46" s="5" t="e">
        <f t="shared" si="78"/>
        <v>#REF!</v>
      </c>
      <c r="BF46" s="5" t="e">
        <f t="shared" si="78"/>
        <v>#REF!</v>
      </c>
      <c r="BG46" s="5" t="e">
        <f t="shared" si="78"/>
        <v>#REF!</v>
      </c>
      <c r="BH46" s="5" t="e">
        <f t="shared" si="78"/>
        <v>#REF!</v>
      </c>
      <c r="BI46" s="5" t="e">
        <f t="shared" si="78"/>
        <v>#REF!</v>
      </c>
      <c r="BJ46" s="5" t="e">
        <f t="shared" si="78"/>
        <v>#REF!</v>
      </c>
      <c r="BK46" s="5" t="e">
        <f t="shared" si="78"/>
        <v>#REF!</v>
      </c>
      <c r="BL46" s="5" t="e">
        <f t="shared" si="78"/>
        <v>#REF!</v>
      </c>
      <c r="BM46" s="5" t="e">
        <f t="shared" si="78"/>
        <v>#REF!</v>
      </c>
      <c r="BN46" s="5" t="e">
        <f t="shared" si="78"/>
        <v>#REF!</v>
      </c>
      <c r="BO46" s="5" t="e">
        <f t="shared" si="78"/>
        <v>#REF!</v>
      </c>
      <c r="BP46" s="5" t="e">
        <f t="shared" si="78"/>
        <v>#REF!</v>
      </c>
      <c r="BQ46" s="5" t="e">
        <f t="shared" si="78"/>
        <v>#REF!</v>
      </c>
      <c r="BR46" s="5" t="e">
        <f t="shared" si="78"/>
        <v>#REF!</v>
      </c>
      <c r="BS46" s="5" t="e">
        <f t="shared" si="78"/>
        <v>#REF!</v>
      </c>
      <c r="BT46" s="5" t="e">
        <f t="shared" si="78"/>
        <v>#REF!</v>
      </c>
      <c r="BU46" s="5" t="e">
        <f t="shared" si="78"/>
        <v>#REF!</v>
      </c>
      <c r="BV46" s="5" t="e">
        <f t="shared" si="78"/>
        <v>#REF!</v>
      </c>
      <c r="BW46" s="5" t="e">
        <f t="shared" si="78"/>
        <v>#REF!</v>
      </c>
      <c r="BX46" s="5" t="e">
        <f t="shared" si="78"/>
        <v>#REF!</v>
      </c>
      <c r="BY46" s="5" t="e">
        <f t="shared" si="78"/>
        <v>#REF!</v>
      </c>
      <c r="BZ46" s="5" t="e">
        <f t="shared" si="78"/>
        <v>#REF!</v>
      </c>
      <c r="CA46" s="5" t="e">
        <f t="shared" si="78"/>
        <v>#REF!</v>
      </c>
      <c r="CB46" s="5" t="e">
        <f t="shared" si="78"/>
        <v>#REF!</v>
      </c>
      <c r="CC46" s="5" t="e">
        <f t="shared" si="78"/>
        <v>#REF!</v>
      </c>
      <c r="CD46" s="5" t="e">
        <f t="shared" si="78"/>
        <v>#REF!</v>
      </c>
      <c r="CE46" s="5" t="e">
        <f t="shared" si="78"/>
        <v>#REF!</v>
      </c>
      <c r="CF46" s="5" t="e">
        <f t="shared" si="78"/>
        <v>#REF!</v>
      </c>
      <c r="CG46" s="5" t="e">
        <f t="shared" si="78"/>
        <v>#REF!</v>
      </c>
      <c r="CH46" s="5" t="e">
        <f t="shared" si="78"/>
        <v>#REF!</v>
      </c>
      <c r="CI46" s="5" t="e">
        <f t="shared" si="78"/>
        <v>#REF!</v>
      </c>
      <c r="CJ46" s="5" t="e">
        <f t="shared" si="78"/>
        <v>#REF!</v>
      </c>
      <c r="CK46" s="5" t="e">
        <f t="shared" si="78"/>
        <v>#REF!</v>
      </c>
      <c r="CL46" s="5" t="e">
        <f t="shared" si="78"/>
        <v>#REF!</v>
      </c>
      <c r="CM46" s="5" t="e">
        <f t="shared" si="78"/>
        <v>#REF!</v>
      </c>
      <c r="CN46" s="5" t="e">
        <f t="shared" si="78"/>
        <v>#REF!</v>
      </c>
      <c r="CO46" s="5" t="e">
        <f t="shared" si="78"/>
        <v>#REF!</v>
      </c>
      <c r="CP46" s="5" t="e">
        <f t="shared" si="78"/>
        <v>#REF!</v>
      </c>
      <c r="CQ46" s="5" t="e">
        <f t="shared" si="78"/>
        <v>#REF!</v>
      </c>
      <c r="CR46" s="5" t="e">
        <f t="shared" si="78"/>
        <v>#REF!</v>
      </c>
      <c r="CS46" s="5" t="e">
        <f t="shared" si="78"/>
        <v>#REF!</v>
      </c>
      <c r="CT46" s="5" t="e">
        <f t="shared" si="78"/>
        <v>#REF!</v>
      </c>
      <c r="CU46" s="5" t="e">
        <f t="shared" si="78"/>
        <v>#REF!</v>
      </c>
      <c r="CV46" s="5" t="e">
        <f t="shared" si="78"/>
        <v>#REF!</v>
      </c>
      <c r="CW46" s="5" t="e">
        <f t="shared" si="78"/>
        <v>#REF!</v>
      </c>
      <c r="CX46" s="5" t="e">
        <f t="shared" si="78"/>
        <v>#REF!</v>
      </c>
      <c r="CY46" s="5" t="e">
        <f t="shared" si="78"/>
        <v>#REF!</v>
      </c>
      <c r="CZ46" s="5" t="e">
        <f t="shared" si="78"/>
        <v>#REF!</v>
      </c>
      <c r="DA46" s="5" t="e">
        <f t="shared" si="78"/>
        <v>#REF!</v>
      </c>
      <c r="DB46" s="5" t="e">
        <f t="shared" si="78"/>
        <v>#REF!</v>
      </c>
      <c r="DC46" s="5" t="e">
        <f t="shared" si="78"/>
        <v>#REF!</v>
      </c>
      <c r="DD46" s="5" t="e">
        <f t="shared" si="78"/>
        <v>#REF!</v>
      </c>
      <c r="DE46" s="5" t="e">
        <f t="shared" si="78"/>
        <v>#REF!</v>
      </c>
      <c r="DF46" s="5" t="e">
        <f t="shared" si="78"/>
        <v>#REF!</v>
      </c>
      <c r="DG46" s="5" t="e">
        <f t="shared" si="78"/>
        <v>#REF!</v>
      </c>
      <c r="DH46" s="5" t="e">
        <f t="shared" si="78"/>
        <v>#REF!</v>
      </c>
      <c r="DI46" s="5" t="e">
        <f t="shared" si="78"/>
        <v>#REF!</v>
      </c>
      <c r="DJ46" s="5" t="e">
        <f t="shared" si="78"/>
        <v>#REF!</v>
      </c>
      <c r="DK46" s="5" t="e">
        <f t="shared" si="78"/>
        <v>#REF!</v>
      </c>
      <c r="DL46" s="5" t="e">
        <f t="shared" si="78"/>
        <v>#REF!</v>
      </c>
      <c r="DM46" s="5" t="e">
        <f t="shared" si="78"/>
        <v>#REF!</v>
      </c>
      <c r="DN46" s="5" t="e">
        <f t="shared" si="78"/>
        <v>#REF!</v>
      </c>
      <c r="DO46" s="5" t="e">
        <f t="shared" si="78"/>
        <v>#REF!</v>
      </c>
      <c r="DP46" s="5" t="e">
        <f t="shared" si="78"/>
        <v>#REF!</v>
      </c>
      <c r="DQ46" s="5" t="e">
        <f t="shared" si="78"/>
        <v>#REF!</v>
      </c>
      <c r="DR46" s="5" t="e">
        <f t="shared" si="78"/>
        <v>#REF!</v>
      </c>
      <c r="DS46" s="5" t="e">
        <f t="shared" si="78"/>
        <v>#REF!</v>
      </c>
      <c r="DT46" s="5" t="e">
        <f t="shared" si="78"/>
        <v>#REF!</v>
      </c>
      <c r="DU46" s="5" t="e">
        <f t="shared" si="78"/>
        <v>#REF!</v>
      </c>
      <c r="DV46" s="5" t="e">
        <f t="shared" si="78"/>
        <v>#REF!</v>
      </c>
      <c r="DW46" s="5" t="e">
        <f t="shared" si="78"/>
        <v>#REF!</v>
      </c>
      <c r="DX46" s="5" t="e">
        <f t="shared" si="78"/>
        <v>#REF!</v>
      </c>
      <c r="DY46" s="5" t="e">
        <f t="shared" si="78"/>
        <v>#REF!</v>
      </c>
      <c r="DZ46" s="5" t="e">
        <f t="shared" si="78"/>
        <v>#REF!</v>
      </c>
      <c r="EA46" s="5" t="e">
        <f t="shared" si="78"/>
        <v>#REF!</v>
      </c>
      <c r="EB46" s="5" t="e">
        <f t="shared" si="78"/>
        <v>#REF!</v>
      </c>
      <c r="EC46" s="5" t="e">
        <f t="shared" si="78"/>
        <v>#REF!</v>
      </c>
      <c r="ED46" s="5" t="e">
        <f t="shared" si="78"/>
        <v>#REF!</v>
      </c>
      <c r="EE46" s="5" t="e">
        <f t="shared" si="78"/>
        <v>#REF!</v>
      </c>
      <c r="EF46" s="5" t="e">
        <f t="shared" si="78"/>
        <v>#REF!</v>
      </c>
      <c r="EG46" s="5" t="e">
        <f t="shared" si="78"/>
        <v>#REF!</v>
      </c>
      <c r="EH46" s="5" t="e">
        <f t="shared" si="78"/>
        <v>#REF!</v>
      </c>
      <c r="EI46" s="5" t="e">
        <f t="shared" si="78"/>
        <v>#REF!</v>
      </c>
      <c r="EJ46" s="5" t="e">
        <f t="shared" si="78"/>
        <v>#REF!</v>
      </c>
      <c r="EK46" s="5" t="e">
        <f t="shared" si="78"/>
        <v>#REF!</v>
      </c>
      <c r="EL46" s="5" t="e">
        <f t="shared" si="78"/>
        <v>#REF!</v>
      </c>
      <c r="EM46" s="5" t="e">
        <f t="shared" si="78"/>
        <v>#REF!</v>
      </c>
      <c r="EN46" s="5" t="e">
        <f t="shared" si="78"/>
        <v>#REF!</v>
      </c>
      <c r="EO46" s="5" t="e">
        <f t="shared" si="78"/>
        <v>#REF!</v>
      </c>
      <c r="EP46" s="5" t="e">
        <f t="shared" si="78"/>
        <v>#REF!</v>
      </c>
      <c r="EQ46" s="5" t="e">
        <f t="shared" si="78"/>
        <v>#REF!</v>
      </c>
      <c r="ER46" s="5" t="e">
        <f t="shared" si="78"/>
        <v>#REF!</v>
      </c>
      <c r="ES46" s="5" t="e">
        <f t="shared" si="78"/>
        <v>#REF!</v>
      </c>
      <c r="ET46" s="5" t="e">
        <f t="shared" si="78"/>
        <v>#REF!</v>
      </c>
      <c r="EU46" s="5" t="e">
        <f t="shared" si="78"/>
        <v>#REF!</v>
      </c>
      <c r="EV46" s="5" t="e">
        <f t="shared" si="78"/>
        <v>#REF!</v>
      </c>
      <c r="EW46" s="5" t="e">
        <f t="shared" si="78"/>
        <v>#REF!</v>
      </c>
      <c r="EX46" s="5" t="e">
        <f t="shared" si="78"/>
        <v>#REF!</v>
      </c>
      <c r="EY46" s="5" t="e">
        <f t="shared" si="78"/>
        <v>#REF!</v>
      </c>
      <c r="EZ46" s="5" t="e">
        <f t="shared" si="78"/>
        <v>#REF!</v>
      </c>
      <c r="FA46" s="5" t="e">
        <f t="shared" si="78"/>
        <v>#REF!</v>
      </c>
      <c r="FB46" s="5" t="e">
        <f t="shared" si="78"/>
        <v>#REF!</v>
      </c>
      <c r="FC46" s="5" t="e">
        <f t="shared" si="78"/>
        <v>#REF!</v>
      </c>
      <c r="FD46" s="5" t="e">
        <f t="shared" si="78"/>
        <v>#REF!</v>
      </c>
      <c r="FE46" s="5" t="e">
        <f t="shared" si="78"/>
        <v>#REF!</v>
      </c>
      <c r="FF46" s="5" t="e">
        <f t="shared" si="78"/>
        <v>#REF!</v>
      </c>
      <c r="FG46" s="5" t="e">
        <f t="shared" si="78"/>
        <v>#REF!</v>
      </c>
      <c r="FH46" s="5" t="e">
        <f t="shared" si="78"/>
        <v>#REF!</v>
      </c>
      <c r="FI46" s="5" t="e">
        <f t="shared" si="78"/>
        <v>#REF!</v>
      </c>
      <c r="FJ46" s="5" t="e">
        <f t="shared" si="78"/>
        <v>#REF!</v>
      </c>
      <c r="FK46" s="5" t="e">
        <f t="shared" si="78"/>
        <v>#REF!</v>
      </c>
      <c r="FL46" s="5" t="e">
        <f t="shared" si="78"/>
        <v>#REF!</v>
      </c>
      <c r="FM46" s="5" t="e">
        <f t="shared" si="78"/>
        <v>#REF!</v>
      </c>
      <c r="FN46" s="5" t="e">
        <f t="shared" si="78"/>
        <v>#REF!</v>
      </c>
      <c r="FO46" s="5" t="e">
        <f t="shared" si="78"/>
        <v>#REF!</v>
      </c>
      <c r="FP46" s="5" t="e">
        <f t="shared" si="78"/>
        <v>#REF!</v>
      </c>
      <c r="FQ46" s="5" t="e">
        <f t="shared" si="78"/>
        <v>#REF!</v>
      </c>
      <c r="FR46" s="5" t="e">
        <f t="shared" si="78"/>
        <v>#REF!</v>
      </c>
      <c r="FS46" s="5" t="e">
        <f t="shared" si="78"/>
        <v>#REF!</v>
      </c>
      <c r="FT46" s="5" t="e">
        <f t="shared" si="78"/>
        <v>#REF!</v>
      </c>
      <c r="FU46" s="5" t="e">
        <f t="shared" si="78"/>
        <v>#REF!</v>
      </c>
      <c r="FV46" s="5" t="e">
        <f t="shared" si="78"/>
        <v>#REF!</v>
      </c>
      <c r="FW46" s="5" t="e">
        <f t="shared" si="78"/>
        <v>#REF!</v>
      </c>
      <c r="FX46" s="5" t="e">
        <f t="shared" si="78"/>
        <v>#REF!</v>
      </c>
      <c r="FY46" s="5" t="e">
        <f t="shared" si="78"/>
        <v>#REF!</v>
      </c>
      <c r="FZ46" s="5" t="e">
        <f t="shared" si="78"/>
        <v>#REF!</v>
      </c>
      <c r="GA46" s="5" t="e">
        <f t="shared" si="78"/>
        <v>#REF!</v>
      </c>
      <c r="GB46" s="5" t="e">
        <f t="shared" si="78"/>
        <v>#REF!</v>
      </c>
      <c r="GC46" s="5" t="e">
        <f t="shared" si="78"/>
        <v>#REF!</v>
      </c>
      <c r="GD46" s="5" t="e">
        <f t="shared" si="78"/>
        <v>#REF!</v>
      </c>
      <c r="GE46" s="5" t="e">
        <f t="shared" si="78"/>
        <v>#REF!</v>
      </c>
      <c r="GF46" s="5" t="e">
        <f t="shared" si="78"/>
        <v>#REF!</v>
      </c>
      <c r="GG46" s="5" t="e">
        <f t="shared" si="78"/>
        <v>#REF!</v>
      </c>
      <c r="GH46" s="5" t="e">
        <f t="shared" si="78"/>
        <v>#REF!</v>
      </c>
      <c r="GI46" s="5" t="e">
        <f t="shared" si="78"/>
        <v>#REF!</v>
      </c>
      <c r="GJ46" s="5" t="e">
        <f t="shared" si="78"/>
        <v>#REF!</v>
      </c>
      <c r="GK46" s="5" t="e">
        <f t="shared" si="78"/>
        <v>#REF!</v>
      </c>
      <c r="GL46" s="5" t="e">
        <f t="shared" si="78"/>
        <v>#REF!</v>
      </c>
      <c r="GM46" s="5" t="e">
        <f t="shared" si="78"/>
        <v>#REF!</v>
      </c>
      <c r="GN46" s="5" t="e">
        <f t="shared" si="78"/>
        <v>#REF!</v>
      </c>
      <c r="GO46" s="5" t="e">
        <f t="shared" si="78"/>
        <v>#REF!</v>
      </c>
      <c r="GP46" s="5" t="e">
        <f t="shared" si="78"/>
        <v>#REF!</v>
      </c>
      <c r="GQ46" s="5" t="e">
        <f t="shared" si="78"/>
        <v>#REF!</v>
      </c>
      <c r="GR46" s="5" t="e">
        <f t="shared" si="78"/>
        <v>#REF!</v>
      </c>
      <c r="GS46" s="5" t="e">
        <f t="shared" si="78"/>
        <v>#REF!</v>
      </c>
      <c r="GT46" s="5" t="e">
        <f t="shared" si="78"/>
        <v>#REF!</v>
      </c>
      <c r="GU46" s="5" t="e">
        <f t="shared" si="78"/>
        <v>#REF!</v>
      </c>
      <c r="GV46" s="5" t="e">
        <f t="shared" si="78"/>
        <v>#REF!</v>
      </c>
      <c r="GW46" s="5" t="e">
        <f t="shared" si="78"/>
        <v>#REF!</v>
      </c>
      <c r="GX46" s="5" t="e">
        <f t="shared" si="78"/>
        <v>#REF!</v>
      </c>
      <c r="GY46" s="5" t="e">
        <f t="shared" si="78"/>
        <v>#REF!</v>
      </c>
      <c r="GZ46" s="5" t="e">
        <f t="shared" si="78"/>
        <v>#REF!</v>
      </c>
      <c r="HA46" s="5" t="e">
        <f t="shared" si="78"/>
        <v>#REF!</v>
      </c>
      <c r="HB46" s="5" t="e">
        <f t="shared" si="78"/>
        <v>#REF!</v>
      </c>
      <c r="HC46" s="5" t="e">
        <f t="shared" si="78"/>
        <v>#REF!</v>
      </c>
      <c r="HD46" s="5" t="e">
        <f t="shared" si="78"/>
        <v>#REF!</v>
      </c>
      <c r="HE46" s="5" t="e">
        <f t="shared" si="78"/>
        <v>#REF!</v>
      </c>
      <c r="HF46" s="5" t="e">
        <f t="shared" si="78"/>
        <v>#REF!</v>
      </c>
      <c r="HG46" s="5" t="str">
        <f t="shared" ref="HG46:HO46" si="79">IF(OR(ISBLANK(HG$6),COUNTIF(HG$1:HG$13,$B46)=0),"",IF(OR(AND(COUNTIF(HG$2:HG$6,$B46)=1,HG$7&gt;HG$8),AND(COUNTIF(HG$2:HG$6,$B46)=0,HG$7&lt;HG$8)),1,0))</f>
        <v/>
      </c>
      <c r="HH46" s="5" t="str">
        <f t="shared" si="79"/>
        <v/>
      </c>
      <c r="HI46" s="5" t="str">
        <f t="shared" si="79"/>
        <v/>
      </c>
      <c r="HJ46" s="5" t="str">
        <f t="shared" si="79"/>
        <v/>
      </c>
      <c r="HK46" s="5" t="str">
        <f t="shared" si="79"/>
        <v/>
      </c>
      <c r="HL46" s="5" t="str">
        <f t="shared" si="79"/>
        <v/>
      </c>
      <c r="HM46" s="5" t="str">
        <f t="shared" si="79"/>
        <v/>
      </c>
      <c r="HN46" s="5" t="str">
        <f t="shared" si="79"/>
        <v/>
      </c>
      <c r="HO46" s="5" t="str">
        <f t="shared" si="79"/>
        <v/>
      </c>
    </row>
    <row r="47" spans="1:223" ht="15.75" customHeight="1" x14ac:dyDescent="0.25">
      <c r="A47" s="23" t="e">
        <f t="shared" si="19"/>
        <v>#REF!</v>
      </c>
      <c r="B47" s="1" t="e">
        <f>IF(#REF!="","",#REF!)</f>
        <v>#REF!</v>
      </c>
      <c r="C47" s="1" t="e">
        <f t="shared" si="10"/>
        <v>#REF!</v>
      </c>
      <c r="D47" s="3" t="e">
        <f t="shared" si="11"/>
        <v>#REF!</v>
      </c>
      <c r="E47" s="4" t="e">
        <f t="shared" si="12"/>
        <v>#REF!</v>
      </c>
      <c r="F47" s="3" t="e">
        <f t="shared" si="13"/>
        <v>#REF!</v>
      </c>
      <c r="G47" s="4" t="e">
        <f t="shared" si="14"/>
        <v>#REF!</v>
      </c>
      <c r="H47" s="4" t="e">
        <f t="shared" si="15"/>
        <v>#REF!</v>
      </c>
      <c r="I47" s="4" t="e">
        <f t="shared" si="16"/>
        <v>#REF!</v>
      </c>
      <c r="O47" s="5" t="e">
        <f t="shared" ref="O47:HF47" si="80">IF(OR(ISBLANK(O$6),COUNTIF(O$1:O$13,$B47)=0,$B47=0,$B47=""),"",IF(COUNTIF(O$2:O$6,$B47)=1,O$7,O$8))</f>
        <v>#REF!</v>
      </c>
      <c r="P47" s="5" t="e">
        <f t="shared" si="80"/>
        <v>#REF!</v>
      </c>
      <c r="Q47" s="5" t="e">
        <f t="shared" si="80"/>
        <v>#REF!</v>
      </c>
      <c r="R47" s="5" t="e">
        <f t="shared" si="80"/>
        <v>#REF!</v>
      </c>
      <c r="S47" s="5" t="e">
        <f t="shared" si="80"/>
        <v>#REF!</v>
      </c>
      <c r="T47" s="5" t="e">
        <f t="shared" si="80"/>
        <v>#REF!</v>
      </c>
      <c r="U47" s="5" t="e">
        <f t="shared" si="80"/>
        <v>#REF!</v>
      </c>
      <c r="V47" s="5" t="e">
        <f t="shared" si="80"/>
        <v>#REF!</v>
      </c>
      <c r="W47" s="5" t="e">
        <f t="shared" si="80"/>
        <v>#REF!</v>
      </c>
      <c r="X47" s="5" t="e">
        <f t="shared" si="80"/>
        <v>#REF!</v>
      </c>
      <c r="Y47" s="5" t="e">
        <f t="shared" si="80"/>
        <v>#REF!</v>
      </c>
      <c r="Z47" s="5" t="e">
        <f t="shared" si="80"/>
        <v>#REF!</v>
      </c>
      <c r="AA47" s="5" t="e">
        <f t="shared" si="80"/>
        <v>#REF!</v>
      </c>
      <c r="AB47" s="5" t="e">
        <f t="shared" si="80"/>
        <v>#REF!</v>
      </c>
      <c r="AC47" s="5" t="e">
        <f t="shared" si="80"/>
        <v>#REF!</v>
      </c>
      <c r="AD47" s="5" t="e">
        <f t="shared" si="80"/>
        <v>#REF!</v>
      </c>
      <c r="AE47" s="5" t="e">
        <f t="shared" si="80"/>
        <v>#REF!</v>
      </c>
      <c r="AF47" s="5" t="e">
        <f t="shared" si="80"/>
        <v>#REF!</v>
      </c>
      <c r="AG47" s="5" t="e">
        <f t="shared" si="80"/>
        <v>#REF!</v>
      </c>
      <c r="AH47" s="5" t="e">
        <f t="shared" si="80"/>
        <v>#REF!</v>
      </c>
      <c r="AI47" s="5" t="e">
        <f t="shared" si="80"/>
        <v>#REF!</v>
      </c>
      <c r="AJ47" s="5" t="e">
        <f t="shared" si="80"/>
        <v>#REF!</v>
      </c>
      <c r="AK47" s="5" t="e">
        <f t="shared" si="80"/>
        <v>#REF!</v>
      </c>
      <c r="AL47" s="5" t="e">
        <f t="shared" si="80"/>
        <v>#REF!</v>
      </c>
      <c r="AM47" s="5" t="e">
        <f t="shared" si="80"/>
        <v>#REF!</v>
      </c>
      <c r="AN47" s="5" t="e">
        <f t="shared" si="80"/>
        <v>#REF!</v>
      </c>
      <c r="AO47" s="5" t="e">
        <f t="shared" si="80"/>
        <v>#REF!</v>
      </c>
      <c r="AP47" s="5" t="e">
        <f t="shared" si="80"/>
        <v>#REF!</v>
      </c>
      <c r="AQ47" s="5" t="e">
        <f t="shared" si="80"/>
        <v>#REF!</v>
      </c>
      <c r="AR47" s="5" t="e">
        <f t="shared" si="80"/>
        <v>#REF!</v>
      </c>
      <c r="AS47" s="5" t="e">
        <f t="shared" si="80"/>
        <v>#REF!</v>
      </c>
      <c r="AT47" s="5" t="e">
        <f t="shared" si="80"/>
        <v>#REF!</v>
      </c>
      <c r="AU47" s="5" t="e">
        <f t="shared" si="80"/>
        <v>#REF!</v>
      </c>
      <c r="AV47" s="5" t="e">
        <f t="shared" si="80"/>
        <v>#REF!</v>
      </c>
      <c r="AW47" s="5" t="e">
        <f t="shared" si="80"/>
        <v>#REF!</v>
      </c>
      <c r="AX47" s="5" t="e">
        <f t="shared" si="80"/>
        <v>#REF!</v>
      </c>
      <c r="AY47" s="5" t="e">
        <f t="shared" si="80"/>
        <v>#REF!</v>
      </c>
      <c r="AZ47" s="5" t="e">
        <f t="shared" si="80"/>
        <v>#REF!</v>
      </c>
      <c r="BA47" s="5" t="e">
        <f t="shared" si="80"/>
        <v>#REF!</v>
      </c>
      <c r="BB47" s="5" t="e">
        <f t="shared" si="80"/>
        <v>#REF!</v>
      </c>
      <c r="BC47" s="5" t="e">
        <f t="shared" si="80"/>
        <v>#REF!</v>
      </c>
      <c r="BD47" s="5" t="e">
        <f t="shared" si="80"/>
        <v>#REF!</v>
      </c>
      <c r="BE47" s="5" t="e">
        <f t="shared" si="80"/>
        <v>#REF!</v>
      </c>
      <c r="BF47" s="5" t="e">
        <f t="shared" si="80"/>
        <v>#REF!</v>
      </c>
      <c r="BG47" s="5" t="e">
        <f t="shared" si="80"/>
        <v>#REF!</v>
      </c>
      <c r="BH47" s="5" t="e">
        <f t="shared" si="80"/>
        <v>#REF!</v>
      </c>
      <c r="BI47" s="5" t="e">
        <f t="shared" si="80"/>
        <v>#REF!</v>
      </c>
      <c r="BJ47" s="5" t="e">
        <f t="shared" si="80"/>
        <v>#REF!</v>
      </c>
      <c r="BK47" s="5" t="e">
        <f t="shared" si="80"/>
        <v>#REF!</v>
      </c>
      <c r="BL47" s="5" t="e">
        <f t="shared" si="80"/>
        <v>#REF!</v>
      </c>
      <c r="BM47" s="5" t="e">
        <f t="shared" si="80"/>
        <v>#REF!</v>
      </c>
      <c r="BN47" s="5" t="e">
        <f t="shared" si="80"/>
        <v>#REF!</v>
      </c>
      <c r="BO47" s="5" t="e">
        <f t="shared" si="80"/>
        <v>#REF!</v>
      </c>
      <c r="BP47" s="5" t="e">
        <f t="shared" si="80"/>
        <v>#REF!</v>
      </c>
      <c r="BQ47" s="5" t="e">
        <f t="shared" si="80"/>
        <v>#REF!</v>
      </c>
      <c r="BR47" s="5" t="e">
        <f t="shared" si="80"/>
        <v>#REF!</v>
      </c>
      <c r="BS47" s="5" t="e">
        <f t="shared" si="80"/>
        <v>#REF!</v>
      </c>
      <c r="BT47" s="5" t="e">
        <f t="shared" si="80"/>
        <v>#REF!</v>
      </c>
      <c r="BU47" s="5" t="e">
        <f t="shared" si="80"/>
        <v>#REF!</v>
      </c>
      <c r="BV47" s="5" t="e">
        <f t="shared" si="80"/>
        <v>#REF!</v>
      </c>
      <c r="BW47" s="5" t="e">
        <f t="shared" si="80"/>
        <v>#REF!</v>
      </c>
      <c r="BX47" s="5" t="e">
        <f t="shared" si="80"/>
        <v>#REF!</v>
      </c>
      <c r="BY47" s="5" t="e">
        <f t="shared" si="80"/>
        <v>#REF!</v>
      </c>
      <c r="BZ47" s="5" t="e">
        <f t="shared" si="80"/>
        <v>#REF!</v>
      </c>
      <c r="CA47" s="5" t="e">
        <f t="shared" si="80"/>
        <v>#REF!</v>
      </c>
      <c r="CB47" s="5" t="e">
        <f t="shared" si="80"/>
        <v>#REF!</v>
      </c>
      <c r="CC47" s="5" t="e">
        <f t="shared" si="80"/>
        <v>#REF!</v>
      </c>
      <c r="CD47" s="5" t="e">
        <f t="shared" si="80"/>
        <v>#REF!</v>
      </c>
      <c r="CE47" s="5" t="e">
        <f t="shared" si="80"/>
        <v>#REF!</v>
      </c>
      <c r="CF47" s="5" t="e">
        <f t="shared" si="80"/>
        <v>#REF!</v>
      </c>
      <c r="CG47" s="5" t="e">
        <f t="shared" si="80"/>
        <v>#REF!</v>
      </c>
      <c r="CH47" s="5" t="e">
        <f t="shared" si="80"/>
        <v>#REF!</v>
      </c>
      <c r="CI47" s="5" t="e">
        <f t="shared" si="80"/>
        <v>#REF!</v>
      </c>
      <c r="CJ47" s="5" t="e">
        <f t="shared" si="80"/>
        <v>#REF!</v>
      </c>
      <c r="CK47" s="5" t="e">
        <f t="shared" si="80"/>
        <v>#REF!</v>
      </c>
      <c r="CL47" s="5" t="e">
        <f t="shared" si="80"/>
        <v>#REF!</v>
      </c>
      <c r="CM47" s="5" t="e">
        <f t="shared" si="80"/>
        <v>#REF!</v>
      </c>
      <c r="CN47" s="5" t="e">
        <f t="shared" si="80"/>
        <v>#REF!</v>
      </c>
      <c r="CO47" s="5" t="e">
        <f t="shared" si="80"/>
        <v>#REF!</v>
      </c>
      <c r="CP47" s="5" t="e">
        <f t="shared" si="80"/>
        <v>#REF!</v>
      </c>
      <c r="CQ47" s="5" t="e">
        <f t="shared" si="80"/>
        <v>#REF!</v>
      </c>
      <c r="CR47" s="5" t="e">
        <f t="shared" si="80"/>
        <v>#REF!</v>
      </c>
      <c r="CS47" s="5" t="e">
        <f t="shared" si="80"/>
        <v>#REF!</v>
      </c>
      <c r="CT47" s="5" t="e">
        <f t="shared" si="80"/>
        <v>#REF!</v>
      </c>
      <c r="CU47" s="5" t="e">
        <f t="shared" si="80"/>
        <v>#REF!</v>
      </c>
      <c r="CV47" s="5" t="e">
        <f t="shared" si="80"/>
        <v>#REF!</v>
      </c>
      <c r="CW47" s="5" t="e">
        <f t="shared" si="80"/>
        <v>#REF!</v>
      </c>
      <c r="CX47" s="5" t="e">
        <f t="shared" si="80"/>
        <v>#REF!</v>
      </c>
      <c r="CY47" s="5" t="e">
        <f t="shared" si="80"/>
        <v>#REF!</v>
      </c>
      <c r="CZ47" s="5" t="e">
        <f t="shared" si="80"/>
        <v>#REF!</v>
      </c>
      <c r="DA47" s="5" t="e">
        <f t="shared" si="80"/>
        <v>#REF!</v>
      </c>
      <c r="DB47" s="5" t="e">
        <f t="shared" si="80"/>
        <v>#REF!</v>
      </c>
      <c r="DC47" s="5" t="e">
        <f t="shared" si="80"/>
        <v>#REF!</v>
      </c>
      <c r="DD47" s="5" t="e">
        <f t="shared" si="80"/>
        <v>#REF!</v>
      </c>
      <c r="DE47" s="5" t="e">
        <f t="shared" si="80"/>
        <v>#REF!</v>
      </c>
      <c r="DF47" s="5" t="e">
        <f t="shared" si="80"/>
        <v>#REF!</v>
      </c>
      <c r="DG47" s="5" t="e">
        <f t="shared" si="80"/>
        <v>#REF!</v>
      </c>
      <c r="DH47" s="5" t="e">
        <f t="shared" si="80"/>
        <v>#REF!</v>
      </c>
      <c r="DI47" s="5" t="e">
        <f t="shared" si="80"/>
        <v>#REF!</v>
      </c>
      <c r="DJ47" s="5" t="e">
        <f t="shared" si="80"/>
        <v>#REF!</v>
      </c>
      <c r="DK47" s="5" t="e">
        <f t="shared" si="80"/>
        <v>#REF!</v>
      </c>
      <c r="DL47" s="5" t="e">
        <f t="shared" si="80"/>
        <v>#REF!</v>
      </c>
      <c r="DM47" s="5" t="e">
        <f t="shared" si="80"/>
        <v>#REF!</v>
      </c>
      <c r="DN47" s="5" t="e">
        <f t="shared" si="80"/>
        <v>#REF!</v>
      </c>
      <c r="DO47" s="5" t="e">
        <f t="shared" si="80"/>
        <v>#REF!</v>
      </c>
      <c r="DP47" s="5" t="e">
        <f t="shared" si="80"/>
        <v>#REF!</v>
      </c>
      <c r="DQ47" s="5" t="e">
        <f t="shared" si="80"/>
        <v>#REF!</v>
      </c>
      <c r="DR47" s="5" t="e">
        <f t="shared" si="80"/>
        <v>#REF!</v>
      </c>
      <c r="DS47" s="5" t="e">
        <f t="shared" si="80"/>
        <v>#REF!</v>
      </c>
      <c r="DT47" s="5" t="e">
        <f t="shared" si="80"/>
        <v>#REF!</v>
      </c>
      <c r="DU47" s="5" t="e">
        <f t="shared" si="80"/>
        <v>#REF!</v>
      </c>
      <c r="DV47" s="5" t="e">
        <f t="shared" si="80"/>
        <v>#REF!</v>
      </c>
      <c r="DW47" s="5" t="e">
        <f t="shared" si="80"/>
        <v>#REF!</v>
      </c>
      <c r="DX47" s="5" t="e">
        <f t="shared" si="80"/>
        <v>#REF!</v>
      </c>
      <c r="DY47" s="5" t="e">
        <f t="shared" si="80"/>
        <v>#REF!</v>
      </c>
      <c r="DZ47" s="5" t="e">
        <f t="shared" si="80"/>
        <v>#REF!</v>
      </c>
      <c r="EA47" s="5" t="e">
        <f t="shared" si="80"/>
        <v>#REF!</v>
      </c>
      <c r="EB47" s="5" t="e">
        <f t="shared" si="80"/>
        <v>#REF!</v>
      </c>
      <c r="EC47" s="5" t="e">
        <f t="shared" si="80"/>
        <v>#REF!</v>
      </c>
      <c r="ED47" s="5" t="e">
        <f t="shared" si="80"/>
        <v>#REF!</v>
      </c>
      <c r="EE47" s="5" t="e">
        <f t="shared" si="80"/>
        <v>#REF!</v>
      </c>
      <c r="EF47" s="5" t="e">
        <f t="shared" si="80"/>
        <v>#REF!</v>
      </c>
      <c r="EG47" s="5" t="e">
        <f t="shared" si="80"/>
        <v>#REF!</v>
      </c>
      <c r="EH47" s="5" t="e">
        <f t="shared" si="80"/>
        <v>#REF!</v>
      </c>
      <c r="EI47" s="5" t="e">
        <f t="shared" si="80"/>
        <v>#REF!</v>
      </c>
      <c r="EJ47" s="5" t="e">
        <f t="shared" si="80"/>
        <v>#REF!</v>
      </c>
      <c r="EK47" s="5" t="e">
        <f t="shared" si="80"/>
        <v>#REF!</v>
      </c>
      <c r="EL47" s="5" t="e">
        <f t="shared" si="80"/>
        <v>#REF!</v>
      </c>
      <c r="EM47" s="5" t="e">
        <f t="shared" si="80"/>
        <v>#REF!</v>
      </c>
      <c r="EN47" s="5" t="e">
        <f t="shared" si="80"/>
        <v>#REF!</v>
      </c>
      <c r="EO47" s="5" t="e">
        <f t="shared" si="80"/>
        <v>#REF!</v>
      </c>
      <c r="EP47" s="5" t="e">
        <f t="shared" si="80"/>
        <v>#REF!</v>
      </c>
      <c r="EQ47" s="5" t="e">
        <f t="shared" si="80"/>
        <v>#REF!</v>
      </c>
      <c r="ER47" s="5" t="e">
        <f t="shared" si="80"/>
        <v>#REF!</v>
      </c>
      <c r="ES47" s="5" t="e">
        <f t="shared" si="80"/>
        <v>#REF!</v>
      </c>
      <c r="ET47" s="5" t="e">
        <f t="shared" si="80"/>
        <v>#REF!</v>
      </c>
      <c r="EU47" s="5" t="e">
        <f t="shared" si="80"/>
        <v>#REF!</v>
      </c>
      <c r="EV47" s="5" t="e">
        <f t="shared" si="80"/>
        <v>#REF!</v>
      </c>
      <c r="EW47" s="5" t="e">
        <f t="shared" si="80"/>
        <v>#REF!</v>
      </c>
      <c r="EX47" s="5" t="e">
        <f t="shared" si="80"/>
        <v>#REF!</v>
      </c>
      <c r="EY47" s="5" t="e">
        <f t="shared" si="80"/>
        <v>#REF!</v>
      </c>
      <c r="EZ47" s="5" t="e">
        <f t="shared" si="80"/>
        <v>#REF!</v>
      </c>
      <c r="FA47" s="5" t="e">
        <f t="shared" si="80"/>
        <v>#REF!</v>
      </c>
      <c r="FB47" s="5" t="e">
        <f t="shared" si="80"/>
        <v>#REF!</v>
      </c>
      <c r="FC47" s="5" t="e">
        <f t="shared" si="80"/>
        <v>#REF!</v>
      </c>
      <c r="FD47" s="5" t="e">
        <f t="shared" si="80"/>
        <v>#REF!</v>
      </c>
      <c r="FE47" s="5" t="e">
        <f t="shared" si="80"/>
        <v>#REF!</v>
      </c>
      <c r="FF47" s="5" t="e">
        <f t="shared" si="80"/>
        <v>#REF!</v>
      </c>
      <c r="FG47" s="5" t="e">
        <f t="shared" si="80"/>
        <v>#REF!</v>
      </c>
      <c r="FH47" s="5" t="e">
        <f t="shared" si="80"/>
        <v>#REF!</v>
      </c>
      <c r="FI47" s="5" t="e">
        <f t="shared" si="80"/>
        <v>#REF!</v>
      </c>
      <c r="FJ47" s="5" t="e">
        <f t="shared" si="80"/>
        <v>#REF!</v>
      </c>
      <c r="FK47" s="5" t="e">
        <f t="shared" si="80"/>
        <v>#REF!</v>
      </c>
      <c r="FL47" s="5" t="e">
        <f t="shared" si="80"/>
        <v>#REF!</v>
      </c>
      <c r="FM47" s="5" t="e">
        <f t="shared" si="80"/>
        <v>#REF!</v>
      </c>
      <c r="FN47" s="5" t="e">
        <f t="shared" si="80"/>
        <v>#REF!</v>
      </c>
      <c r="FO47" s="5" t="e">
        <f t="shared" si="80"/>
        <v>#REF!</v>
      </c>
      <c r="FP47" s="5" t="e">
        <f t="shared" si="80"/>
        <v>#REF!</v>
      </c>
      <c r="FQ47" s="5" t="e">
        <f t="shared" si="80"/>
        <v>#REF!</v>
      </c>
      <c r="FR47" s="5" t="e">
        <f t="shared" si="80"/>
        <v>#REF!</v>
      </c>
      <c r="FS47" s="5" t="e">
        <f t="shared" si="80"/>
        <v>#REF!</v>
      </c>
      <c r="FT47" s="5" t="e">
        <f t="shared" si="80"/>
        <v>#REF!</v>
      </c>
      <c r="FU47" s="5" t="e">
        <f t="shared" si="80"/>
        <v>#REF!</v>
      </c>
      <c r="FV47" s="5" t="e">
        <f t="shared" si="80"/>
        <v>#REF!</v>
      </c>
      <c r="FW47" s="5" t="e">
        <f t="shared" si="80"/>
        <v>#REF!</v>
      </c>
      <c r="FX47" s="5" t="e">
        <f t="shared" si="80"/>
        <v>#REF!</v>
      </c>
      <c r="FY47" s="5" t="e">
        <f t="shared" si="80"/>
        <v>#REF!</v>
      </c>
      <c r="FZ47" s="5" t="e">
        <f t="shared" si="80"/>
        <v>#REF!</v>
      </c>
      <c r="GA47" s="5" t="e">
        <f t="shared" si="80"/>
        <v>#REF!</v>
      </c>
      <c r="GB47" s="5" t="e">
        <f t="shared" si="80"/>
        <v>#REF!</v>
      </c>
      <c r="GC47" s="5" t="e">
        <f t="shared" si="80"/>
        <v>#REF!</v>
      </c>
      <c r="GD47" s="5" t="e">
        <f t="shared" si="80"/>
        <v>#REF!</v>
      </c>
      <c r="GE47" s="5" t="e">
        <f t="shared" si="80"/>
        <v>#REF!</v>
      </c>
      <c r="GF47" s="5" t="e">
        <f t="shared" si="80"/>
        <v>#REF!</v>
      </c>
      <c r="GG47" s="5" t="e">
        <f t="shared" si="80"/>
        <v>#REF!</v>
      </c>
      <c r="GH47" s="5" t="e">
        <f t="shared" si="80"/>
        <v>#REF!</v>
      </c>
      <c r="GI47" s="5" t="e">
        <f t="shared" si="80"/>
        <v>#REF!</v>
      </c>
      <c r="GJ47" s="5" t="e">
        <f t="shared" si="80"/>
        <v>#REF!</v>
      </c>
      <c r="GK47" s="5" t="e">
        <f t="shared" si="80"/>
        <v>#REF!</v>
      </c>
      <c r="GL47" s="5" t="e">
        <f t="shared" si="80"/>
        <v>#REF!</v>
      </c>
      <c r="GM47" s="5" t="e">
        <f t="shared" si="80"/>
        <v>#REF!</v>
      </c>
      <c r="GN47" s="5" t="e">
        <f t="shared" si="80"/>
        <v>#REF!</v>
      </c>
      <c r="GO47" s="5" t="e">
        <f t="shared" si="80"/>
        <v>#REF!</v>
      </c>
      <c r="GP47" s="5" t="e">
        <f t="shared" si="80"/>
        <v>#REF!</v>
      </c>
      <c r="GQ47" s="5" t="e">
        <f t="shared" si="80"/>
        <v>#REF!</v>
      </c>
      <c r="GR47" s="5" t="e">
        <f t="shared" si="80"/>
        <v>#REF!</v>
      </c>
      <c r="GS47" s="5" t="e">
        <f t="shared" si="80"/>
        <v>#REF!</v>
      </c>
      <c r="GT47" s="5" t="e">
        <f t="shared" si="80"/>
        <v>#REF!</v>
      </c>
      <c r="GU47" s="5" t="e">
        <f t="shared" si="80"/>
        <v>#REF!</v>
      </c>
      <c r="GV47" s="5" t="e">
        <f t="shared" si="80"/>
        <v>#REF!</v>
      </c>
      <c r="GW47" s="5" t="e">
        <f t="shared" si="80"/>
        <v>#REF!</v>
      </c>
      <c r="GX47" s="5" t="e">
        <f t="shared" si="80"/>
        <v>#REF!</v>
      </c>
      <c r="GY47" s="5" t="e">
        <f t="shared" si="80"/>
        <v>#REF!</v>
      </c>
      <c r="GZ47" s="5" t="e">
        <f t="shared" si="80"/>
        <v>#REF!</v>
      </c>
      <c r="HA47" s="5" t="e">
        <f t="shared" si="80"/>
        <v>#REF!</v>
      </c>
      <c r="HB47" s="5" t="e">
        <f t="shared" si="80"/>
        <v>#REF!</v>
      </c>
      <c r="HC47" s="5" t="e">
        <f t="shared" si="80"/>
        <v>#REF!</v>
      </c>
      <c r="HD47" s="5" t="e">
        <f t="shared" si="80"/>
        <v>#REF!</v>
      </c>
      <c r="HE47" s="5" t="e">
        <f t="shared" si="80"/>
        <v>#REF!</v>
      </c>
      <c r="HF47" s="5" t="e">
        <f t="shared" si="80"/>
        <v>#REF!</v>
      </c>
      <c r="HG47" s="5" t="str">
        <f t="shared" ref="HG47:HO47" si="81">IF(OR(ISBLANK(HG$6),COUNTIF(HG$1:HG$13,$B47)=0),"",IF(OR(AND(COUNTIF(HG$2:HG$6,$B47)=1,HG$7&gt;HG$8),AND(COUNTIF(HG$2:HG$6,$B47)=0,HG$7&lt;HG$8)),1,0))</f>
        <v/>
      </c>
      <c r="HH47" s="5" t="str">
        <f t="shared" si="81"/>
        <v/>
      </c>
      <c r="HI47" s="5" t="str">
        <f t="shared" si="81"/>
        <v/>
      </c>
      <c r="HJ47" s="5" t="str">
        <f t="shared" si="81"/>
        <v/>
      </c>
      <c r="HK47" s="5" t="str">
        <f t="shared" si="81"/>
        <v/>
      </c>
      <c r="HL47" s="5" t="str">
        <f t="shared" si="81"/>
        <v/>
      </c>
      <c r="HM47" s="5" t="str">
        <f t="shared" si="81"/>
        <v/>
      </c>
      <c r="HN47" s="5" t="str">
        <f t="shared" si="81"/>
        <v/>
      </c>
      <c r="HO47" s="5" t="str">
        <f t="shared" si="81"/>
        <v/>
      </c>
    </row>
    <row r="48" spans="1:223" ht="15.75" customHeight="1" x14ac:dyDescent="0.25">
      <c r="A48" s="23" t="e">
        <f t="shared" si="19"/>
        <v>#REF!</v>
      </c>
      <c r="B48" s="1" t="e">
        <f>IF(#REF!="","",#REF!)</f>
        <v>#REF!</v>
      </c>
      <c r="C48" s="1" t="e">
        <f t="shared" si="10"/>
        <v>#REF!</v>
      </c>
      <c r="D48" s="3" t="e">
        <f t="shared" si="11"/>
        <v>#REF!</v>
      </c>
      <c r="E48" s="4" t="e">
        <f t="shared" si="12"/>
        <v>#REF!</v>
      </c>
      <c r="F48" s="3" t="e">
        <f t="shared" si="13"/>
        <v>#REF!</v>
      </c>
      <c r="G48" s="4" t="e">
        <f t="shared" si="14"/>
        <v>#REF!</v>
      </c>
      <c r="H48" s="4" t="e">
        <f t="shared" si="15"/>
        <v>#REF!</v>
      </c>
      <c r="I48" s="4" t="e">
        <f t="shared" si="16"/>
        <v>#REF!</v>
      </c>
      <c r="O48" s="5" t="e">
        <f t="shared" ref="O48:HF48" si="82">IF(OR(ISBLANK(O$6),COUNTIF(O$1:O$13,$B48)=0,$B48=0,$B48=""),"",IF(COUNTIF(O$2:O$6,$B48)=1,O$7,O$8))</f>
        <v>#REF!</v>
      </c>
      <c r="P48" s="5" t="e">
        <f t="shared" si="82"/>
        <v>#REF!</v>
      </c>
      <c r="Q48" s="5" t="e">
        <f t="shared" si="82"/>
        <v>#REF!</v>
      </c>
      <c r="R48" s="5" t="e">
        <f t="shared" si="82"/>
        <v>#REF!</v>
      </c>
      <c r="S48" s="5" t="e">
        <f t="shared" si="82"/>
        <v>#REF!</v>
      </c>
      <c r="T48" s="5" t="e">
        <f t="shared" si="82"/>
        <v>#REF!</v>
      </c>
      <c r="U48" s="5" t="e">
        <f t="shared" si="82"/>
        <v>#REF!</v>
      </c>
      <c r="V48" s="5" t="e">
        <f t="shared" si="82"/>
        <v>#REF!</v>
      </c>
      <c r="W48" s="5" t="e">
        <f t="shared" si="82"/>
        <v>#REF!</v>
      </c>
      <c r="X48" s="5" t="e">
        <f t="shared" si="82"/>
        <v>#REF!</v>
      </c>
      <c r="Y48" s="5" t="e">
        <f t="shared" si="82"/>
        <v>#REF!</v>
      </c>
      <c r="Z48" s="5" t="e">
        <f t="shared" si="82"/>
        <v>#REF!</v>
      </c>
      <c r="AA48" s="5" t="e">
        <f t="shared" si="82"/>
        <v>#REF!</v>
      </c>
      <c r="AB48" s="5" t="e">
        <f t="shared" si="82"/>
        <v>#REF!</v>
      </c>
      <c r="AC48" s="5" t="e">
        <f t="shared" si="82"/>
        <v>#REF!</v>
      </c>
      <c r="AD48" s="5" t="e">
        <f t="shared" si="82"/>
        <v>#REF!</v>
      </c>
      <c r="AE48" s="5" t="e">
        <f t="shared" si="82"/>
        <v>#REF!</v>
      </c>
      <c r="AF48" s="5" t="e">
        <f t="shared" si="82"/>
        <v>#REF!</v>
      </c>
      <c r="AG48" s="5" t="e">
        <f t="shared" si="82"/>
        <v>#REF!</v>
      </c>
      <c r="AH48" s="5" t="e">
        <f t="shared" si="82"/>
        <v>#REF!</v>
      </c>
      <c r="AI48" s="5" t="e">
        <f t="shared" si="82"/>
        <v>#REF!</v>
      </c>
      <c r="AJ48" s="5" t="e">
        <f t="shared" si="82"/>
        <v>#REF!</v>
      </c>
      <c r="AK48" s="5" t="e">
        <f t="shared" si="82"/>
        <v>#REF!</v>
      </c>
      <c r="AL48" s="5" t="e">
        <f t="shared" si="82"/>
        <v>#REF!</v>
      </c>
      <c r="AM48" s="5" t="e">
        <f t="shared" si="82"/>
        <v>#REF!</v>
      </c>
      <c r="AN48" s="5" t="e">
        <f t="shared" si="82"/>
        <v>#REF!</v>
      </c>
      <c r="AO48" s="5" t="e">
        <f t="shared" si="82"/>
        <v>#REF!</v>
      </c>
      <c r="AP48" s="5" t="e">
        <f t="shared" si="82"/>
        <v>#REF!</v>
      </c>
      <c r="AQ48" s="5" t="e">
        <f t="shared" si="82"/>
        <v>#REF!</v>
      </c>
      <c r="AR48" s="5" t="e">
        <f t="shared" si="82"/>
        <v>#REF!</v>
      </c>
      <c r="AS48" s="5" t="e">
        <f t="shared" si="82"/>
        <v>#REF!</v>
      </c>
      <c r="AT48" s="5" t="e">
        <f t="shared" si="82"/>
        <v>#REF!</v>
      </c>
      <c r="AU48" s="5" t="e">
        <f t="shared" si="82"/>
        <v>#REF!</v>
      </c>
      <c r="AV48" s="5" t="e">
        <f t="shared" si="82"/>
        <v>#REF!</v>
      </c>
      <c r="AW48" s="5" t="e">
        <f t="shared" si="82"/>
        <v>#REF!</v>
      </c>
      <c r="AX48" s="5" t="e">
        <f t="shared" si="82"/>
        <v>#REF!</v>
      </c>
      <c r="AY48" s="5" t="e">
        <f t="shared" si="82"/>
        <v>#REF!</v>
      </c>
      <c r="AZ48" s="5" t="e">
        <f t="shared" si="82"/>
        <v>#REF!</v>
      </c>
      <c r="BA48" s="5" t="e">
        <f t="shared" si="82"/>
        <v>#REF!</v>
      </c>
      <c r="BB48" s="5" t="e">
        <f t="shared" si="82"/>
        <v>#REF!</v>
      </c>
      <c r="BC48" s="5" t="e">
        <f t="shared" si="82"/>
        <v>#REF!</v>
      </c>
      <c r="BD48" s="5" t="e">
        <f t="shared" si="82"/>
        <v>#REF!</v>
      </c>
      <c r="BE48" s="5" t="e">
        <f t="shared" si="82"/>
        <v>#REF!</v>
      </c>
      <c r="BF48" s="5" t="e">
        <f t="shared" si="82"/>
        <v>#REF!</v>
      </c>
      <c r="BG48" s="5" t="e">
        <f t="shared" si="82"/>
        <v>#REF!</v>
      </c>
      <c r="BH48" s="5" t="e">
        <f t="shared" si="82"/>
        <v>#REF!</v>
      </c>
      <c r="BI48" s="5" t="e">
        <f t="shared" si="82"/>
        <v>#REF!</v>
      </c>
      <c r="BJ48" s="5" t="e">
        <f t="shared" si="82"/>
        <v>#REF!</v>
      </c>
      <c r="BK48" s="5" t="e">
        <f t="shared" si="82"/>
        <v>#REF!</v>
      </c>
      <c r="BL48" s="5" t="e">
        <f t="shared" si="82"/>
        <v>#REF!</v>
      </c>
      <c r="BM48" s="5" t="e">
        <f t="shared" si="82"/>
        <v>#REF!</v>
      </c>
      <c r="BN48" s="5" t="e">
        <f t="shared" si="82"/>
        <v>#REF!</v>
      </c>
      <c r="BO48" s="5" t="e">
        <f t="shared" si="82"/>
        <v>#REF!</v>
      </c>
      <c r="BP48" s="5" t="e">
        <f t="shared" si="82"/>
        <v>#REF!</v>
      </c>
      <c r="BQ48" s="5" t="e">
        <f t="shared" si="82"/>
        <v>#REF!</v>
      </c>
      <c r="BR48" s="5" t="e">
        <f t="shared" si="82"/>
        <v>#REF!</v>
      </c>
      <c r="BS48" s="5" t="e">
        <f t="shared" si="82"/>
        <v>#REF!</v>
      </c>
      <c r="BT48" s="5" t="e">
        <f t="shared" si="82"/>
        <v>#REF!</v>
      </c>
      <c r="BU48" s="5" t="e">
        <f t="shared" si="82"/>
        <v>#REF!</v>
      </c>
      <c r="BV48" s="5" t="e">
        <f t="shared" si="82"/>
        <v>#REF!</v>
      </c>
      <c r="BW48" s="5" t="e">
        <f t="shared" si="82"/>
        <v>#REF!</v>
      </c>
      <c r="BX48" s="5" t="e">
        <f t="shared" si="82"/>
        <v>#REF!</v>
      </c>
      <c r="BY48" s="5" t="e">
        <f t="shared" si="82"/>
        <v>#REF!</v>
      </c>
      <c r="BZ48" s="5" t="e">
        <f t="shared" si="82"/>
        <v>#REF!</v>
      </c>
      <c r="CA48" s="5" t="e">
        <f t="shared" si="82"/>
        <v>#REF!</v>
      </c>
      <c r="CB48" s="5" t="e">
        <f t="shared" si="82"/>
        <v>#REF!</v>
      </c>
      <c r="CC48" s="5" t="e">
        <f t="shared" si="82"/>
        <v>#REF!</v>
      </c>
      <c r="CD48" s="5" t="e">
        <f t="shared" si="82"/>
        <v>#REF!</v>
      </c>
      <c r="CE48" s="5" t="e">
        <f t="shared" si="82"/>
        <v>#REF!</v>
      </c>
      <c r="CF48" s="5" t="e">
        <f t="shared" si="82"/>
        <v>#REF!</v>
      </c>
      <c r="CG48" s="5" t="e">
        <f t="shared" si="82"/>
        <v>#REF!</v>
      </c>
      <c r="CH48" s="5" t="e">
        <f t="shared" si="82"/>
        <v>#REF!</v>
      </c>
      <c r="CI48" s="5" t="e">
        <f t="shared" si="82"/>
        <v>#REF!</v>
      </c>
      <c r="CJ48" s="5" t="e">
        <f t="shared" si="82"/>
        <v>#REF!</v>
      </c>
      <c r="CK48" s="5" t="e">
        <f t="shared" si="82"/>
        <v>#REF!</v>
      </c>
      <c r="CL48" s="5" t="e">
        <f t="shared" si="82"/>
        <v>#REF!</v>
      </c>
      <c r="CM48" s="5" t="e">
        <f t="shared" si="82"/>
        <v>#REF!</v>
      </c>
      <c r="CN48" s="5" t="e">
        <f t="shared" si="82"/>
        <v>#REF!</v>
      </c>
      <c r="CO48" s="5" t="e">
        <f t="shared" si="82"/>
        <v>#REF!</v>
      </c>
      <c r="CP48" s="5" t="e">
        <f t="shared" si="82"/>
        <v>#REF!</v>
      </c>
      <c r="CQ48" s="5" t="e">
        <f t="shared" si="82"/>
        <v>#REF!</v>
      </c>
      <c r="CR48" s="5" t="e">
        <f t="shared" si="82"/>
        <v>#REF!</v>
      </c>
      <c r="CS48" s="5" t="e">
        <f t="shared" si="82"/>
        <v>#REF!</v>
      </c>
      <c r="CT48" s="5" t="e">
        <f t="shared" si="82"/>
        <v>#REF!</v>
      </c>
      <c r="CU48" s="5" t="e">
        <f t="shared" si="82"/>
        <v>#REF!</v>
      </c>
      <c r="CV48" s="5" t="e">
        <f t="shared" si="82"/>
        <v>#REF!</v>
      </c>
      <c r="CW48" s="5" t="e">
        <f t="shared" si="82"/>
        <v>#REF!</v>
      </c>
      <c r="CX48" s="5" t="e">
        <f t="shared" si="82"/>
        <v>#REF!</v>
      </c>
      <c r="CY48" s="5" t="e">
        <f t="shared" si="82"/>
        <v>#REF!</v>
      </c>
      <c r="CZ48" s="5" t="e">
        <f t="shared" si="82"/>
        <v>#REF!</v>
      </c>
      <c r="DA48" s="5" t="e">
        <f t="shared" si="82"/>
        <v>#REF!</v>
      </c>
      <c r="DB48" s="5" t="e">
        <f t="shared" si="82"/>
        <v>#REF!</v>
      </c>
      <c r="DC48" s="5" t="e">
        <f t="shared" si="82"/>
        <v>#REF!</v>
      </c>
      <c r="DD48" s="5" t="e">
        <f t="shared" si="82"/>
        <v>#REF!</v>
      </c>
      <c r="DE48" s="5" t="e">
        <f t="shared" si="82"/>
        <v>#REF!</v>
      </c>
      <c r="DF48" s="5" t="e">
        <f t="shared" si="82"/>
        <v>#REF!</v>
      </c>
      <c r="DG48" s="5" t="e">
        <f t="shared" si="82"/>
        <v>#REF!</v>
      </c>
      <c r="DH48" s="5" t="e">
        <f t="shared" si="82"/>
        <v>#REF!</v>
      </c>
      <c r="DI48" s="5" t="e">
        <f t="shared" si="82"/>
        <v>#REF!</v>
      </c>
      <c r="DJ48" s="5" t="e">
        <f t="shared" si="82"/>
        <v>#REF!</v>
      </c>
      <c r="DK48" s="5" t="e">
        <f t="shared" si="82"/>
        <v>#REF!</v>
      </c>
      <c r="DL48" s="5" t="e">
        <f t="shared" si="82"/>
        <v>#REF!</v>
      </c>
      <c r="DM48" s="5" t="e">
        <f t="shared" si="82"/>
        <v>#REF!</v>
      </c>
      <c r="DN48" s="5" t="e">
        <f t="shared" si="82"/>
        <v>#REF!</v>
      </c>
      <c r="DO48" s="5" t="e">
        <f t="shared" si="82"/>
        <v>#REF!</v>
      </c>
      <c r="DP48" s="5" t="e">
        <f t="shared" si="82"/>
        <v>#REF!</v>
      </c>
      <c r="DQ48" s="5" t="e">
        <f t="shared" si="82"/>
        <v>#REF!</v>
      </c>
      <c r="DR48" s="5" t="e">
        <f t="shared" si="82"/>
        <v>#REF!</v>
      </c>
      <c r="DS48" s="5" t="e">
        <f t="shared" si="82"/>
        <v>#REF!</v>
      </c>
      <c r="DT48" s="5" t="e">
        <f t="shared" si="82"/>
        <v>#REF!</v>
      </c>
      <c r="DU48" s="5" t="e">
        <f t="shared" si="82"/>
        <v>#REF!</v>
      </c>
      <c r="DV48" s="5" t="e">
        <f t="shared" si="82"/>
        <v>#REF!</v>
      </c>
      <c r="DW48" s="5" t="e">
        <f t="shared" si="82"/>
        <v>#REF!</v>
      </c>
      <c r="DX48" s="5" t="e">
        <f t="shared" si="82"/>
        <v>#REF!</v>
      </c>
      <c r="DY48" s="5" t="e">
        <f t="shared" si="82"/>
        <v>#REF!</v>
      </c>
      <c r="DZ48" s="5" t="e">
        <f t="shared" si="82"/>
        <v>#REF!</v>
      </c>
      <c r="EA48" s="5" t="e">
        <f t="shared" si="82"/>
        <v>#REF!</v>
      </c>
      <c r="EB48" s="5" t="e">
        <f t="shared" si="82"/>
        <v>#REF!</v>
      </c>
      <c r="EC48" s="5" t="e">
        <f t="shared" si="82"/>
        <v>#REF!</v>
      </c>
      <c r="ED48" s="5" t="e">
        <f t="shared" si="82"/>
        <v>#REF!</v>
      </c>
      <c r="EE48" s="5" t="e">
        <f t="shared" si="82"/>
        <v>#REF!</v>
      </c>
      <c r="EF48" s="5" t="e">
        <f t="shared" si="82"/>
        <v>#REF!</v>
      </c>
      <c r="EG48" s="5" t="e">
        <f t="shared" si="82"/>
        <v>#REF!</v>
      </c>
      <c r="EH48" s="5" t="e">
        <f t="shared" si="82"/>
        <v>#REF!</v>
      </c>
      <c r="EI48" s="5" t="e">
        <f t="shared" si="82"/>
        <v>#REF!</v>
      </c>
      <c r="EJ48" s="5" t="e">
        <f t="shared" si="82"/>
        <v>#REF!</v>
      </c>
      <c r="EK48" s="5" t="e">
        <f t="shared" si="82"/>
        <v>#REF!</v>
      </c>
      <c r="EL48" s="5" t="e">
        <f t="shared" si="82"/>
        <v>#REF!</v>
      </c>
      <c r="EM48" s="5" t="e">
        <f t="shared" si="82"/>
        <v>#REF!</v>
      </c>
      <c r="EN48" s="5" t="e">
        <f t="shared" si="82"/>
        <v>#REF!</v>
      </c>
      <c r="EO48" s="5" t="e">
        <f t="shared" si="82"/>
        <v>#REF!</v>
      </c>
      <c r="EP48" s="5" t="e">
        <f t="shared" si="82"/>
        <v>#REF!</v>
      </c>
      <c r="EQ48" s="5" t="e">
        <f t="shared" si="82"/>
        <v>#REF!</v>
      </c>
      <c r="ER48" s="5" t="e">
        <f t="shared" si="82"/>
        <v>#REF!</v>
      </c>
      <c r="ES48" s="5" t="e">
        <f t="shared" si="82"/>
        <v>#REF!</v>
      </c>
      <c r="ET48" s="5" t="e">
        <f t="shared" si="82"/>
        <v>#REF!</v>
      </c>
      <c r="EU48" s="5" t="e">
        <f t="shared" si="82"/>
        <v>#REF!</v>
      </c>
      <c r="EV48" s="5" t="e">
        <f t="shared" si="82"/>
        <v>#REF!</v>
      </c>
      <c r="EW48" s="5" t="e">
        <f t="shared" si="82"/>
        <v>#REF!</v>
      </c>
      <c r="EX48" s="5" t="e">
        <f t="shared" si="82"/>
        <v>#REF!</v>
      </c>
      <c r="EY48" s="5" t="e">
        <f t="shared" si="82"/>
        <v>#REF!</v>
      </c>
      <c r="EZ48" s="5" t="e">
        <f t="shared" si="82"/>
        <v>#REF!</v>
      </c>
      <c r="FA48" s="5" t="e">
        <f t="shared" si="82"/>
        <v>#REF!</v>
      </c>
      <c r="FB48" s="5" t="e">
        <f t="shared" si="82"/>
        <v>#REF!</v>
      </c>
      <c r="FC48" s="5" t="e">
        <f t="shared" si="82"/>
        <v>#REF!</v>
      </c>
      <c r="FD48" s="5" t="e">
        <f t="shared" si="82"/>
        <v>#REF!</v>
      </c>
      <c r="FE48" s="5" t="e">
        <f t="shared" si="82"/>
        <v>#REF!</v>
      </c>
      <c r="FF48" s="5" t="e">
        <f t="shared" si="82"/>
        <v>#REF!</v>
      </c>
      <c r="FG48" s="5" t="e">
        <f t="shared" si="82"/>
        <v>#REF!</v>
      </c>
      <c r="FH48" s="5" t="e">
        <f t="shared" si="82"/>
        <v>#REF!</v>
      </c>
      <c r="FI48" s="5" t="e">
        <f t="shared" si="82"/>
        <v>#REF!</v>
      </c>
      <c r="FJ48" s="5" t="e">
        <f t="shared" si="82"/>
        <v>#REF!</v>
      </c>
      <c r="FK48" s="5" t="e">
        <f t="shared" si="82"/>
        <v>#REF!</v>
      </c>
      <c r="FL48" s="5" t="e">
        <f t="shared" si="82"/>
        <v>#REF!</v>
      </c>
      <c r="FM48" s="5" t="e">
        <f t="shared" si="82"/>
        <v>#REF!</v>
      </c>
      <c r="FN48" s="5" t="e">
        <f t="shared" si="82"/>
        <v>#REF!</v>
      </c>
      <c r="FO48" s="5" t="e">
        <f t="shared" si="82"/>
        <v>#REF!</v>
      </c>
      <c r="FP48" s="5" t="e">
        <f t="shared" si="82"/>
        <v>#REF!</v>
      </c>
      <c r="FQ48" s="5" t="e">
        <f t="shared" si="82"/>
        <v>#REF!</v>
      </c>
      <c r="FR48" s="5" t="e">
        <f t="shared" si="82"/>
        <v>#REF!</v>
      </c>
      <c r="FS48" s="5" t="e">
        <f t="shared" si="82"/>
        <v>#REF!</v>
      </c>
      <c r="FT48" s="5" t="e">
        <f t="shared" si="82"/>
        <v>#REF!</v>
      </c>
      <c r="FU48" s="5" t="e">
        <f t="shared" si="82"/>
        <v>#REF!</v>
      </c>
      <c r="FV48" s="5" t="e">
        <f t="shared" si="82"/>
        <v>#REF!</v>
      </c>
      <c r="FW48" s="5" t="e">
        <f t="shared" si="82"/>
        <v>#REF!</v>
      </c>
      <c r="FX48" s="5" t="e">
        <f t="shared" si="82"/>
        <v>#REF!</v>
      </c>
      <c r="FY48" s="5" t="e">
        <f t="shared" si="82"/>
        <v>#REF!</v>
      </c>
      <c r="FZ48" s="5" t="e">
        <f t="shared" si="82"/>
        <v>#REF!</v>
      </c>
      <c r="GA48" s="5" t="e">
        <f t="shared" si="82"/>
        <v>#REF!</v>
      </c>
      <c r="GB48" s="5" t="e">
        <f t="shared" si="82"/>
        <v>#REF!</v>
      </c>
      <c r="GC48" s="5" t="e">
        <f t="shared" si="82"/>
        <v>#REF!</v>
      </c>
      <c r="GD48" s="5" t="e">
        <f t="shared" si="82"/>
        <v>#REF!</v>
      </c>
      <c r="GE48" s="5" t="e">
        <f t="shared" si="82"/>
        <v>#REF!</v>
      </c>
      <c r="GF48" s="5" t="e">
        <f t="shared" si="82"/>
        <v>#REF!</v>
      </c>
      <c r="GG48" s="5" t="e">
        <f t="shared" si="82"/>
        <v>#REF!</v>
      </c>
      <c r="GH48" s="5" t="e">
        <f t="shared" si="82"/>
        <v>#REF!</v>
      </c>
      <c r="GI48" s="5" t="e">
        <f t="shared" si="82"/>
        <v>#REF!</v>
      </c>
      <c r="GJ48" s="5" t="e">
        <f t="shared" si="82"/>
        <v>#REF!</v>
      </c>
      <c r="GK48" s="5" t="e">
        <f t="shared" si="82"/>
        <v>#REF!</v>
      </c>
      <c r="GL48" s="5" t="e">
        <f t="shared" si="82"/>
        <v>#REF!</v>
      </c>
      <c r="GM48" s="5" t="e">
        <f t="shared" si="82"/>
        <v>#REF!</v>
      </c>
      <c r="GN48" s="5" t="e">
        <f t="shared" si="82"/>
        <v>#REF!</v>
      </c>
      <c r="GO48" s="5" t="e">
        <f t="shared" si="82"/>
        <v>#REF!</v>
      </c>
      <c r="GP48" s="5" t="e">
        <f t="shared" si="82"/>
        <v>#REF!</v>
      </c>
      <c r="GQ48" s="5" t="e">
        <f t="shared" si="82"/>
        <v>#REF!</v>
      </c>
      <c r="GR48" s="5" t="e">
        <f t="shared" si="82"/>
        <v>#REF!</v>
      </c>
      <c r="GS48" s="5" t="e">
        <f t="shared" si="82"/>
        <v>#REF!</v>
      </c>
      <c r="GT48" s="5" t="e">
        <f t="shared" si="82"/>
        <v>#REF!</v>
      </c>
      <c r="GU48" s="5" t="e">
        <f t="shared" si="82"/>
        <v>#REF!</v>
      </c>
      <c r="GV48" s="5" t="e">
        <f t="shared" si="82"/>
        <v>#REF!</v>
      </c>
      <c r="GW48" s="5" t="e">
        <f t="shared" si="82"/>
        <v>#REF!</v>
      </c>
      <c r="GX48" s="5" t="e">
        <f t="shared" si="82"/>
        <v>#REF!</v>
      </c>
      <c r="GY48" s="5" t="e">
        <f t="shared" si="82"/>
        <v>#REF!</v>
      </c>
      <c r="GZ48" s="5" t="e">
        <f t="shared" si="82"/>
        <v>#REF!</v>
      </c>
      <c r="HA48" s="5" t="e">
        <f t="shared" si="82"/>
        <v>#REF!</v>
      </c>
      <c r="HB48" s="5" t="e">
        <f t="shared" si="82"/>
        <v>#REF!</v>
      </c>
      <c r="HC48" s="5" t="e">
        <f t="shared" si="82"/>
        <v>#REF!</v>
      </c>
      <c r="HD48" s="5" t="e">
        <f t="shared" si="82"/>
        <v>#REF!</v>
      </c>
      <c r="HE48" s="5" t="e">
        <f t="shared" si="82"/>
        <v>#REF!</v>
      </c>
      <c r="HF48" s="5" t="e">
        <f t="shared" si="82"/>
        <v>#REF!</v>
      </c>
      <c r="HG48" s="5" t="str">
        <f t="shared" ref="HG48:HO48" si="83">IF(OR(ISBLANK(HG$6),COUNTIF(HG$1:HG$13,$B48)=0),"",IF(OR(AND(COUNTIF(HG$2:HG$6,$B48)=1,HG$7&gt;HG$8),AND(COUNTIF(HG$2:HG$6,$B48)=0,HG$7&lt;HG$8)),1,0))</f>
        <v/>
      </c>
      <c r="HH48" s="5" t="str">
        <f t="shared" si="83"/>
        <v/>
      </c>
      <c r="HI48" s="5" t="str">
        <f t="shared" si="83"/>
        <v/>
      </c>
      <c r="HJ48" s="5" t="str">
        <f t="shared" si="83"/>
        <v/>
      </c>
      <c r="HK48" s="5" t="str">
        <f t="shared" si="83"/>
        <v/>
      </c>
      <c r="HL48" s="5" t="str">
        <f t="shared" si="83"/>
        <v/>
      </c>
      <c r="HM48" s="5" t="str">
        <f t="shared" si="83"/>
        <v/>
      </c>
      <c r="HN48" s="5" t="str">
        <f t="shared" si="83"/>
        <v/>
      </c>
      <c r="HO48" s="5" t="str">
        <f t="shared" si="83"/>
        <v/>
      </c>
    </row>
    <row r="49" spans="1:223" ht="15.75" customHeight="1" x14ac:dyDescent="0.25">
      <c r="A49" s="23" t="e">
        <f t="shared" si="19"/>
        <v>#REF!</v>
      </c>
      <c r="B49" s="1" t="e">
        <f>IF(#REF!="","",#REF!)</f>
        <v>#REF!</v>
      </c>
      <c r="C49" s="1" t="e">
        <f t="shared" si="10"/>
        <v>#REF!</v>
      </c>
      <c r="D49" s="3" t="e">
        <f t="shared" si="11"/>
        <v>#REF!</v>
      </c>
      <c r="E49" s="4" t="e">
        <f t="shared" si="12"/>
        <v>#REF!</v>
      </c>
      <c r="F49" s="3" t="e">
        <f t="shared" si="13"/>
        <v>#REF!</v>
      </c>
      <c r="G49" s="4" t="e">
        <f t="shared" si="14"/>
        <v>#REF!</v>
      </c>
      <c r="H49" s="4" t="e">
        <f t="shared" si="15"/>
        <v>#REF!</v>
      </c>
      <c r="I49" s="4" t="e">
        <f t="shared" si="16"/>
        <v>#REF!</v>
      </c>
      <c r="O49" s="5" t="e">
        <f t="shared" ref="O49:HF49" si="84">IF(OR(ISBLANK(O$6),COUNTIF(O$1:O$13,$B49)=0,$B49=0,$B49=""),"",IF(COUNTIF(O$2:O$6,$B49)=1,O$7,O$8))</f>
        <v>#REF!</v>
      </c>
      <c r="P49" s="5" t="e">
        <f t="shared" si="84"/>
        <v>#REF!</v>
      </c>
      <c r="Q49" s="5" t="e">
        <f t="shared" si="84"/>
        <v>#REF!</v>
      </c>
      <c r="R49" s="5" t="e">
        <f t="shared" si="84"/>
        <v>#REF!</v>
      </c>
      <c r="S49" s="5" t="e">
        <f t="shared" si="84"/>
        <v>#REF!</v>
      </c>
      <c r="T49" s="5" t="e">
        <f t="shared" si="84"/>
        <v>#REF!</v>
      </c>
      <c r="U49" s="5" t="e">
        <f t="shared" si="84"/>
        <v>#REF!</v>
      </c>
      <c r="V49" s="5" t="e">
        <f t="shared" si="84"/>
        <v>#REF!</v>
      </c>
      <c r="W49" s="5" t="e">
        <f t="shared" si="84"/>
        <v>#REF!</v>
      </c>
      <c r="X49" s="5" t="e">
        <f t="shared" si="84"/>
        <v>#REF!</v>
      </c>
      <c r="Y49" s="5" t="e">
        <f t="shared" si="84"/>
        <v>#REF!</v>
      </c>
      <c r="Z49" s="5" t="e">
        <f t="shared" si="84"/>
        <v>#REF!</v>
      </c>
      <c r="AA49" s="5" t="e">
        <f t="shared" si="84"/>
        <v>#REF!</v>
      </c>
      <c r="AB49" s="5" t="e">
        <f t="shared" si="84"/>
        <v>#REF!</v>
      </c>
      <c r="AC49" s="5" t="e">
        <f t="shared" si="84"/>
        <v>#REF!</v>
      </c>
      <c r="AD49" s="5" t="e">
        <f t="shared" si="84"/>
        <v>#REF!</v>
      </c>
      <c r="AE49" s="5" t="e">
        <f t="shared" si="84"/>
        <v>#REF!</v>
      </c>
      <c r="AF49" s="5" t="e">
        <f t="shared" si="84"/>
        <v>#REF!</v>
      </c>
      <c r="AG49" s="5" t="e">
        <f t="shared" si="84"/>
        <v>#REF!</v>
      </c>
      <c r="AH49" s="5" t="e">
        <f t="shared" si="84"/>
        <v>#REF!</v>
      </c>
      <c r="AI49" s="5" t="e">
        <f t="shared" si="84"/>
        <v>#REF!</v>
      </c>
      <c r="AJ49" s="5" t="e">
        <f t="shared" si="84"/>
        <v>#REF!</v>
      </c>
      <c r="AK49" s="5" t="e">
        <f t="shared" si="84"/>
        <v>#REF!</v>
      </c>
      <c r="AL49" s="5" t="e">
        <f t="shared" si="84"/>
        <v>#REF!</v>
      </c>
      <c r="AM49" s="5" t="e">
        <f t="shared" si="84"/>
        <v>#REF!</v>
      </c>
      <c r="AN49" s="5" t="e">
        <f t="shared" si="84"/>
        <v>#REF!</v>
      </c>
      <c r="AO49" s="5" t="e">
        <f t="shared" si="84"/>
        <v>#REF!</v>
      </c>
      <c r="AP49" s="5" t="e">
        <f t="shared" si="84"/>
        <v>#REF!</v>
      </c>
      <c r="AQ49" s="5" t="e">
        <f t="shared" si="84"/>
        <v>#REF!</v>
      </c>
      <c r="AR49" s="5" t="e">
        <f t="shared" si="84"/>
        <v>#REF!</v>
      </c>
      <c r="AS49" s="5" t="e">
        <f t="shared" si="84"/>
        <v>#REF!</v>
      </c>
      <c r="AT49" s="5" t="e">
        <f t="shared" si="84"/>
        <v>#REF!</v>
      </c>
      <c r="AU49" s="5" t="e">
        <f t="shared" si="84"/>
        <v>#REF!</v>
      </c>
      <c r="AV49" s="5" t="e">
        <f t="shared" si="84"/>
        <v>#REF!</v>
      </c>
      <c r="AW49" s="5" t="e">
        <f t="shared" si="84"/>
        <v>#REF!</v>
      </c>
      <c r="AX49" s="5" t="e">
        <f t="shared" si="84"/>
        <v>#REF!</v>
      </c>
      <c r="AY49" s="5" t="e">
        <f t="shared" si="84"/>
        <v>#REF!</v>
      </c>
      <c r="AZ49" s="5" t="e">
        <f t="shared" si="84"/>
        <v>#REF!</v>
      </c>
      <c r="BA49" s="5" t="e">
        <f t="shared" si="84"/>
        <v>#REF!</v>
      </c>
      <c r="BB49" s="5" t="e">
        <f t="shared" si="84"/>
        <v>#REF!</v>
      </c>
      <c r="BC49" s="5" t="e">
        <f t="shared" si="84"/>
        <v>#REF!</v>
      </c>
      <c r="BD49" s="5" t="e">
        <f t="shared" si="84"/>
        <v>#REF!</v>
      </c>
      <c r="BE49" s="5" t="e">
        <f t="shared" si="84"/>
        <v>#REF!</v>
      </c>
      <c r="BF49" s="5" t="e">
        <f t="shared" si="84"/>
        <v>#REF!</v>
      </c>
      <c r="BG49" s="5" t="e">
        <f t="shared" si="84"/>
        <v>#REF!</v>
      </c>
      <c r="BH49" s="5" t="e">
        <f t="shared" si="84"/>
        <v>#REF!</v>
      </c>
      <c r="BI49" s="5" t="e">
        <f t="shared" si="84"/>
        <v>#REF!</v>
      </c>
      <c r="BJ49" s="5" t="e">
        <f t="shared" si="84"/>
        <v>#REF!</v>
      </c>
      <c r="BK49" s="5" t="e">
        <f t="shared" si="84"/>
        <v>#REF!</v>
      </c>
      <c r="BL49" s="5" t="e">
        <f t="shared" si="84"/>
        <v>#REF!</v>
      </c>
      <c r="BM49" s="5" t="e">
        <f t="shared" si="84"/>
        <v>#REF!</v>
      </c>
      <c r="BN49" s="5" t="e">
        <f t="shared" si="84"/>
        <v>#REF!</v>
      </c>
      <c r="BO49" s="5" t="e">
        <f t="shared" si="84"/>
        <v>#REF!</v>
      </c>
      <c r="BP49" s="5" t="e">
        <f t="shared" si="84"/>
        <v>#REF!</v>
      </c>
      <c r="BQ49" s="5" t="e">
        <f t="shared" si="84"/>
        <v>#REF!</v>
      </c>
      <c r="BR49" s="5" t="e">
        <f t="shared" si="84"/>
        <v>#REF!</v>
      </c>
      <c r="BS49" s="5" t="e">
        <f t="shared" si="84"/>
        <v>#REF!</v>
      </c>
      <c r="BT49" s="5" t="e">
        <f t="shared" si="84"/>
        <v>#REF!</v>
      </c>
      <c r="BU49" s="5" t="e">
        <f t="shared" si="84"/>
        <v>#REF!</v>
      </c>
      <c r="BV49" s="5" t="e">
        <f t="shared" si="84"/>
        <v>#REF!</v>
      </c>
      <c r="BW49" s="5" t="e">
        <f t="shared" si="84"/>
        <v>#REF!</v>
      </c>
      <c r="BX49" s="5" t="e">
        <f t="shared" si="84"/>
        <v>#REF!</v>
      </c>
      <c r="BY49" s="5" t="e">
        <f t="shared" si="84"/>
        <v>#REF!</v>
      </c>
      <c r="BZ49" s="5" t="e">
        <f t="shared" si="84"/>
        <v>#REF!</v>
      </c>
      <c r="CA49" s="5" t="e">
        <f t="shared" si="84"/>
        <v>#REF!</v>
      </c>
      <c r="CB49" s="5" t="e">
        <f t="shared" si="84"/>
        <v>#REF!</v>
      </c>
      <c r="CC49" s="5" t="e">
        <f t="shared" si="84"/>
        <v>#REF!</v>
      </c>
      <c r="CD49" s="5" t="e">
        <f t="shared" si="84"/>
        <v>#REF!</v>
      </c>
      <c r="CE49" s="5" t="e">
        <f t="shared" si="84"/>
        <v>#REF!</v>
      </c>
      <c r="CF49" s="5" t="e">
        <f t="shared" si="84"/>
        <v>#REF!</v>
      </c>
      <c r="CG49" s="5" t="e">
        <f t="shared" si="84"/>
        <v>#REF!</v>
      </c>
      <c r="CH49" s="5" t="e">
        <f t="shared" si="84"/>
        <v>#REF!</v>
      </c>
      <c r="CI49" s="5" t="e">
        <f t="shared" si="84"/>
        <v>#REF!</v>
      </c>
      <c r="CJ49" s="5" t="e">
        <f t="shared" si="84"/>
        <v>#REF!</v>
      </c>
      <c r="CK49" s="5" t="e">
        <f t="shared" si="84"/>
        <v>#REF!</v>
      </c>
      <c r="CL49" s="5" t="e">
        <f t="shared" si="84"/>
        <v>#REF!</v>
      </c>
      <c r="CM49" s="5" t="e">
        <f t="shared" si="84"/>
        <v>#REF!</v>
      </c>
      <c r="CN49" s="5" t="e">
        <f t="shared" si="84"/>
        <v>#REF!</v>
      </c>
      <c r="CO49" s="5" t="e">
        <f t="shared" si="84"/>
        <v>#REF!</v>
      </c>
      <c r="CP49" s="5" t="e">
        <f t="shared" si="84"/>
        <v>#REF!</v>
      </c>
      <c r="CQ49" s="5" t="e">
        <f t="shared" si="84"/>
        <v>#REF!</v>
      </c>
      <c r="CR49" s="5" t="e">
        <f t="shared" si="84"/>
        <v>#REF!</v>
      </c>
      <c r="CS49" s="5" t="e">
        <f t="shared" si="84"/>
        <v>#REF!</v>
      </c>
      <c r="CT49" s="5" t="e">
        <f t="shared" si="84"/>
        <v>#REF!</v>
      </c>
      <c r="CU49" s="5" t="e">
        <f t="shared" si="84"/>
        <v>#REF!</v>
      </c>
      <c r="CV49" s="5" t="e">
        <f t="shared" si="84"/>
        <v>#REF!</v>
      </c>
      <c r="CW49" s="5" t="e">
        <f t="shared" si="84"/>
        <v>#REF!</v>
      </c>
      <c r="CX49" s="5" t="e">
        <f t="shared" si="84"/>
        <v>#REF!</v>
      </c>
      <c r="CY49" s="5" t="e">
        <f t="shared" si="84"/>
        <v>#REF!</v>
      </c>
      <c r="CZ49" s="5" t="e">
        <f t="shared" si="84"/>
        <v>#REF!</v>
      </c>
      <c r="DA49" s="5" t="e">
        <f t="shared" si="84"/>
        <v>#REF!</v>
      </c>
      <c r="DB49" s="5" t="e">
        <f t="shared" si="84"/>
        <v>#REF!</v>
      </c>
      <c r="DC49" s="5" t="e">
        <f t="shared" si="84"/>
        <v>#REF!</v>
      </c>
      <c r="DD49" s="5" t="e">
        <f t="shared" si="84"/>
        <v>#REF!</v>
      </c>
      <c r="DE49" s="5" t="e">
        <f t="shared" si="84"/>
        <v>#REF!</v>
      </c>
      <c r="DF49" s="5" t="e">
        <f t="shared" si="84"/>
        <v>#REF!</v>
      </c>
      <c r="DG49" s="5" t="e">
        <f t="shared" si="84"/>
        <v>#REF!</v>
      </c>
      <c r="DH49" s="5" t="e">
        <f t="shared" si="84"/>
        <v>#REF!</v>
      </c>
      <c r="DI49" s="5" t="e">
        <f t="shared" si="84"/>
        <v>#REF!</v>
      </c>
      <c r="DJ49" s="5" t="e">
        <f t="shared" si="84"/>
        <v>#REF!</v>
      </c>
      <c r="DK49" s="5" t="e">
        <f t="shared" si="84"/>
        <v>#REF!</v>
      </c>
      <c r="DL49" s="5" t="e">
        <f t="shared" si="84"/>
        <v>#REF!</v>
      </c>
      <c r="DM49" s="5" t="e">
        <f t="shared" si="84"/>
        <v>#REF!</v>
      </c>
      <c r="DN49" s="5" t="e">
        <f t="shared" si="84"/>
        <v>#REF!</v>
      </c>
      <c r="DO49" s="5" t="e">
        <f t="shared" si="84"/>
        <v>#REF!</v>
      </c>
      <c r="DP49" s="5" t="e">
        <f t="shared" si="84"/>
        <v>#REF!</v>
      </c>
      <c r="DQ49" s="5" t="e">
        <f t="shared" si="84"/>
        <v>#REF!</v>
      </c>
      <c r="DR49" s="5" t="e">
        <f t="shared" si="84"/>
        <v>#REF!</v>
      </c>
      <c r="DS49" s="5" t="e">
        <f t="shared" si="84"/>
        <v>#REF!</v>
      </c>
      <c r="DT49" s="5" t="e">
        <f t="shared" si="84"/>
        <v>#REF!</v>
      </c>
      <c r="DU49" s="5" t="e">
        <f t="shared" si="84"/>
        <v>#REF!</v>
      </c>
      <c r="DV49" s="5" t="e">
        <f t="shared" si="84"/>
        <v>#REF!</v>
      </c>
      <c r="DW49" s="5" t="e">
        <f t="shared" si="84"/>
        <v>#REF!</v>
      </c>
      <c r="DX49" s="5" t="e">
        <f t="shared" si="84"/>
        <v>#REF!</v>
      </c>
      <c r="DY49" s="5" t="e">
        <f t="shared" si="84"/>
        <v>#REF!</v>
      </c>
      <c r="DZ49" s="5" t="e">
        <f t="shared" si="84"/>
        <v>#REF!</v>
      </c>
      <c r="EA49" s="5" t="e">
        <f t="shared" si="84"/>
        <v>#REF!</v>
      </c>
      <c r="EB49" s="5" t="e">
        <f t="shared" si="84"/>
        <v>#REF!</v>
      </c>
      <c r="EC49" s="5" t="e">
        <f t="shared" si="84"/>
        <v>#REF!</v>
      </c>
      <c r="ED49" s="5" t="e">
        <f t="shared" si="84"/>
        <v>#REF!</v>
      </c>
      <c r="EE49" s="5" t="e">
        <f t="shared" si="84"/>
        <v>#REF!</v>
      </c>
      <c r="EF49" s="5" t="e">
        <f t="shared" si="84"/>
        <v>#REF!</v>
      </c>
      <c r="EG49" s="5" t="e">
        <f t="shared" si="84"/>
        <v>#REF!</v>
      </c>
      <c r="EH49" s="5" t="e">
        <f t="shared" si="84"/>
        <v>#REF!</v>
      </c>
      <c r="EI49" s="5" t="e">
        <f t="shared" si="84"/>
        <v>#REF!</v>
      </c>
      <c r="EJ49" s="5" t="e">
        <f t="shared" si="84"/>
        <v>#REF!</v>
      </c>
      <c r="EK49" s="5" t="e">
        <f t="shared" si="84"/>
        <v>#REF!</v>
      </c>
      <c r="EL49" s="5" t="e">
        <f t="shared" si="84"/>
        <v>#REF!</v>
      </c>
      <c r="EM49" s="5" t="e">
        <f t="shared" si="84"/>
        <v>#REF!</v>
      </c>
      <c r="EN49" s="5" t="e">
        <f t="shared" si="84"/>
        <v>#REF!</v>
      </c>
      <c r="EO49" s="5" t="e">
        <f t="shared" si="84"/>
        <v>#REF!</v>
      </c>
      <c r="EP49" s="5" t="e">
        <f t="shared" si="84"/>
        <v>#REF!</v>
      </c>
      <c r="EQ49" s="5" t="e">
        <f t="shared" si="84"/>
        <v>#REF!</v>
      </c>
      <c r="ER49" s="5" t="e">
        <f t="shared" si="84"/>
        <v>#REF!</v>
      </c>
      <c r="ES49" s="5" t="e">
        <f t="shared" si="84"/>
        <v>#REF!</v>
      </c>
      <c r="ET49" s="5" t="e">
        <f t="shared" si="84"/>
        <v>#REF!</v>
      </c>
      <c r="EU49" s="5" t="e">
        <f t="shared" si="84"/>
        <v>#REF!</v>
      </c>
      <c r="EV49" s="5" t="e">
        <f t="shared" si="84"/>
        <v>#REF!</v>
      </c>
      <c r="EW49" s="5" t="e">
        <f t="shared" si="84"/>
        <v>#REF!</v>
      </c>
      <c r="EX49" s="5" t="e">
        <f t="shared" si="84"/>
        <v>#REF!</v>
      </c>
      <c r="EY49" s="5" t="e">
        <f t="shared" si="84"/>
        <v>#REF!</v>
      </c>
      <c r="EZ49" s="5" t="e">
        <f t="shared" si="84"/>
        <v>#REF!</v>
      </c>
      <c r="FA49" s="5" t="e">
        <f t="shared" si="84"/>
        <v>#REF!</v>
      </c>
      <c r="FB49" s="5" t="e">
        <f t="shared" si="84"/>
        <v>#REF!</v>
      </c>
      <c r="FC49" s="5" t="e">
        <f t="shared" si="84"/>
        <v>#REF!</v>
      </c>
      <c r="FD49" s="5" t="e">
        <f t="shared" si="84"/>
        <v>#REF!</v>
      </c>
      <c r="FE49" s="5" t="e">
        <f t="shared" si="84"/>
        <v>#REF!</v>
      </c>
      <c r="FF49" s="5" t="e">
        <f t="shared" si="84"/>
        <v>#REF!</v>
      </c>
      <c r="FG49" s="5" t="e">
        <f t="shared" si="84"/>
        <v>#REF!</v>
      </c>
      <c r="FH49" s="5" t="e">
        <f t="shared" si="84"/>
        <v>#REF!</v>
      </c>
      <c r="FI49" s="5" t="e">
        <f t="shared" si="84"/>
        <v>#REF!</v>
      </c>
      <c r="FJ49" s="5" t="e">
        <f t="shared" si="84"/>
        <v>#REF!</v>
      </c>
      <c r="FK49" s="5" t="e">
        <f t="shared" si="84"/>
        <v>#REF!</v>
      </c>
      <c r="FL49" s="5" t="e">
        <f t="shared" si="84"/>
        <v>#REF!</v>
      </c>
      <c r="FM49" s="5" t="e">
        <f t="shared" si="84"/>
        <v>#REF!</v>
      </c>
      <c r="FN49" s="5" t="e">
        <f t="shared" si="84"/>
        <v>#REF!</v>
      </c>
      <c r="FO49" s="5" t="e">
        <f t="shared" si="84"/>
        <v>#REF!</v>
      </c>
      <c r="FP49" s="5" t="e">
        <f t="shared" si="84"/>
        <v>#REF!</v>
      </c>
      <c r="FQ49" s="5" t="e">
        <f t="shared" si="84"/>
        <v>#REF!</v>
      </c>
      <c r="FR49" s="5" t="e">
        <f t="shared" si="84"/>
        <v>#REF!</v>
      </c>
      <c r="FS49" s="5" t="e">
        <f t="shared" si="84"/>
        <v>#REF!</v>
      </c>
      <c r="FT49" s="5" t="e">
        <f t="shared" si="84"/>
        <v>#REF!</v>
      </c>
      <c r="FU49" s="5" t="e">
        <f t="shared" si="84"/>
        <v>#REF!</v>
      </c>
      <c r="FV49" s="5" t="e">
        <f t="shared" si="84"/>
        <v>#REF!</v>
      </c>
      <c r="FW49" s="5" t="e">
        <f t="shared" si="84"/>
        <v>#REF!</v>
      </c>
      <c r="FX49" s="5" t="e">
        <f t="shared" si="84"/>
        <v>#REF!</v>
      </c>
      <c r="FY49" s="5" t="e">
        <f t="shared" si="84"/>
        <v>#REF!</v>
      </c>
      <c r="FZ49" s="5" t="e">
        <f t="shared" si="84"/>
        <v>#REF!</v>
      </c>
      <c r="GA49" s="5" t="e">
        <f t="shared" si="84"/>
        <v>#REF!</v>
      </c>
      <c r="GB49" s="5" t="e">
        <f t="shared" si="84"/>
        <v>#REF!</v>
      </c>
      <c r="GC49" s="5" t="e">
        <f t="shared" si="84"/>
        <v>#REF!</v>
      </c>
      <c r="GD49" s="5" t="e">
        <f t="shared" si="84"/>
        <v>#REF!</v>
      </c>
      <c r="GE49" s="5" t="e">
        <f t="shared" si="84"/>
        <v>#REF!</v>
      </c>
      <c r="GF49" s="5" t="e">
        <f t="shared" si="84"/>
        <v>#REF!</v>
      </c>
      <c r="GG49" s="5" t="e">
        <f t="shared" si="84"/>
        <v>#REF!</v>
      </c>
      <c r="GH49" s="5" t="e">
        <f t="shared" si="84"/>
        <v>#REF!</v>
      </c>
      <c r="GI49" s="5" t="e">
        <f t="shared" si="84"/>
        <v>#REF!</v>
      </c>
      <c r="GJ49" s="5" t="e">
        <f t="shared" si="84"/>
        <v>#REF!</v>
      </c>
      <c r="GK49" s="5" t="e">
        <f t="shared" si="84"/>
        <v>#REF!</v>
      </c>
      <c r="GL49" s="5" t="e">
        <f t="shared" si="84"/>
        <v>#REF!</v>
      </c>
      <c r="GM49" s="5" t="e">
        <f t="shared" si="84"/>
        <v>#REF!</v>
      </c>
      <c r="GN49" s="5" t="e">
        <f t="shared" si="84"/>
        <v>#REF!</v>
      </c>
      <c r="GO49" s="5" t="e">
        <f t="shared" si="84"/>
        <v>#REF!</v>
      </c>
      <c r="GP49" s="5" t="e">
        <f t="shared" si="84"/>
        <v>#REF!</v>
      </c>
      <c r="GQ49" s="5" t="e">
        <f t="shared" si="84"/>
        <v>#REF!</v>
      </c>
      <c r="GR49" s="5" t="e">
        <f t="shared" si="84"/>
        <v>#REF!</v>
      </c>
      <c r="GS49" s="5" t="e">
        <f t="shared" si="84"/>
        <v>#REF!</v>
      </c>
      <c r="GT49" s="5" t="e">
        <f t="shared" si="84"/>
        <v>#REF!</v>
      </c>
      <c r="GU49" s="5" t="e">
        <f t="shared" si="84"/>
        <v>#REF!</v>
      </c>
      <c r="GV49" s="5" t="e">
        <f t="shared" si="84"/>
        <v>#REF!</v>
      </c>
      <c r="GW49" s="5" t="e">
        <f t="shared" si="84"/>
        <v>#REF!</v>
      </c>
      <c r="GX49" s="5" t="e">
        <f t="shared" si="84"/>
        <v>#REF!</v>
      </c>
      <c r="GY49" s="5" t="e">
        <f t="shared" si="84"/>
        <v>#REF!</v>
      </c>
      <c r="GZ49" s="5" t="e">
        <f t="shared" si="84"/>
        <v>#REF!</v>
      </c>
      <c r="HA49" s="5" t="e">
        <f t="shared" si="84"/>
        <v>#REF!</v>
      </c>
      <c r="HB49" s="5" t="e">
        <f t="shared" si="84"/>
        <v>#REF!</v>
      </c>
      <c r="HC49" s="5" t="e">
        <f t="shared" si="84"/>
        <v>#REF!</v>
      </c>
      <c r="HD49" s="5" t="e">
        <f t="shared" si="84"/>
        <v>#REF!</v>
      </c>
      <c r="HE49" s="5" t="e">
        <f t="shared" si="84"/>
        <v>#REF!</v>
      </c>
      <c r="HF49" s="5" t="e">
        <f t="shared" si="84"/>
        <v>#REF!</v>
      </c>
      <c r="HG49" s="5" t="str">
        <f t="shared" ref="HG49:HO49" si="85">IF(OR(ISBLANK(HG$6),COUNTIF(HG$1:HG$13,$B49)=0),"",IF(OR(AND(COUNTIF(HG$2:HG$6,$B49)=1,HG$7&gt;HG$8),AND(COUNTIF(HG$2:HG$6,$B49)=0,HG$7&lt;HG$8)),1,0))</f>
        <v/>
      </c>
      <c r="HH49" s="5" t="str">
        <f t="shared" si="85"/>
        <v/>
      </c>
      <c r="HI49" s="5" t="str">
        <f t="shared" si="85"/>
        <v/>
      </c>
      <c r="HJ49" s="5" t="str">
        <f t="shared" si="85"/>
        <v/>
      </c>
      <c r="HK49" s="5" t="str">
        <f t="shared" si="85"/>
        <v/>
      </c>
      <c r="HL49" s="5" t="str">
        <f t="shared" si="85"/>
        <v/>
      </c>
      <c r="HM49" s="5" t="str">
        <f t="shared" si="85"/>
        <v/>
      </c>
      <c r="HN49" s="5" t="str">
        <f t="shared" si="85"/>
        <v/>
      </c>
      <c r="HO49" s="5" t="str">
        <f t="shared" si="85"/>
        <v/>
      </c>
    </row>
    <row r="50" spans="1:223" ht="15.75" customHeight="1" x14ac:dyDescent="0.25">
      <c r="A50" s="23" t="e">
        <f t="shared" si="19"/>
        <v>#REF!</v>
      </c>
      <c r="B50" s="1" t="e">
        <f>IF(#REF!="","",#REF!)</f>
        <v>#REF!</v>
      </c>
      <c r="C50" s="1" t="e">
        <f t="shared" si="10"/>
        <v>#REF!</v>
      </c>
      <c r="D50" s="3" t="e">
        <f t="shared" si="11"/>
        <v>#REF!</v>
      </c>
      <c r="E50" s="4" t="e">
        <f t="shared" si="12"/>
        <v>#REF!</v>
      </c>
      <c r="F50" s="3" t="e">
        <f t="shared" si="13"/>
        <v>#REF!</v>
      </c>
      <c r="G50" s="4" t="e">
        <f t="shared" si="14"/>
        <v>#REF!</v>
      </c>
      <c r="H50" s="4" t="e">
        <f t="shared" si="15"/>
        <v>#REF!</v>
      </c>
      <c r="I50" s="4" t="e">
        <f t="shared" si="16"/>
        <v>#REF!</v>
      </c>
      <c r="O50" s="5" t="e">
        <f t="shared" ref="O50:HF50" si="86">IF(OR(ISBLANK(O$6),COUNTIF(O$1:O$13,$B50)=0,$B50=0,$B50=""),"",IF(COUNTIF(O$2:O$6,$B50)=1,O$7,O$8))</f>
        <v>#REF!</v>
      </c>
      <c r="P50" s="5" t="e">
        <f t="shared" si="86"/>
        <v>#REF!</v>
      </c>
      <c r="Q50" s="5" t="e">
        <f t="shared" si="86"/>
        <v>#REF!</v>
      </c>
      <c r="R50" s="5" t="e">
        <f t="shared" si="86"/>
        <v>#REF!</v>
      </c>
      <c r="S50" s="5" t="e">
        <f t="shared" si="86"/>
        <v>#REF!</v>
      </c>
      <c r="T50" s="5" t="e">
        <f t="shared" si="86"/>
        <v>#REF!</v>
      </c>
      <c r="U50" s="5" t="e">
        <f t="shared" si="86"/>
        <v>#REF!</v>
      </c>
      <c r="V50" s="5" t="e">
        <f t="shared" si="86"/>
        <v>#REF!</v>
      </c>
      <c r="W50" s="5" t="e">
        <f t="shared" si="86"/>
        <v>#REF!</v>
      </c>
      <c r="X50" s="5" t="e">
        <f t="shared" si="86"/>
        <v>#REF!</v>
      </c>
      <c r="Y50" s="5" t="e">
        <f t="shared" si="86"/>
        <v>#REF!</v>
      </c>
      <c r="Z50" s="5" t="e">
        <f t="shared" si="86"/>
        <v>#REF!</v>
      </c>
      <c r="AA50" s="5" t="e">
        <f t="shared" si="86"/>
        <v>#REF!</v>
      </c>
      <c r="AB50" s="5" t="e">
        <f t="shared" si="86"/>
        <v>#REF!</v>
      </c>
      <c r="AC50" s="5" t="e">
        <f t="shared" si="86"/>
        <v>#REF!</v>
      </c>
      <c r="AD50" s="5" t="e">
        <f t="shared" si="86"/>
        <v>#REF!</v>
      </c>
      <c r="AE50" s="5" t="e">
        <f t="shared" si="86"/>
        <v>#REF!</v>
      </c>
      <c r="AF50" s="5" t="e">
        <f t="shared" si="86"/>
        <v>#REF!</v>
      </c>
      <c r="AG50" s="5" t="e">
        <f t="shared" si="86"/>
        <v>#REF!</v>
      </c>
      <c r="AH50" s="5" t="e">
        <f t="shared" si="86"/>
        <v>#REF!</v>
      </c>
      <c r="AI50" s="5" t="e">
        <f t="shared" si="86"/>
        <v>#REF!</v>
      </c>
      <c r="AJ50" s="5" t="e">
        <f t="shared" si="86"/>
        <v>#REF!</v>
      </c>
      <c r="AK50" s="5" t="e">
        <f t="shared" si="86"/>
        <v>#REF!</v>
      </c>
      <c r="AL50" s="5" t="e">
        <f t="shared" si="86"/>
        <v>#REF!</v>
      </c>
      <c r="AM50" s="5" t="e">
        <f t="shared" si="86"/>
        <v>#REF!</v>
      </c>
      <c r="AN50" s="5" t="e">
        <f t="shared" si="86"/>
        <v>#REF!</v>
      </c>
      <c r="AO50" s="5" t="e">
        <f t="shared" si="86"/>
        <v>#REF!</v>
      </c>
      <c r="AP50" s="5" t="e">
        <f t="shared" si="86"/>
        <v>#REF!</v>
      </c>
      <c r="AQ50" s="5" t="e">
        <f t="shared" si="86"/>
        <v>#REF!</v>
      </c>
      <c r="AR50" s="5" t="e">
        <f t="shared" si="86"/>
        <v>#REF!</v>
      </c>
      <c r="AS50" s="5" t="e">
        <f t="shared" si="86"/>
        <v>#REF!</v>
      </c>
      <c r="AT50" s="5" t="e">
        <f t="shared" si="86"/>
        <v>#REF!</v>
      </c>
      <c r="AU50" s="5" t="e">
        <f t="shared" si="86"/>
        <v>#REF!</v>
      </c>
      <c r="AV50" s="5" t="e">
        <f t="shared" si="86"/>
        <v>#REF!</v>
      </c>
      <c r="AW50" s="5" t="e">
        <f t="shared" si="86"/>
        <v>#REF!</v>
      </c>
      <c r="AX50" s="5" t="e">
        <f t="shared" si="86"/>
        <v>#REF!</v>
      </c>
      <c r="AY50" s="5" t="e">
        <f t="shared" si="86"/>
        <v>#REF!</v>
      </c>
      <c r="AZ50" s="5" t="e">
        <f t="shared" si="86"/>
        <v>#REF!</v>
      </c>
      <c r="BA50" s="5" t="e">
        <f t="shared" si="86"/>
        <v>#REF!</v>
      </c>
      <c r="BB50" s="5" t="e">
        <f t="shared" si="86"/>
        <v>#REF!</v>
      </c>
      <c r="BC50" s="5" t="e">
        <f t="shared" si="86"/>
        <v>#REF!</v>
      </c>
      <c r="BD50" s="5" t="e">
        <f t="shared" si="86"/>
        <v>#REF!</v>
      </c>
      <c r="BE50" s="5" t="e">
        <f t="shared" si="86"/>
        <v>#REF!</v>
      </c>
      <c r="BF50" s="5" t="e">
        <f t="shared" si="86"/>
        <v>#REF!</v>
      </c>
      <c r="BG50" s="5" t="e">
        <f t="shared" si="86"/>
        <v>#REF!</v>
      </c>
      <c r="BH50" s="5" t="e">
        <f t="shared" si="86"/>
        <v>#REF!</v>
      </c>
      <c r="BI50" s="5" t="e">
        <f t="shared" si="86"/>
        <v>#REF!</v>
      </c>
      <c r="BJ50" s="5" t="e">
        <f t="shared" si="86"/>
        <v>#REF!</v>
      </c>
      <c r="BK50" s="5" t="e">
        <f t="shared" si="86"/>
        <v>#REF!</v>
      </c>
      <c r="BL50" s="5" t="e">
        <f t="shared" si="86"/>
        <v>#REF!</v>
      </c>
      <c r="BM50" s="5" t="e">
        <f t="shared" si="86"/>
        <v>#REF!</v>
      </c>
      <c r="BN50" s="5" t="e">
        <f t="shared" si="86"/>
        <v>#REF!</v>
      </c>
      <c r="BO50" s="5" t="e">
        <f t="shared" si="86"/>
        <v>#REF!</v>
      </c>
      <c r="BP50" s="5" t="e">
        <f t="shared" si="86"/>
        <v>#REF!</v>
      </c>
      <c r="BQ50" s="5" t="e">
        <f t="shared" si="86"/>
        <v>#REF!</v>
      </c>
      <c r="BR50" s="5" t="e">
        <f t="shared" si="86"/>
        <v>#REF!</v>
      </c>
      <c r="BS50" s="5" t="e">
        <f t="shared" si="86"/>
        <v>#REF!</v>
      </c>
      <c r="BT50" s="5" t="e">
        <f t="shared" si="86"/>
        <v>#REF!</v>
      </c>
      <c r="BU50" s="5" t="e">
        <f t="shared" si="86"/>
        <v>#REF!</v>
      </c>
      <c r="BV50" s="5" t="e">
        <f t="shared" si="86"/>
        <v>#REF!</v>
      </c>
      <c r="BW50" s="5" t="e">
        <f t="shared" si="86"/>
        <v>#REF!</v>
      </c>
      <c r="BX50" s="5" t="e">
        <f t="shared" si="86"/>
        <v>#REF!</v>
      </c>
      <c r="BY50" s="5" t="e">
        <f t="shared" si="86"/>
        <v>#REF!</v>
      </c>
      <c r="BZ50" s="5" t="e">
        <f t="shared" si="86"/>
        <v>#REF!</v>
      </c>
      <c r="CA50" s="5" t="e">
        <f t="shared" si="86"/>
        <v>#REF!</v>
      </c>
      <c r="CB50" s="5" t="e">
        <f t="shared" si="86"/>
        <v>#REF!</v>
      </c>
      <c r="CC50" s="5" t="e">
        <f t="shared" si="86"/>
        <v>#REF!</v>
      </c>
      <c r="CD50" s="5" t="e">
        <f t="shared" si="86"/>
        <v>#REF!</v>
      </c>
      <c r="CE50" s="5" t="e">
        <f t="shared" si="86"/>
        <v>#REF!</v>
      </c>
      <c r="CF50" s="5" t="e">
        <f t="shared" si="86"/>
        <v>#REF!</v>
      </c>
      <c r="CG50" s="5" t="e">
        <f t="shared" si="86"/>
        <v>#REF!</v>
      </c>
      <c r="CH50" s="5" t="e">
        <f t="shared" si="86"/>
        <v>#REF!</v>
      </c>
      <c r="CI50" s="5" t="e">
        <f t="shared" si="86"/>
        <v>#REF!</v>
      </c>
      <c r="CJ50" s="5" t="e">
        <f t="shared" si="86"/>
        <v>#REF!</v>
      </c>
      <c r="CK50" s="5" t="e">
        <f t="shared" si="86"/>
        <v>#REF!</v>
      </c>
      <c r="CL50" s="5" t="e">
        <f t="shared" si="86"/>
        <v>#REF!</v>
      </c>
      <c r="CM50" s="5" t="e">
        <f t="shared" si="86"/>
        <v>#REF!</v>
      </c>
      <c r="CN50" s="5" t="e">
        <f t="shared" si="86"/>
        <v>#REF!</v>
      </c>
      <c r="CO50" s="5" t="e">
        <f t="shared" si="86"/>
        <v>#REF!</v>
      </c>
      <c r="CP50" s="5" t="e">
        <f t="shared" si="86"/>
        <v>#REF!</v>
      </c>
      <c r="CQ50" s="5" t="e">
        <f t="shared" si="86"/>
        <v>#REF!</v>
      </c>
      <c r="CR50" s="5" t="e">
        <f t="shared" si="86"/>
        <v>#REF!</v>
      </c>
      <c r="CS50" s="5" t="e">
        <f t="shared" si="86"/>
        <v>#REF!</v>
      </c>
      <c r="CT50" s="5" t="e">
        <f t="shared" si="86"/>
        <v>#REF!</v>
      </c>
      <c r="CU50" s="5" t="e">
        <f t="shared" si="86"/>
        <v>#REF!</v>
      </c>
      <c r="CV50" s="5" t="e">
        <f t="shared" si="86"/>
        <v>#REF!</v>
      </c>
      <c r="CW50" s="5" t="e">
        <f t="shared" si="86"/>
        <v>#REF!</v>
      </c>
      <c r="CX50" s="5" t="e">
        <f t="shared" si="86"/>
        <v>#REF!</v>
      </c>
      <c r="CY50" s="5" t="e">
        <f t="shared" si="86"/>
        <v>#REF!</v>
      </c>
      <c r="CZ50" s="5" t="e">
        <f t="shared" si="86"/>
        <v>#REF!</v>
      </c>
      <c r="DA50" s="5" t="e">
        <f t="shared" si="86"/>
        <v>#REF!</v>
      </c>
      <c r="DB50" s="5" t="e">
        <f t="shared" si="86"/>
        <v>#REF!</v>
      </c>
      <c r="DC50" s="5" t="e">
        <f t="shared" si="86"/>
        <v>#REF!</v>
      </c>
      <c r="DD50" s="5" t="e">
        <f t="shared" si="86"/>
        <v>#REF!</v>
      </c>
      <c r="DE50" s="5" t="e">
        <f t="shared" si="86"/>
        <v>#REF!</v>
      </c>
      <c r="DF50" s="5" t="e">
        <f t="shared" si="86"/>
        <v>#REF!</v>
      </c>
      <c r="DG50" s="5" t="e">
        <f t="shared" si="86"/>
        <v>#REF!</v>
      </c>
      <c r="DH50" s="5" t="e">
        <f t="shared" si="86"/>
        <v>#REF!</v>
      </c>
      <c r="DI50" s="5" t="e">
        <f t="shared" si="86"/>
        <v>#REF!</v>
      </c>
      <c r="DJ50" s="5" t="e">
        <f t="shared" si="86"/>
        <v>#REF!</v>
      </c>
      <c r="DK50" s="5" t="e">
        <f t="shared" si="86"/>
        <v>#REF!</v>
      </c>
      <c r="DL50" s="5" t="e">
        <f t="shared" si="86"/>
        <v>#REF!</v>
      </c>
      <c r="DM50" s="5" t="e">
        <f t="shared" si="86"/>
        <v>#REF!</v>
      </c>
      <c r="DN50" s="5" t="e">
        <f t="shared" si="86"/>
        <v>#REF!</v>
      </c>
      <c r="DO50" s="5" t="e">
        <f t="shared" si="86"/>
        <v>#REF!</v>
      </c>
      <c r="DP50" s="5" t="e">
        <f t="shared" si="86"/>
        <v>#REF!</v>
      </c>
      <c r="DQ50" s="5" t="e">
        <f t="shared" si="86"/>
        <v>#REF!</v>
      </c>
      <c r="DR50" s="5" t="e">
        <f t="shared" si="86"/>
        <v>#REF!</v>
      </c>
      <c r="DS50" s="5" t="e">
        <f t="shared" si="86"/>
        <v>#REF!</v>
      </c>
      <c r="DT50" s="5" t="e">
        <f t="shared" si="86"/>
        <v>#REF!</v>
      </c>
      <c r="DU50" s="5" t="e">
        <f t="shared" si="86"/>
        <v>#REF!</v>
      </c>
      <c r="DV50" s="5" t="e">
        <f t="shared" si="86"/>
        <v>#REF!</v>
      </c>
      <c r="DW50" s="5" t="e">
        <f t="shared" si="86"/>
        <v>#REF!</v>
      </c>
      <c r="DX50" s="5" t="e">
        <f t="shared" si="86"/>
        <v>#REF!</v>
      </c>
      <c r="DY50" s="5" t="e">
        <f t="shared" si="86"/>
        <v>#REF!</v>
      </c>
      <c r="DZ50" s="5" t="e">
        <f t="shared" si="86"/>
        <v>#REF!</v>
      </c>
      <c r="EA50" s="5" t="e">
        <f t="shared" si="86"/>
        <v>#REF!</v>
      </c>
      <c r="EB50" s="5" t="e">
        <f t="shared" si="86"/>
        <v>#REF!</v>
      </c>
      <c r="EC50" s="5" t="e">
        <f t="shared" si="86"/>
        <v>#REF!</v>
      </c>
      <c r="ED50" s="5" t="e">
        <f t="shared" si="86"/>
        <v>#REF!</v>
      </c>
      <c r="EE50" s="5" t="e">
        <f t="shared" si="86"/>
        <v>#REF!</v>
      </c>
      <c r="EF50" s="5" t="e">
        <f t="shared" si="86"/>
        <v>#REF!</v>
      </c>
      <c r="EG50" s="5" t="e">
        <f t="shared" si="86"/>
        <v>#REF!</v>
      </c>
      <c r="EH50" s="5" t="e">
        <f t="shared" si="86"/>
        <v>#REF!</v>
      </c>
      <c r="EI50" s="5" t="e">
        <f t="shared" si="86"/>
        <v>#REF!</v>
      </c>
      <c r="EJ50" s="5" t="e">
        <f t="shared" si="86"/>
        <v>#REF!</v>
      </c>
      <c r="EK50" s="5" t="e">
        <f t="shared" si="86"/>
        <v>#REF!</v>
      </c>
      <c r="EL50" s="5" t="e">
        <f t="shared" si="86"/>
        <v>#REF!</v>
      </c>
      <c r="EM50" s="5" t="e">
        <f t="shared" si="86"/>
        <v>#REF!</v>
      </c>
      <c r="EN50" s="5" t="e">
        <f t="shared" si="86"/>
        <v>#REF!</v>
      </c>
      <c r="EO50" s="5" t="e">
        <f t="shared" si="86"/>
        <v>#REF!</v>
      </c>
      <c r="EP50" s="5" t="e">
        <f t="shared" si="86"/>
        <v>#REF!</v>
      </c>
      <c r="EQ50" s="5" t="e">
        <f t="shared" si="86"/>
        <v>#REF!</v>
      </c>
      <c r="ER50" s="5" t="e">
        <f t="shared" si="86"/>
        <v>#REF!</v>
      </c>
      <c r="ES50" s="5" t="e">
        <f t="shared" si="86"/>
        <v>#REF!</v>
      </c>
      <c r="ET50" s="5" t="e">
        <f t="shared" si="86"/>
        <v>#REF!</v>
      </c>
      <c r="EU50" s="5" t="e">
        <f t="shared" si="86"/>
        <v>#REF!</v>
      </c>
      <c r="EV50" s="5" t="e">
        <f t="shared" si="86"/>
        <v>#REF!</v>
      </c>
      <c r="EW50" s="5" t="e">
        <f t="shared" si="86"/>
        <v>#REF!</v>
      </c>
      <c r="EX50" s="5" t="e">
        <f t="shared" si="86"/>
        <v>#REF!</v>
      </c>
      <c r="EY50" s="5" t="e">
        <f t="shared" si="86"/>
        <v>#REF!</v>
      </c>
      <c r="EZ50" s="5" t="e">
        <f t="shared" si="86"/>
        <v>#REF!</v>
      </c>
      <c r="FA50" s="5" t="e">
        <f t="shared" si="86"/>
        <v>#REF!</v>
      </c>
      <c r="FB50" s="5" t="e">
        <f t="shared" si="86"/>
        <v>#REF!</v>
      </c>
      <c r="FC50" s="5" t="e">
        <f t="shared" si="86"/>
        <v>#REF!</v>
      </c>
      <c r="FD50" s="5" t="e">
        <f t="shared" si="86"/>
        <v>#REF!</v>
      </c>
      <c r="FE50" s="5" t="e">
        <f t="shared" si="86"/>
        <v>#REF!</v>
      </c>
      <c r="FF50" s="5" t="e">
        <f t="shared" si="86"/>
        <v>#REF!</v>
      </c>
      <c r="FG50" s="5" t="e">
        <f t="shared" si="86"/>
        <v>#REF!</v>
      </c>
      <c r="FH50" s="5" t="e">
        <f t="shared" si="86"/>
        <v>#REF!</v>
      </c>
      <c r="FI50" s="5" t="e">
        <f t="shared" si="86"/>
        <v>#REF!</v>
      </c>
      <c r="FJ50" s="5" t="e">
        <f t="shared" si="86"/>
        <v>#REF!</v>
      </c>
      <c r="FK50" s="5" t="e">
        <f t="shared" si="86"/>
        <v>#REF!</v>
      </c>
      <c r="FL50" s="5" t="e">
        <f t="shared" si="86"/>
        <v>#REF!</v>
      </c>
      <c r="FM50" s="5" t="e">
        <f t="shared" si="86"/>
        <v>#REF!</v>
      </c>
      <c r="FN50" s="5" t="e">
        <f t="shared" si="86"/>
        <v>#REF!</v>
      </c>
      <c r="FO50" s="5" t="e">
        <f t="shared" si="86"/>
        <v>#REF!</v>
      </c>
      <c r="FP50" s="5" t="e">
        <f t="shared" si="86"/>
        <v>#REF!</v>
      </c>
      <c r="FQ50" s="5" t="e">
        <f t="shared" si="86"/>
        <v>#REF!</v>
      </c>
      <c r="FR50" s="5" t="e">
        <f t="shared" si="86"/>
        <v>#REF!</v>
      </c>
      <c r="FS50" s="5" t="e">
        <f t="shared" si="86"/>
        <v>#REF!</v>
      </c>
      <c r="FT50" s="5" t="e">
        <f t="shared" si="86"/>
        <v>#REF!</v>
      </c>
      <c r="FU50" s="5" t="e">
        <f t="shared" si="86"/>
        <v>#REF!</v>
      </c>
      <c r="FV50" s="5" t="e">
        <f t="shared" si="86"/>
        <v>#REF!</v>
      </c>
      <c r="FW50" s="5" t="e">
        <f t="shared" si="86"/>
        <v>#REF!</v>
      </c>
      <c r="FX50" s="5" t="e">
        <f t="shared" si="86"/>
        <v>#REF!</v>
      </c>
      <c r="FY50" s="5" t="e">
        <f t="shared" si="86"/>
        <v>#REF!</v>
      </c>
      <c r="FZ50" s="5" t="e">
        <f t="shared" si="86"/>
        <v>#REF!</v>
      </c>
      <c r="GA50" s="5" t="e">
        <f t="shared" si="86"/>
        <v>#REF!</v>
      </c>
      <c r="GB50" s="5" t="e">
        <f t="shared" si="86"/>
        <v>#REF!</v>
      </c>
      <c r="GC50" s="5" t="e">
        <f t="shared" si="86"/>
        <v>#REF!</v>
      </c>
      <c r="GD50" s="5" t="e">
        <f t="shared" si="86"/>
        <v>#REF!</v>
      </c>
      <c r="GE50" s="5" t="e">
        <f t="shared" si="86"/>
        <v>#REF!</v>
      </c>
      <c r="GF50" s="5" t="e">
        <f t="shared" si="86"/>
        <v>#REF!</v>
      </c>
      <c r="GG50" s="5" t="e">
        <f t="shared" si="86"/>
        <v>#REF!</v>
      </c>
      <c r="GH50" s="5" t="e">
        <f t="shared" si="86"/>
        <v>#REF!</v>
      </c>
      <c r="GI50" s="5" t="e">
        <f t="shared" si="86"/>
        <v>#REF!</v>
      </c>
      <c r="GJ50" s="5" t="e">
        <f t="shared" si="86"/>
        <v>#REF!</v>
      </c>
      <c r="GK50" s="5" t="e">
        <f t="shared" si="86"/>
        <v>#REF!</v>
      </c>
      <c r="GL50" s="5" t="e">
        <f t="shared" si="86"/>
        <v>#REF!</v>
      </c>
      <c r="GM50" s="5" t="e">
        <f t="shared" si="86"/>
        <v>#REF!</v>
      </c>
      <c r="GN50" s="5" t="e">
        <f t="shared" si="86"/>
        <v>#REF!</v>
      </c>
      <c r="GO50" s="5" t="e">
        <f t="shared" si="86"/>
        <v>#REF!</v>
      </c>
      <c r="GP50" s="5" t="e">
        <f t="shared" si="86"/>
        <v>#REF!</v>
      </c>
      <c r="GQ50" s="5" t="e">
        <f t="shared" si="86"/>
        <v>#REF!</v>
      </c>
      <c r="GR50" s="5" t="e">
        <f t="shared" si="86"/>
        <v>#REF!</v>
      </c>
      <c r="GS50" s="5" t="e">
        <f t="shared" si="86"/>
        <v>#REF!</v>
      </c>
      <c r="GT50" s="5" t="e">
        <f t="shared" si="86"/>
        <v>#REF!</v>
      </c>
      <c r="GU50" s="5" t="e">
        <f t="shared" si="86"/>
        <v>#REF!</v>
      </c>
      <c r="GV50" s="5" t="e">
        <f t="shared" si="86"/>
        <v>#REF!</v>
      </c>
      <c r="GW50" s="5" t="e">
        <f t="shared" si="86"/>
        <v>#REF!</v>
      </c>
      <c r="GX50" s="5" t="e">
        <f t="shared" si="86"/>
        <v>#REF!</v>
      </c>
      <c r="GY50" s="5" t="e">
        <f t="shared" si="86"/>
        <v>#REF!</v>
      </c>
      <c r="GZ50" s="5" t="e">
        <f t="shared" si="86"/>
        <v>#REF!</v>
      </c>
      <c r="HA50" s="5" t="e">
        <f t="shared" si="86"/>
        <v>#REF!</v>
      </c>
      <c r="HB50" s="5" t="e">
        <f t="shared" si="86"/>
        <v>#REF!</v>
      </c>
      <c r="HC50" s="5" t="e">
        <f t="shared" si="86"/>
        <v>#REF!</v>
      </c>
      <c r="HD50" s="5" t="e">
        <f t="shared" si="86"/>
        <v>#REF!</v>
      </c>
      <c r="HE50" s="5" t="e">
        <f t="shared" si="86"/>
        <v>#REF!</v>
      </c>
      <c r="HF50" s="5" t="e">
        <f t="shared" si="86"/>
        <v>#REF!</v>
      </c>
      <c r="HG50" s="5" t="str">
        <f t="shared" ref="HG50:HO50" si="87">IF(OR(ISBLANK(HG$6),COUNTIF(HG$1:HG$13,$B50)=0),"",IF(OR(AND(COUNTIF(HG$2:HG$6,$B50)=1,HG$7&gt;HG$8),AND(COUNTIF(HG$2:HG$6,$B50)=0,HG$7&lt;HG$8)),1,0))</f>
        <v/>
      </c>
      <c r="HH50" s="5" t="str">
        <f t="shared" si="87"/>
        <v/>
      </c>
      <c r="HI50" s="5" t="str">
        <f t="shared" si="87"/>
        <v/>
      </c>
      <c r="HJ50" s="5" t="str">
        <f t="shared" si="87"/>
        <v/>
      </c>
      <c r="HK50" s="5" t="str">
        <f t="shared" si="87"/>
        <v/>
      </c>
      <c r="HL50" s="5" t="str">
        <f t="shared" si="87"/>
        <v/>
      </c>
      <c r="HM50" s="5" t="str">
        <f t="shared" si="87"/>
        <v/>
      </c>
      <c r="HN50" s="5" t="str">
        <f t="shared" si="87"/>
        <v/>
      </c>
      <c r="HO50" s="5" t="str">
        <f t="shared" si="87"/>
        <v/>
      </c>
    </row>
    <row r="51" spans="1:223" ht="15.75" customHeight="1" x14ac:dyDescent="0.25">
      <c r="A51" s="23" t="e">
        <f t="shared" si="19"/>
        <v>#REF!</v>
      </c>
      <c r="B51" s="1" t="e">
        <f>IF(#REF!="","",#REF!)</f>
        <v>#REF!</v>
      </c>
      <c r="C51" s="1" t="e">
        <f t="shared" si="10"/>
        <v>#REF!</v>
      </c>
      <c r="D51" s="3" t="e">
        <f t="shared" si="11"/>
        <v>#REF!</v>
      </c>
      <c r="E51" s="4" t="e">
        <f t="shared" si="12"/>
        <v>#REF!</v>
      </c>
      <c r="F51" s="3" t="e">
        <f t="shared" si="13"/>
        <v>#REF!</v>
      </c>
      <c r="G51" s="4" t="e">
        <f t="shared" si="14"/>
        <v>#REF!</v>
      </c>
      <c r="H51" s="4" t="e">
        <f t="shared" si="15"/>
        <v>#REF!</v>
      </c>
      <c r="I51" s="4" t="e">
        <f t="shared" si="16"/>
        <v>#REF!</v>
      </c>
      <c r="O51" s="5" t="e">
        <f t="shared" ref="O51:HF51" si="88">IF(OR(ISBLANK(O$6),COUNTIF(O$1:O$13,$B51)=0,$B51=0,$B51=""),"",IF(COUNTIF(O$2:O$6,$B51)=1,O$7,O$8))</f>
        <v>#REF!</v>
      </c>
      <c r="P51" s="5" t="e">
        <f t="shared" si="88"/>
        <v>#REF!</v>
      </c>
      <c r="Q51" s="5" t="e">
        <f t="shared" si="88"/>
        <v>#REF!</v>
      </c>
      <c r="R51" s="5" t="e">
        <f t="shared" si="88"/>
        <v>#REF!</v>
      </c>
      <c r="S51" s="5" t="e">
        <f t="shared" si="88"/>
        <v>#REF!</v>
      </c>
      <c r="T51" s="5" t="e">
        <f t="shared" si="88"/>
        <v>#REF!</v>
      </c>
      <c r="U51" s="5" t="e">
        <f t="shared" si="88"/>
        <v>#REF!</v>
      </c>
      <c r="V51" s="5" t="e">
        <f t="shared" si="88"/>
        <v>#REF!</v>
      </c>
      <c r="W51" s="5" t="e">
        <f t="shared" si="88"/>
        <v>#REF!</v>
      </c>
      <c r="X51" s="5" t="e">
        <f t="shared" si="88"/>
        <v>#REF!</v>
      </c>
      <c r="Y51" s="5" t="e">
        <f t="shared" si="88"/>
        <v>#REF!</v>
      </c>
      <c r="Z51" s="5" t="e">
        <f t="shared" si="88"/>
        <v>#REF!</v>
      </c>
      <c r="AA51" s="5" t="e">
        <f t="shared" si="88"/>
        <v>#REF!</v>
      </c>
      <c r="AB51" s="5" t="e">
        <f t="shared" si="88"/>
        <v>#REF!</v>
      </c>
      <c r="AC51" s="5" t="e">
        <f t="shared" si="88"/>
        <v>#REF!</v>
      </c>
      <c r="AD51" s="5" t="e">
        <f t="shared" si="88"/>
        <v>#REF!</v>
      </c>
      <c r="AE51" s="5" t="e">
        <f t="shared" si="88"/>
        <v>#REF!</v>
      </c>
      <c r="AF51" s="5" t="e">
        <f t="shared" si="88"/>
        <v>#REF!</v>
      </c>
      <c r="AG51" s="5" t="e">
        <f t="shared" si="88"/>
        <v>#REF!</v>
      </c>
      <c r="AH51" s="5" t="e">
        <f t="shared" si="88"/>
        <v>#REF!</v>
      </c>
      <c r="AI51" s="5" t="e">
        <f t="shared" si="88"/>
        <v>#REF!</v>
      </c>
      <c r="AJ51" s="5" t="e">
        <f t="shared" si="88"/>
        <v>#REF!</v>
      </c>
      <c r="AK51" s="5" t="e">
        <f t="shared" si="88"/>
        <v>#REF!</v>
      </c>
      <c r="AL51" s="5" t="e">
        <f t="shared" si="88"/>
        <v>#REF!</v>
      </c>
      <c r="AM51" s="5" t="e">
        <f t="shared" si="88"/>
        <v>#REF!</v>
      </c>
      <c r="AN51" s="5" t="e">
        <f t="shared" si="88"/>
        <v>#REF!</v>
      </c>
      <c r="AO51" s="5" t="e">
        <f t="shared" si="88"/>
        <v>#REF!</v>
      </c>
      <c r="AP51" s="5" t="e">
        <f t="shared" si="88"/>
        <v>#REF!</v>
      </c>
      <c r="AQ51" s="5" t="e">
        <f t="shared" si="88"/>
        <v>#REF!</v>
      </c>
      <c r="AR51" s="5" t="e">
        <f t="shared" si="88"/>
        <v>#REF!</v>
      </c>
      <c r="AS51" s="5" t="e">
        <f t="shared" si="88"/>
        <v>#REF!</v>
      </c>
      <c r="AT51" s="5" t="e">
        <f t="shared" si="88"/>
        <v>#REF!</v>
      </c>
      <c r="AU51" s="5" t="e">
        <f t="shared" si="88"/>
        <v>#REF!</v>
      </c>
      <c r="AV51" s="5" t="e">
        <f t="shared" si="88"/>
        <v>#REF!</v>
      </c>
      <c r="AW51" s="5" t="e">
        <f t="shared" si="88"/>
        <v>#REF!</v>
      </c>
      <c r="AX51" s="5" t="e">
        <f t="shared" si="88"/>
        <v>#REF!</v>
      </c>
      <c r="AY51" s="5" t="e">
        <f t="shared" si="88"/>
        <v>#REF!</v>
      </c>
      <c r="AZ51" s="5" t="e">
        <f t="shared" si="88"/>
        <v>#REF!</v>
      </c>
      <c r="BA51" s="5" t="e">
        <f t="shared" si="88"/>
        <v>#REF!</v>
      </c>
      <c r="BB51" s="5" t="e">
        <f t="shared" si="88"/>
        <v>#REF!</v>
      </c>
      <c r="BC51" s="5" t="e">
        <f t="shared" si="88"/>
        <v>#REF!</v>
      </c>
      <c r="BD51" s="5" t="e">
        <f t="shared" si="88"/>
        <v>#REF!</v>
      </c>
      <c r="BE51" s="5" t="e">
        <f t="shared" si="88"/>
        <v>#REF!</v>
      </c>
      <c r="BF51" s="5" t="e">
        <f t="shared" si="88"/>
        <v>#REF!</v>
      </c>
      <c r="BG51" s="5" t="e">
        <f t="shared" si="88"/>
        <v>#REF!</v>
      </c>
      <c r="BH51" s="5" t="e">
        <f t="shared" si="88"/>
        <v>#REF!</v>
      </c>
      <c r="BI51" s="5" t="e">
        <f t="shared" si="88"/>
        <v>#REF!</v>
      </c>
      <c r="BJ51" s="5" t="e">
        <f t="shared" si="88"/>
        <v>#REF!</v>
      </c>
      <c r="BK51" s="5" t="e">
        <f t="shared" si="88"/>
        <v>#REF!</v>
      </c>
      <c r="BL51" s="5" t="e">
        <f t="shared" si="88"/>
        <v>#REF!</v>
      </c>
      <c r="BM51" s="5" t="e">
        <f t="shared" si="88"/>
        <v>#REF!</v>
      </c>
      <c r="BN51" s="5" t="e">
        <f t="shared" si="88"/>
        <v>#REF!</v>
      </c>
      <c r="BO51" s="5" t="e">
        <f t="shared" si="88"/>
        <v>#REF!</v>
      </c>
      <c r="BP51" s="5" t="e">
        <f t="shared" si="88"/>
        <v>#REF!</v>
      </c>
      <c r="BQ51" s="5" t="e">
        <f t="shared" si="88"/>
        <v>#REF!</v>
      </c>
      <c r="BR51" s="5" t="e">
        <f t="shared" si="88"/>
        <v>#REF!</v>
      </c>
      <c r="BS51" s="5" t="e">
        <f t="shared" si="88"/>
        <v>#REF!</v>
      </c>
      <c r="BT51" s="5" t="e">
        <f t="shared" si="88"/>
        <v>#REF!</v>
      </c>
      <c r="BU51" s="5" t="e">
        <f t="shared" si="88"/>
        <v>#REF!</v>
      </c>
      <c r="BV51" s="5" t="e">
        <f t="shared" si="88"/>
        <v>#REF!</v>
      </c>
      <c r="BW51" s="5" t="e">
        <f t="shared" si="88"/>
        <v>#REF!</v>
      </c>
      <c r="BX51" s="5" t="e">
        <f t="shared" si="88"/>
        <v>#REF!</v>
      </c>
      <c r="BY51" s="5" t="e">
        <f t="shared" si="88"/>
        <v>#REF!</v>
      </c>
      <c r="BZ51" s="5" t="e">
        <f t="shared" si="88"/>
        <v>#REF!</v>
      </c>
      <c r="CA51" s="5" t="e">
        <f t="shared" si="88"/>
        <v>#REF!</v>
      </c>
      <c r="CB51" s="5" t="e">
        <f t="shared" si="88"/>
        <v>#REF!</v>
      </c>
      <c r="CC51" s="5" t="e">
        <f t="shared" si="88"/>
        <v>#REF!</v>
      </c>
      <c r="CD51" s="5" t="e">
        <f t="shared" si="88"/>
        <v>#REF!</v>
      </c>
      <c r="CE51" s="5" t="e">
        <f t="shared" si="88"/>
        <v>#REF!</v>
      </c>
      <c r="CF51" s="5" t="e">
        <f t="shared" si="88"/>
        <v>#REF!</v>
      </c>
      <c r="CG51" s="5" t="e">
        <f t="shared" si="88"/>
        <v>#REF!</v>
      </c>
      <c r="CH51" s="5" t="e">
        <f t="shared" si="88"/>
        <v>#REF!</v>
      </c>
      <c r="CI51" s="5" t="e">
        <f t="shared" si="88"/>
        <v>#REF!</v>
      </c>
      <c r="CJ51" s="5" t="e">
        <f t="shared" si="88"/>
        <v>#REF!</v>
      </c>
      <c r="CK51" s="5" t="e">
        <f t="shared" si="88"/>
        <v>#REF!</v>
      </c>
      <c r="CL51" s="5" t="e">
        <f t="shared" si="88"/>
        <v>#REF!</v>
      </c>
      <c r="CM51" s="5" t="e">
        <f t="shared" si="88"/>
        <v>#REF!</v>
      </c>
      <c r="CN51" s="5" t="e">
        <f t="shared" si="88"/>
        <v>#REF!</v>
      </c>
      <c r="CO51" s="5" t="e">
        <f t="shared" si="88"/>
        <v>#REF!</v>
      </c>
      <c r="CP51" s="5" t="e">
        <f t="shared" si="88"/>
        <v>#REF!</v>
      </c>
      <c r="CQ51" s="5" t="e">
        <f t="shared" si="88"/>
        <v>#REF!</v>
      </c>
      <c r="CR51" s="5" t="e">
        <f t="shared" si="88"/>
        <v>#REF!</v>
      </c>
      <c r="CS51" s="5" t="e">
        <f t="shared" si="88"/>
        <v>#REF!</v>
      </c>
      <c r="CT51" s="5" t="e">
        <f t="shared" si="88"/>
        <v>#REF!</v>
      </c>
      <c r="CU51" s="5" t="e">
        <f t="shared" si="88"/>
        <v>#REF!</v>
      </c>
      <c r="CV51" s="5" t="e">
        <f t="shared" si="88"/>
        <v>#REF!</v>
      </c>
      <c r="CW51" s="5" t="e">
        <f t="shared" si="88"/>
        <v>#REF!</v>
      </c>
      <c r="CX51" s="5" t="e">
        <f t="shared" si="88"/>
        <v>#REF!</v>
      </c>
      <c r="CY51" s="5" t="e">
        <f t="shared" si="88"/>
        <v>#REF!</v>
      </c>
      <c r="CZ51" s="5" t="e">
        <f t="shared" si="88"/>
        <v>#REF!</v>
      </c>
      <c r="DA51" s="5" t="e">
        <f t="shared" si="88"/>
        <v>#REF!</v>
      </c>
      <c r="DB51" s="5" t="e">
        <f t="shared" si="88"/>
        <v>#REF!</v>
      </c>
      <c r="DC51" s="5" t="e">
        <f t="shared" si="88"/>
        <v>#REF!</v>
      </c>
      <c r="DD51" s="5" t="e">
        <f t="shared" si="88"/>
        <v>#REF!</v>
      </c>
      <c r="DE51" s="5" t="e">
        <f t="shared" si="88"/>
        <v>#REF!</v>
      </c>
      <c r="DF51" s="5" t="e">
        <f t="shared" si="88"/>
        <v>#REF!</v>
      </c>
      <c r="DG51" s="5" t="e">
        <f t="shared" si="88"/>
        <v>#REF!</v>
      </c>
      <c r="DH51" s="5" t="e">
        <f t="shared" si="88"/>
        <v>#REF!</v>
      </c>
      <c r="DI51" s="5" t="e">
        <f t="shared" si="88"/>
        <v>#REF!</v>
      </c>
      <c r="DJ51" s="5" t="e">
        <f t="shared" si="88"/>
        <v>#REF!</v>
      </c>
      <c r="DK51" s="5" t="e">
        <f t="shared" si="88"/>
        <v>#REF!</v>
      </c>
      <c r="DL51" s="5" t="e">
        <f t="shared" si="88"/>
        <v>#REF!</v>
      </c>
      <c r="DM51" s="5" t="e">
        <f t="shared" si="88"/>
        <v>#REF!</v>
      </c>
      <c r="DN51" s="5" t="e">
        <f t="shared" si="88"/>
        <v>#REF!</v>
      </c>
      <c r="DO51" s="5" t="e">
        <f t="shared" si="88"/>
        <v>#REF!</v>
      </c>
      <c r="DP51" s="5" t="e">
        <f t="shared" si="88"/>
        <v>#REF!</v>
      </c>
      <c r="DQ51" s="5" t="e">
        <f t="shared" si="88"/>
        <v>#REF!</v>
      </c>
      <c r="DR51" s="5" t="e">
        <f t="shared" si="88"/>
        <v>#REF!</v>
      </c>
      <c r="DS51" s="5" t="e">
        <f t="shared" si="88"/>
        <v>#REF!</v>
      </c>
      <c r="DT51" s="5" t="e">
        <f t="shared" si="88"/>
        <v>#REF!</v>
      </c>
      <c r="DU51" s="5" t="e">
        <f t="shared" si="88"/>
        <v>#REF!</v>
      </c>
      <c r="DV51" s="5" t="e">
        <f t="shared" si="88"/>
        <v>#REF!</v>
      </c>
      <c r="DW51" s="5" t="e">
        <f t="shared" si="88"/>
        <v>#REF!</v>
      </c>
      <c r="DX51" s="5" t="e">
        <f t="shared" si="88"/>
        <v>#REF!</v>
      </c>
      <c r="DY51" s="5" t="e">
        <f t="shared" si="88"/>
        <v>#REF!</v>
      </c>
      <c r="DZ51" s="5" t="e">
        <f t="shared" si="88"/>
        <v>#REF!</v>
      </c>
      <c r="EA51" s="5" t="e">
        <f t="shared" si="88"/>
        <v>#REF!</v>
      </c>
      <c r="EB51" s="5" t="e">
        <f t="shared" si="88"/>
        <v>#REF!</v>
      </c>
      <c r="EC51" s="5" t="e">
        <f t="shared" si="88"/>
        <v>#REF!</v>
      </c>
      <c r="ED51" s="5" t="e">
        <f t="shared" si="88"/>
        <v>#REF!</v>
      </c>
      <c r="EE51" s="5" t="e">
        <f t="shared" si="88"/>
        <v>#REF!</v>
      </c>
      <c r="EF51" s="5" t="e">
        <f t="shared" si="88"/>
        <v>#REF!</v>
      </c>
      <c r="EG51" s="5" t="e">
        <f t="shared" si="88"/>
        <v>#REF!</v>
      </c>
      <c r="EH51" s="5" t="e">
        <f t="shared" si="88"/>
        <v>#REF!</v>
      </c>
      <c r="EI51" s="5" t="e">
        <f t="shared" si="88"/>
        <v>#REF!</v>
      </c>
      <c r="EJ51" s="5" t="e">
        <f t="shared" si="88"/>
        <v>#REF!</v>
      </c>
      <c r="EK51" s="5" t="e">
        <f t="shared" si="88"/>
        <v>#REF!</v>
      </c>
      <c r="EL51" s="5" t="e">
        <f t="shared" si="88"/>
        <v>#REF!</v>
      </c>
      <c r="EM51" s="5" t="e">
        <f t="shared" si="88"/>
        <v>#REF!</v>
      </c>
      <c r="EN51" s="5" t="e">
        <f t="shared" si="88"/>
        <v>#REF!</v>
      </c>
      <c r="EO51" s="5" t="e">
        <f t="shared" si="88"/>
        <v>#REF!</v>
      </c>
      <c r="EP51" s="5" t="e">
        <f t="shared" si="88"/>
        <v>#REF!</v>
      </c>
      <c r="EQ51" s="5" t="e">
        <f t="shared" si="88"/>
        <v>#REF!</v>
      </c>
      <c r="ER51" s="5" t="e">
        <f t="shared" si="88"/>
        <v>#REF!</v>
      </c>
      <c r="ES51" s="5" t="e">
        <f t="shared" si="88"/>
        <v>#REF!</v>
      </c>
      <c r="ET51" s="5" t="e">
        <f t="shared" si="88"/>
        <v>#REF!</v>
      </c>
      <c r="EU51" s="5" t="e">
        <f t="shared" si="88"/>
        <v>#REF!</v>
      </c>
      <c r="EV51" s="5" t="e">
        <f t="shared" si="88"/>
        <v>#REF!</v>
      </c>
      <c r="EW51" s="5" t="e">
        <f t="shared" si="88"/>
        <v>#REF!</v>
      </c>
      <c r="EX51" s="5" t="e">
        <f t="shared" si="88"/>
        <v>#REF!</v>
      </c>
      <c r="EY51" s="5" t="e">
        <f t="shared" si="88"/>
        <v>#REF!</v>
      </c>
      <c r="EZ51" s="5" t="e">
        <f t="shared" si="88"/>
        <v>#REF!</v>
      </c>
      <c r="FA51" s="5" t="e">
        <f t="shared" si="88"/>
        <v>#REF!</v>
      </c>
      <c r="FB51" s="5" t="e">
        <f t="shared" si="88"/>
        <v>#REF!</v>
      </c>
      <c r="FC51" s="5" t="e">
        <f t="shared" si="88"/>
        <v>#REF!</v>
      </c>
      <c r="FD51" s="5" t="e">
        <f t="shared" si="88"/>
        <v>#REF!</v>
      </c>
      <c r="FE51" s="5" t="e">
        <f t="shared" si="88"/>
        <v>#REF!</v>
      </c>
      <c r="FF51" s="5" t="e">
        <f t="shared" si="88"/>
        <v>#REF!</v>
      </c>
      <c r="FG51" s="5" t="e">
        <f t="shared" si="88"/>
        <v>#REF!</v>
      </c>
      <c r="FH51" s="5" t="e">
        <f t="shared" si="88"/>
        <v>#REF!</v>
      </c>
      <c r="FI51" s="5" t="e">
        <f t="shared" si="88"/>
        <v>#REF!</v>
      </c>
      <c r="FJ51" s="5" t="e">
        <f t="shared" si="88"/>
        <v>#REF!</v>
      </c>
      <c r="FK51" s="5" t="e">
        <f t="shared" si="88"/>
        <v>#REF!</v>
      </c>
      <c r="FL51" s="5" t="e">
        <f t="shared" si="88"/>
        <v>#REF!</v>
      </c>
      <c r="FM51" s="5" t="e">
        <f t="shared" si="88"/>
        <v>#REF!</v>
      </c>
      <c r="FN51" s="5" t="e">
        <f t="shared" si="88"/>
        <v>#REF!</v>
      </c>
      <c r="FO51" s="5" t="e">
        <f t="shared" si="88"/>
        <v>#REF!</v>
      </c>
      <c r="FP51" s="5" t="e">
        <f t="shared" si="88"/>
        <v>#REF!</v>
      </c>
      <c r="FQ51" s="5" t="e">
        <f t="shared" si="88"/>
        <v>#REF!</v>
      </c>
      <c r="FR51" s="5" t="e">
        <f t="shared" si="88"/>
        <v>#REF!</v>
      </c>
      <c r="FS51" s="5" t="e">
        <f t="shared" si="88"/>
        <v>#REF!</v>
      </c>
      <c r="FT51" s="5" t="e">
        <f t="shared" si="88"/>
        <v>#REF!</v>
      </c>
      <c r="FU51" s="5" t="e">
        <f t="shared" si="88"/>
        <v>#REF!</v>
      </c>
      <c r="FV51" s="5" t="e">
        <f t="shared" si="88"/>
        <v>#REF!</v>
      </c>
      <c r="FW51" s="5" t="e">
        <f t="shared" si="88"/>
        <v>#REF!</v>
      </c>
      <c r="FX51" s="5" t="e">
        <f t="shared" si="88"/>
        <v>#REF!</v>
      </c>
      <c r="FY51" s="5" t="e">
        <f t="shared" si="88"/>
        <v>#REF!</v>
      </c>
      <c r="FZ51" s="5" t="e">
        <f t="shared" si="88"/>
        <v>#REF!</v>
      </c>
      <c r="GA51" s="5" t="e">
        <f t="shared" si="88"/>
        <v>#REF!</v>
      </c>
      <c r="GB51" s="5" t="e">
        <f t="shared" si="88"/>
        <v>#REF!</v>
      </c>
      <c r="GC51" s="5" t="e">
        <f t="shared" si="88"/>
        <v>#REF!</v>
      </c>
      <c r="GD51" s="5" t="e">
        <f t="shared" si="88"/>
        <v>#REF!</v>
      </c>
      <c r="GE51" s="5" t="e">
        <f t="shared" si="88"/>
        <v>#REF!</v>
      </c>
      <c r="GF51" s="5" t="e">
        <f t="shared" si="88"/>
        <v>#REF!</v>
      </c>
      <c r="GG51" s="5" t="e">
        <f t="shared" si="88"/>
        <v>#REF!</v>
      </c>
      <c r="GH51" s="5" t="e">
        <f t="shared" si="88"/>
        <v>#REF!</v>
      </c>
      <c r="GI51" s="5" t="e">
        <f t="shared" si="88"/>
        <v>#REF!</v>
      </c>
      <c r="GJ51" s="5" t="e">
        <f t="shared" si="88"/>
        <v>#REF!</v>
      </c>
      <c r="GK51" s="5" t="e">
        <f t="shared" si="88"/>
        <v>#REF!</v>
      </c>
      <c r="GL51" s="5" t="e">
        <f t="shared" si="88"/>
        <v>#REF!</v>
      </c>
      <c r="GM51" s="5" t="e">
        <f t="shared" si="88"/>
        <v>#REF!</v>
      </c>
      <c r="GN51" s="5" t="e">
        <f t="shared" si="88"/>
        <v>#REF!</v>
      </c>
      <c r="GO51" s="5" t="e">
        <f t="shared" si="88"/>
        <v>#REF!</v>
      </c>
      <c r="GP51" s="5" t="e">
        <f t="shared" si="88"/>
        <v>#REF!</v>
      </c>
      <c r="GQ51" s="5" t="e">
        <f t="shared" si="88"/>
        <v>#REF!</v>
      </c>
      <c r="GR51" s="5" t="e">
        <f t="shared" si="88"/>
        <v>#REF!</v>
      </c>
      <c r="GS51" s="5" t="e">
        <f t="shared" si="88"/>
        <v>#REF!</v>
      </c>
      <c r="GT51" s="5" t="e">
        <f t="shared" si="88"/>
        <v>#REF!</v>
      </c>
      <c r="GU51" s="5" t="e">
        <f t="shared" si="88"/>
        <v>#REF!</v>
      </c>
      <c r="GV51" s="5" t="e">
        <f t="shared" si="88"/>
        <v>#REF!</v>
      </c>
      <c r="GW51" s="5" t="e">
        <f t="shared" si="88"/>
        <v>#REF!</v>
      </c>
      <c r="GX51" s="5" t="e">
        <f t="shared" si="88"/>
        <v>#REF!</v>
      </c>
      <c r="GY51" s="5" t="e">
        <f t="shared" si="88"/>
        <v>#REF!</v>
      </c>
      <c r="GZ51" s="5" t="e">
        <f t="shared" si="88"/>
        <v>#REF!</v>
      </c>
      <c r="HA51" s="5" t="e">
        <f t="shared" si="88"/>
        <v>#REF!</v>
      </c>
      <c r="HB51" s="5" t="e">
        <f t="shared" si="88"/>
        <v>#REF!</v>
      </c>
      <c r="HC51" s="5" t="e">
        <f t="shared" si="88"/>
        <v>#REF!</v>
      </c>
      <c r="HD51" s="5" t="e">
        <f t="shared" si="88"/>
        <v>#REF!</v>
      </c>
      <c r="HE51" s="5" t="e">
        <f t="shared" si="88"/>
        <v>#REF!</v>
      </c>
      <c r="HF51" s="5" t="e">
        <f t="shared" si="88"/>
        <v>#REF!</v>
      </c>
      <c r="HG51" s="5" t="str">
        <f t="shared" ref="HG51:HO51" si="89">IF(OR(ISBLANK(HG$6),COUNTIF(HG$1:HG$13,$B51)=0),"",IF(OR(AND(COUNTIF(HG$2:HG$6,$B51)=1,HG$7&gt;HG$8),AND(COUNTIF(HG$2:HG$6,$B51)=0,HG$7&lt;HG$8)),1,0))</f>
        <v/>
      </c>
      <c r="HH51" s="5" t="str">
        <f t="shared" si="89"/>
        <v/>
      </c>
      <c r="HI51" s="5" t="str">
        <f t="shared" si="89"/>
        <v/>
      </c>
      <c r="HJ51" s="5" t="str">
        <f t="shared" si="89"/>
        <v/>
      </c>
      <c r="HK51" s="5" t="str">
        <f t="shared" si="89"/>
        <v/>
      </c>
      <c r="HL51" s="5" t="str">
        <f t="shared" si="89"/>
        <v/>
      </c>
      <c r="HM51" s="5" t="str">
        <f t="shared" si="89"/>
        <v/>
      </c>
      <c r="HN51" s="5" t="str">
        <f t="shared" si="89"/>
        <v/>
      </c>
      <c r="HO51" s="5" t="str">
        <f t="shared" si="89"/>
        <v/>
      </c>
    </row>
    <row r="52" spans="1:223" ht="15.75" customHeight="1" x14ac:dyDescent="0.25">
      <c r="A52" s="23" t="e">
        <f t="shared" si="19"/>
        <v>#REF!</v>
      </c>
      <c r="B52" s="1" t="e">
        <f>IF(#REF!="","",#REF!)</f>
        <v>#REF!</v>
      </c>
      <c r="C52" s="1" t="e">
        <f t="shared" si="10"/>
        <v>#REF!</v>
      </c>
      <c r="D52" s="3" t="e">
        <f t="shared" si="11"/>
        <v>#REF!</v>
      </c>
      <c r="E52" s="4" t="e">
        <f t="shared" si="12"/>
        <v>#REF!</v>
      </c>
      <c r="F52" s="3" t="e">
        <f t="shared" si="13"/>
        <v>#REF!</v>
      </c>
      <c r="G52" s="4" t="e">
        <f t="shared" si="14"/>
        <v>#REF!</v>
      </c>
      <c r="H52" s="4" t="e">
        <f t="shared" si="15"/>
        <v>#REF!</v>
      </c>
      <c r="I52" s="4" t="e">
        <f t="shared" si="16"/>
        <v>#REF!</v>
      </c>
      <c r="O52" s="5" t="e">
        <f t="shared" ref="O52:HF52" si="90">IF(OR(ISBLANK(O$6),COUNTIF(O$1:O$13,$B52)=0,$B52=0,$B52=""),"",IF(COUNTIF(O$2:O$6,$B52)=1,O$7,O$8))</f>
        <v>#REF!</v>
      </c>
      <c r="P52" s="5" t="e">
        <f t="shared" si="90"/>
        <v>#REF!</v>
      </c>
      <c r="Q52" s="5" t="e">
        <f t="shared" si="90"/>
        <v>#REF!</v>
      </c>
      <c r="R52" s="5" t="e">
        <f t="shared" si="90"/>
        <v>#REF!</v>
      </c>
      <c r="S52" s="5" t="e">
        <f t="shared" si="90"/>
        <v>#REF!</v>
      </c>
      <c r="T52" s="5" t="e">
        <f t="shared" si="90"/>
        <v>#REF!</v>
      </c>
      <c r="U52" s="5" t="e">
        <f t="shared" si="90"/>
        <v>#REF!</v>
      </c>
      <c r="V52" s="5" t="e">
        <f t="shared" si="90"/>
        <v>#REF!</v>
      </c>
      <c r="W52" s="5" t="e">
        <f t="shared" si="90"/>
        <v>#REF!</v>
      </c>
      <c r="X52" s="5" t="e">
        <f t="shared" si="90"/>
        <v>#REF!</v>
      </c>
      <c r="Y52" s="5" t="e">
        <f t="shared" si="90"/>
        <v>#REF!</v>
      </c>
      <c r="Z52" s="5" t="e">
        <f t="shared" si="90"/>
        <v>#REF!</v>
      </c>
      <c r="AA52" s="5" t="e">
        <f t="shared" si="90"/>
        <v>#REF!</v>
      </c>
      <c r="AB52" s="5" t="e">
        <f t="shared" si="90"/>
        <v>#REF!</v>
      </c>
      <c r="AC52" s="5" t="e">
        <f t="shared" si="90"/>
        <v>#REF!</v>
      </c>
      <c r="AD52" s="5" t="e">
        <f t="shared" si="90"/>
        <v>#REF!</v>
      </c>
      <c r="AE52" s="5" t="e">
        <f t="shared" si="90"/>
        <v>#REF!</v>
      </c>
      <c r="AF52" s="5" t="e">
        <f t="shared" si="90"/>
        <v>#REF!</v>
      </c>
      <c r="AG52" s="5" t="e">
        <f t="shared" si="90"/>
        <v>#REF!</v>
      </c>
      <c r="AH52" s="5" t="e">
        <f t="shared" si="90"/>
        <v>#REF!</v>
      </c>
      <c r="AI52" s="5" t="e">
        <f t="shared" si="90"/>
        <v>#REF!</v>
      </c>
      <c r="AJ52" s="5" t="e">
        <f t="shared" si="90"/>
        <v>#REF!</v>
      </c>
      <c r="AK52" s="5" t="e">
        <f t="shared" si="90"/>
        <v>#REF!</v>
      </c>
      <c r="AL52" s="5" t="e">
        <f t="shared" si="90"/>
        <v>#REF!</v>
      </c>
      <c r="AM52" s="5" t="e">
        <f t="shared" si="90"/>
        <v>#REF!</v>
      </c>
      <c r="AN52" s="5" t="e">
        <f t="shared" si="90"/>
        <v>#REF!</v>
      </c>
      <c r="AO52" s="5" t="e">
        <f t="shared" si="90"/>
        <v>#REF!</v>
      </c>
      <c r="AP52" s="5" t="e">
        <f t="shared" si="90"/>
        <v>#REF!</v>
      </c>
      <c r="AQ52" s="5" t="e">
        <f t="shared" si="90"/>
        <v>#REF!</v>
      </c>
      <c r="AR52" s="5" t="e">
        <f t="shared" si="90"/>
        <v>#REF!</v>
      </c>
      <c r="AS52" s="5" t="e">
        <f t="shared" si="90"/>
        <v>#REF!</v>
      </c>
      <c r="AT52" s="5" t="e">
        <f t="shared" si="90"/>
        <v>#REF!</v>
      </c>
      <c r="AU52" s="5" t="e">
        <f t="shared" si="90"/>
        <v>#REF!</v>
      </c>
      <c r="AV52" s="5" t="e">
        <f t="shared" si="90"/>
        <v>#REF!</v>
      </c>
      <c r="AW52" s="5" t="e">
        <f t="shared" si="90"/>
        <v>#REF!</v>
      </c>
      <c r="AX52" s="5" t="e">
        <f t="shared" si="90"/>
        <v>#REF!</v>
      </c>
      <c r="AY52" s="5" t="e">
        <f t="shared" si="90"/>
        <v>#REF!</v>
      </c>
      <c r="AZ52" s="5" t="e">
        <f t="shared" si="90"/>
        <v>#REF!</v>
      </c>
      <c r="BA52" s="5" t="e">
        <f t="shared" si="90"/>
        <v>#REF!</v>
      </c>
      <c r="BB52" s="5" t="e">
        <f t="shared" si="90"/>
        <v>#REF!</v>
      </c>
      <c r="BC52" s="5" t="e">
        <f t="shared" si="90"/>
        <v>#REF!</v>
      </c>
      <c r="BD52" s="5" t="e">
        <f t="shared" si="90"/>
        <v>#REF!</v>
      </c>
      <c r="BE52" s="5" t="e">
        <f t="shared" si="90"/>
        <v>#REF!</v>
      </c>
      <c r="BF52" s="5" t="e">
        <f t="shared" si="90"/>
        <v>#REF!</v>
      </c>
      <c r="BG52" s="5" t="e">
        <f t="shared" si="90"/>
        <v>#REF!</v>
      </c>
      <c r="BH52" s="5" t="e">
        <f t="shared" si="90"/>
        <v>#REF!</v>
      </c>
      <c r="BI52" s="5" t="e">
        <f t="shared" si="90"/>
        <v>#REF!</v>
      </c>
      <c r="BJ52" s="5" t="e">
        <f t="shared" si="90"/>
        <v>#REF!</v>
      </c>
      <c r="BK52" s="5" t="e">
        <f t="shared" si="90"/>
        <v>#REF!</v>
      </c>
      <c r="BL52" s="5" t="e">
        <f t="shared" si="90"/>
        <v>#REF!</v>
      </c>
      <c r="BM52" s="5" t="e">
        <f t="shared" si="90"/>
        <v>#REF!</v>
      </c>
      <c r="BN52" s="5" t="e">
        <f t="shared" si="90"/>
        <v>#REF!</v>
      </c>
      <c r="BO52" s="5" t="e">
        <f t="shared" si="90"/>
        <v>#REF!</v>
      </c>
      <c r="BP52" s="5" t="e">
        <f t="shared" si="90"/>
        <v>#REF!</v>
      </c>
      <c r="BQ52" s="5" t="e">
        <f t="shared" si="90"/>
        <v>#REF!</v>
      </c>
      <c r="BR52" s="5" t="e">
        <f t="shared" si="90"/>
        <v>#REF!</v>
      </c>
      <c r="BS52" s="5" t="e">
        <f t="shared" si="90"/>
        <v>#REF!</v>
      </c>
      <c r="BT52" s="5" t="e">
        <f t="shared" si="90"/>
        <v>#REF!</v>
      </c>
      <c r="BU52" s="5" t="e">
        <f t="shared" si="90"/>
        <v>#REF!</v>
      </c>
      <c r="BV52" s="5" t="e">
        <f t="shared" si="90"/>
        <v>#REF!</v>
      </c>
      <c r="BW52" s="5" t="e">
        <f t="shared" si="90"/>
        <v>#REF!</v>
      </c>
      <c r="BX52" s="5" t="e">
        <f t="shared" si="90"/>
        <v>#REF!</v>
      </c>
      <c r="BY52" s="5" t="e">
        <f t="shared" si="90"/>
        <v>#REF!</v>
      </c>
      <c r="BZ52" s="5" t="e">
        <f t="shared" si="90"/>
        <v>#REF!</v>
      </c>
      <c r="CA52" s="5" t="e">
        <f t="shared" si="90"/>
        <v>#REF!</v>
      </c>
      <c r="CB52" s="5" t="e">
        <f t="shared" si="90"/>
        <v>#REF!</v>
      </c>
      <c r="CC52" s="5" t="e">
        <f t="shared" si="90"/>
        <v>#REF!</v>
      </c>
      <c r="CD52" s="5" t="e">
        <f t="shared" si="90"/>
        <v>#REF!</v>
      </c>
      <c r="CE52" s="5" t="e">
        <f t="shared" si="90"/>
        <v>#REF!</v>
      </c>
      <c r="CF52" s="5" t="e">
        <f t="shared" si="90"/>
        <v>#REF!</v>
      </c>
      <c r="CG52" s="5" t="e">
        <f t="shared" si="90"/>
        <v>#REF!</v>
      </c>
      <c r="CH52" s="5" t="e">
        <f t="shared" si="90"/>
        <v>#REF!</v>
      </c>
      <c r="CI52" s="5" t="e">
        <f t="shared" si="90"/>
        <v>#REF!</v>
      </c>
      <c r="CJ52" s="5" t="e">
        <f t="shared" si="90"/>
        <v>#REF!</v>
      </c>
      <c r="CK52" s="5" t="e">
        <f t="shared" si="90"/>
        <v>#REF!</v>
      </c>
      <c r="CL52" s="5" t="e">
        <f t="shared" si="90"/>
        <v>#REF!</v>
      </c>
      <c r="CM52" s="5" t="e">
        <f t="shared" si="90"/>
        <v>#REF!</v>
      </c>
      <c r="CN52" s="5" t="e">
        <f t="shared" si="90"/>
        <v>#REF!</v>
      </c>
      <c r="CO52" s="5" t="e">
        <f t="shared" si="90"/>
        <v>#REF!</v>
      </c>
      <c r="CP52" s="5" t="e">
        <f t="shared" si="90"/>
        <v>#REF!</v>
      </c>
      <c r="CQ52" s="5" t="e">
        <f t="shared" si="90"/>
        <v>#REF!</v>
      </c>
      <c r="CR52" s="5" t="e">
        <f t="shared" si="90"/>
        <v>#REF!</v>
      </c>
      <c r="CS52" s="5" t="e">
        <f t="shared" si="90"/>
        <v>#REF!</v>
      </c>
      <c r="CT52" s="5" t="e">
        <f t="shared" si="90"/>
        <v>#REF!</v>
      </c>
      <c r="CU52" s="5" t="e">
        <f t="shared" si="90"/>
        <v>#REF!</v>
      </c>
      <c r="CV52" s="5" t="e">
        <f t="shared" si="90"/>
        <v>#REF!</v>
      </c>
      <c r="CW52" s="5" t="e">
        <f t="shared" si="90"/>
        <v>#REF!</v>
      </c>
      <c r="CX52" s="5" t="e">
        <f t="shared" si="90"/>
        <v>#REF!</v>
      </c>
      <c r="CY52" s="5" t="e">
        <f t="shared" si="90"/>
        <v>#REF!</v>
      </c>
      <c r="CZ52" s="5" t="e">
        <f t="shared" si="90"/>
        <v>#REF!</v>
      </c>
      <c r="DA52" s="5" t="e">
        <f t="shared" si="90"/>
        <v>#REF!</v>
      </c>
      <c r="DB52" s="5" t="e">
        <f t="shared" si="90"/>
        <v>#REF!</v>
      </c>
      <c r="DC52" s="5" t="e">
        <f t="shared" si="90"/>
        <v>#REF!</v>
      </c>
      <c r="DD52" s="5" t="e">
        <f t="shared" si="90"/>
        <v>#REF!</v>
      </c>
      <c r="DE52" s="5" t="e">
        <f t="shared" si="90"/>
        <v>#REF!</v>
      </c>
      <c r="DF52" s="5" t="e">
        <f t="shared" si="90"/>
        <v>#REF!</v>
      </c>
      <c r="DG52" s="5" t="e">
        <f t="shared" si="90"/>
        <v>#REF!</v>
      </c>
      <c r="DH52" s="5" t="e">
        <f t="shared" si="90"/>
        <v>#REF!</v>
      </c>
      <c r="DI52" s="5" t="e">
        <f t="shared" si="90"/>
        <v>#REF!</v>
      </c>
      <c r="DJ52" s="5" t="e">
        <f t="shared" si="90"/>
        <v>#REF!</v>
      </c>
      <c r="DK52" s="5" t="e">
        <f t="shared" si="90"/>
        <v>#REF!</v>
      </c>
      <c r="DL52" s="5" t="e">
        <f t="shared" si="90"/>
        <v>#REF!</v>
      </c>
      <c r="DM52" s="5" t="e">
        <f t="shared" si="90"/>
        <v>#REF!</v>
      </c>
      <c r="DN52" s="5" t="e">
        <f t="shared" si="90"/>
        <v>#REF!</v>
      </c>
      <c r="DO52" s="5" t="e">
        <f t="shared" si="90"/>
        <v>#REF!</v>
      </c>
      <c r="DP52" s="5" t="e">
        <f t="shared" si="90"/>
        <v>#REF!</v>
      </c>
      <c r="DQ52" s="5" t="e">
        <f t="shared" si="90"/>
        <v>#REF!</v>
      </c>
      <c r="DR52" s="5" t="e">
        <f t="shared" si="90"/>
        <v>#REF!</v>
      </c>
      <c r="DS52" s="5" t="e">
        <f t="shared" si="90"/>
        <v>#REF!</v>
      </c>
      <c r="DT52" s="5" t="e">
        <f t="shared" si="90"/>
        <v>#REF!</v>
      </c>
      <c r="DU52" s="5" t="e">
        <f t="shared" si="90"/>
        <v>#REF!</v>
      </c>
      <c r="DV52" s="5" t="e">
        <f t="shared" si="90"/>
        <v>#REF!</v>
      </c>
      <c r="DW52" s="5" t="e">
        <f t="shared" si="90"/>
        <v>#REF!</v>
      </c>
      <c r="DX52" s="5" t="e">
        <f t="shared" si="90"/>
        <v>#REF!</v>
      </c>
      <c r="DY52" s="5" t="e">
        <f t="shared" si="90"/>
        <v>#REF!</v>
      </c>
      <c r="DZ52" s="5" t="e">
        <f t="shared" si="90"/>
        <v>#REF!</v>
      </c>
      <c r="EA52" s="5" t="e">
        <f t="shared" si="90"/>
        <v>#REF!</v>
      </c>
      <c r="EB52" s="5" t="e">
        <f t="shared" si="90"/>
        <v>#REF!</v>
      </c>
      <c r="EC52" s="5" t="e">
        <f t="shared" si="90"/>
        <v>#REF!</v>
      </c>
      <c r="ED52" s="5" t="e">
        <f t="shared" si="90"/>
        <v>#REF!</v>
      </c>
      <c r="EE52" s="5" t="e">
        <f t="shared" si="90"/>
        <v>#REF!</v>
      </c>
      <c r="EF52" s="5" t="e">
        <f t="shared" si="90"/>
        <v>#REF!</v>
      </c>
      <c r="EG52" s="5" t="e">
        <f t="shared" si="90"/>
        <v>#REF!</v>
      </c>
      <c r="EH52" s="5" t="e">
        <f t="shared" si="90"/>
        <v>#REF!</v>
      </c>
      <c r="EI52" s="5" t="e">
        <f t="shared" si="90"/>
        <v>#REF!</v>
      </c>
      <c r="EJ52" s="5" t="e">
        <f t="shared" si="90"/>
        <v>#REF!</v>
      </c>
      <c r="EK52" s="5" t="e">
        <f t="shared" si="90"/>
        <v>#REF!</v>
      </c>
      <c r="EL52" s="5" t="e">
        <f t="shared" si="90"/>
        <v>#REF!</v>
      </c>
      <c r="EM52" s="5" t="e">
        <f t="shared" si="90"/>
        <v>#REF!</v>
      </c>
      <c r="EN52" s="5" t="e">
        <f t="shared" si="90"/>
        <v>#REF!</v>
      </c>
      <c r="EO52" s="5" t="e">
        <f t="shared" si="90"/>
        <v>#REF!</v>
      </c>
      <c r="EP52" s="5" t="e">
        <f t="shared" si="90"/>
        <v>#REF!</v>
      </c>
      <c r="EQ52" s="5" t="e">
        <f t="shared" si="90"/>
        <v>#REF!</v>
      </c>
      <c r="ER52" s="5" t="e">
        <f t="shared" si="90"/>
        <v>#REF!</v>
      </c>
      <c r="ES52" s="5" t="e">
        <f t="shared" si="90"/>
        <v>#REF!</v>
      </c>
      <c r="ET52" s="5" t="e">
        <f t="shared" si="90"/>
        <v>#REF!</v>
      </c>
      <c r="EU52" s="5" t="e">
        <f t="shared" si="90"/>
        <v>#REF!</v>
      </c>
      <c r="EV52" s="5" t="e">
        <f t="shared" si="90"/>
        <v>#REF!</v>
      </c>
      <c r="EW52" s="5" t="e">
        <f t="shared" si="90"/>
        <v>#REF!</v>
      </c>
      <c r="EX52" s="5" t="e">
        <f t="shared" si="90"/>
        <v>#REF!</v>
      </c>
      <c r="EY52" s="5" t="e">
        <f t="shared" si="90"/>
        <v>#REF!</v>
      </c>
      <c r="EZ52" s="5" t="e">
        <f t="shared" si="90"/>
        <v>#REF!</v>
      </c>
      <c r="FA52" s="5" t="e">
        <f t="shared" si="90"/>
        <v>#REF!</v>
      </c>
      <c r="FB52" s="5" t="e">
        <f t="shared" si="90"/>
        <v>#REF!</v>
      </c>
      <c r="FC52" s="5" t="e">
        <f t="shared" si="90"/>
        <v>#REF!</v>
      </c>
      <c r="FD52" s="5" t="e">
        <f t="shared" si="90"/>
        <v>#REF!</v>
      </c>
      <c r="FE52" s="5" t="e">
        <f t="shared" si="90"/>
        <v>#REF!</v>
      </c>
      <c r="FF52" s="5" t="e">
        <f t="shared" si="90"/>
        <v>#REF!</v>
      </c>
      <c r="FG52" s="5" t="e">
        <f t="shared" si="90"/>
        <v>#REF!</v>
      </c>
      <c r="FH52" s="5" t="e">
        <f t="shared" si="90"/>
        <v>#REF!</v>
      </c>
      <c r="FI52" s="5" t="e">
        <f t="shared" si="90"/>
        <v>#REF!</v>
      </c>
      <c r="FJ52" s="5" t="e">
        <f t="shared" si="90"/>
        <v>#REF!</v>
      </c>
      <c r="FK52" s="5" t="e">
        <f t="shared" si="90"/>
        <v>#REF!</v>
      </c>
      <c r="FL52" s="5" t="e">
        <f t="shared" si="90"/>
        <v>#REF!</v>
      </c>
      <c r="FM52" s="5" t="e">
        <f t="shared" si="90"/>
        <v>#REF!</v>
      </c>
      <c r="FN52" s="5" t="e">
        <f t="shared" si="90"/>
        <v>#REF!</v>
      </c>
      <c r="FO52" s="5" t="e">
        <f t="shared" si="90"/>
        <v>#REF!</v>
      </c>
      <c r="FP52" s="5" t="e">
        <f t="shared" si="90"/>
        <v>#REF!</v>
      </c>
      <c r="FQ52" s="5" t="e">
        <f t="shared" si="90"/>
        <v>#REF!</v>
      </c>
      <c r="FR52" s="5" t="e">
        <f t="shared" si="90"/>
        <v>#REF!</v>
      </c>
      <c r="FS52" s="5" t="e">
        <f t="shared" si="90"/>
        <v>#REF!</v>
      </c>
      <c r="FT52" s="5" t="e">
        <f t="shared" si="90"/>
        <v>#REF!</v>
      </c>
      <c r="FU52" s="5" t="e">
        <f t="shared" si="90"/>
        <v>#REF!</v>
      </c>
      <c r="FV52" s="5" t="e">
        <f t="shared" si="90"/>
        <v>#REF!</v>
      </c>
      <c r="FW52" s="5" t="e">
        <f t="shared" si="90"/>
        <v>#REF!</v>
      </c>
      <c r="FX52" s="5" t="e">
        <f t="shared" si="90"/>
        <v>#REF!</v>
      </c>
      <c r="FY52" s="5" t="e">
        <f t="shared" si="90"/>
        <v>#REF!</v>
      </c>
      <c r="FZ52" s="5" t="e">
        <f t="shared" si="90"/>
        <v>#REF!</v>
      </c>
      <c r="GA52" s="5" t="e">
        <f t="shared" si="90"/>
        <v>#REF!</v>
      </c>
      <c r="GB52" s="5" t="e">
        <f t="shared" si="90"/>
        <v>#REF!</v>
      </c>
      <c r="GC52" s="5" t="e">
        <f t="shared" si="90"/>
        <v>#REF!</v>
      </c>
      <c r="GD52" s="5" t="e">
        <f t="shared" si="90"/>
        <v>#REF!</v>
      </c>
      <c r="GE52" s="5" t="e">
        <f t="shared" si="90"/>
        <v>#REF!</v>
      </c>
      <c r="GF52" s="5" t="e">
        <f t="shared" si="90"/>
        <v>#REF!</v>
      </c>
      <c r="GG52" s="5" t="e">
        <f t="shared" si="90"/>
        <v>#REF!</v>
      </c>
      <c r="GH52" s="5" t="e">
        <f t="shared" si="90"/>
        <v>#REF!</v>
      </c>
      <c r="GI52" s="5" t="e">
        <f t="shared" si="90"/>
        <v>#REF!</v>
      </c>
      <c r="GJ52" s="5" t="e">
        <f t="shared" si="90"/>
        <v>#REF!</v>
      </c>
      <c r="GK52" s="5" t="e">
        <f t="shared" si="90"/>
        <v>#REF!</v>
      </c>
      <c r="GL52" s="5" t="e">
        <f t="shared" si="90"/>
        <v>#REF!</v>
      </c>
      <c r="GM52" s="5" t="e">
        <f t="shared" si="90"/>
        <v>#REF!</v>
      </c>
      <c r="GN52" s="5" t="e">
        <f t="shared" si="90"/>
        <v>#REF!</v>
      </c>
      <c r="GO52" s="5" t="e">
        <f t="shared" si="90"/>
        <v>#REF!</v>
      </c>
      <c r="GP52" s="5" t="e">
        <f t="shared" si="90"/>
        <v>#REF!</v>
      </c>
      <c r="GQ52" s="5" t="e">
        <f t="shared" si="90"/>
        <v>#REF!</v>
      </c>
      <c r="GR52" s="5" t="e">
        <f t="shared" si="90"/>
        <v>#REF!</v>
      </c>
      <c r="GS52" s="5" t="e">
        <f t="shared" si="90"/>
        <v>#REF!</v>
      </c>
      <c r="GT52" s="5" t="e">
        <f t="shared" si="90"/>
        <v>#REF!</v>
      </c>
      <c r="GU52" s="5" t="e">
        <f t="shared" si="90"/>
        <v>#REF!</v>
      </c>
      <c r="GV52" s="5" t="e">
        <f t="shared" si="90"/>
        <v>#REF!</v>
      </c>
      <c r="GW52" s="5" t="e">
        <f t="shared" si="90"/>
        <v>#REF!</v>
      </c>
      <c r="GX52" s="5" t="e">
        <f t="shared" si="90"/>
        <v>#REF!</v>
      </c>
      <c r="GY52" s="5" t="e">
        <f t="shared" si="90"/>
        <v>#REF!</v>
      </c>
      <c r="GZ52" s="5" t="e">
        <f t="shared" si="90"/>
        <v>#REF!</v>
      </c>
      <c r="HA52" s="5" t="e">
        <f t="shared" si="90"/>
        <v>#REF!</v>
      </c>
      <c r="HB52" s="5" t="e">
        <f t="shared" si="90"/>
        <v>#REF!</v>
      </c>
      <c r="HC52" s="5" t="e">
        <f t="shared" si="90"/>
        <v>#REF!</v>
      </c>
      <c r="HD52" s="5" t="e">
        <f t="shared" si="90"/>
        <v>#REF!</v>
      </c>
      <c r="HE52" s="5" t="e">
        <f t="shared" si="90"/>
        <v>#REF!</v>
      </c>
      <c r="HF52" s="5" t="e">
        <f t="shared" si="90"/>
        <v>#REF!</v>
      </c>
      <c r="HG52" s="5" t="str">
        <f t="shared" ref="HG52:HO52" si="91">IF(OR(ISBLANK(HG$6),COUNTIF(HG$1:HG$13,$B52)=0),"",IF(OR(AND(COUNTIF(HG$2:HG$6,$B52)=1,HG$7&gt;HG$8),AND(COUNTIF(HG$2:HG$6,$B52)=0,HG$7&lt;HG$8)),1,0))</f>
        <v/>
      </c>
      <c r="HH52" s="5" t="str">
        <f t="shared" si="91"/>
        <v/>
      </c>
      <c r="HI52" s="5" t="str">
        <f t="shared" si="91"/>
        <v/>
      </c>
      <c r="HJ52" s="5" t="str">
        <f t="shared" si="91"/>
        <v/>
      </c>
      <c r="HK52" s="5" t="str">
        <f t="shared" si="91"/>
        <v/>
      </c>
      <c r="HL52" s="5" t="str">
        <f t="shared" si="91"/>
        <v/>
      </c>
      <c r="HM52" s="5" t="str">
        <f t="shared" si="91"/>
        <v/>
      </c>
      <c r="HN52" s="5" t="str">
        <f t="shared" si="91"/>
        <v/>
      </c>
      <c r="HO52" s="5" t="str">
        <f t="shared" si="91"/>
        <v/>
      </c>
    </row>
    <row r="53" spans="1:223" ht="15.75" customHeight="1" x14ac:dyDescent="0.25">
      <c r="A53" s="23" t="e">
        <f t="shared" si="19"/>
        <v>#REF!</v>
      </c>
      <c r="B53" s="1" t="e">
        <f>IF(#REF!="","",#REF!)</f>
        <v>#REF!</v>
      </c>
      <c r="C53" s="1" t="e">
        <f t="shared" si="10"/>
        <v>#REF!</v>
      </c>
      <c r="D53" s="3" t="e">
        <f t="shared" si="11"/>
        <v>#REF!</v>
      </c>
      <c r="E53" s="4" t="e">
        <f t="shared" si="12"/>
        <v>#REF!</v>
      </c>
      <c r="F53" s="3" t="e">
        <f t="shared" si="13"/>
        <v>#REF!</v>
      </c>
      <c r="G53" s="4" t="e">
        <f t="shared" si="14"/>
        <v>#REF!</v>
      </c>
      <c r="H53" s="4" t="e">
        <f t="shared" si="15"/>
        <v>#REF!</v>
      </c>
      <c r="I53" s="4" t="e">
        <f t="shared" si="16"/>
        <v>#REF!</v>
      </c>
      <c r="O53" s="5" t="e">
        <f t="shared" ref="O53:HF53" si="92">IF(OR(ISBLANK(O$6),COUNTIF(O$1:O$13,$B53)=0,$B53=0,$B53=""),"",IF(COUNTIF(O$2:O$6,$B53)=1,O$7,O$8))</f>
        <v>#REF!</v>
      </c>
      <c r="P53" s="5" t="e">
        <f t="shared" si="92"/>
        <v>#REF!</v>
      </c>
      <c r="Q53" s="5" t="e">
        <f t="shared" si="92"/>
        <v>#REF!</v>
      </c>
      <c r="R53" s="5" t="e">
        <f t="shared" si="92"/>
        <v>#REF!</v>
      </c>
      <c r="S53" s="5" t="e">
        <f t="shared" si="92"/>
        <v>#REF!</v>
      </c>
      <c r="T53" s="5" t="e">
        <f t="shared" si="92"/>
        <v>#REF!</v>
      </c>
      <c r="U53" s="5" t="e">
        <f t="shared" si="92"/>
        <v>#REF!</v>
      </c>
      <c r="V53" s="5" t="e">
        <f t="shared" si="92"/>
        <v>#REF!</v>
      </c>
      <c r="W53" s="5" t="e">
        <f t="shared" si="92"/>
        <v>#REF!</v>
      </c>
      <c r="X53" s="5" t="e">
        <f t="shared" si="92"/>
        <v>#REF!</v>
      </c>
      <c r="Y53" s="5" t="e">
        <f t="shared" si="92"/>
        <v>#REF!</v>
      </c>
      <c r="Z53" s="5" t="e">
        <f t="shared" si="92"/>
        <v>#REF!</v>
      </c>
      <c r="AA53" s="5" t="e">
        <f t="shared" si="92"/>
        <v>#REF!</v>
      </c>
      <c r="AB53" s="5" t="e">
        <f t="shared" si="92"/>
        <v>#REF!</v>
      </c>
      <c r="AC53" s="5" t="e">
        <f t="shared" si="92"/>
        <v>#REF!</v>
      </c>
      <c r="AD53" s="5" t="e">
        <f t="shared" si="92"/>
        <v>#REF!</v>
      </c>
      <c r="AE53" s="5" t="e">
        <f t="shared" si="92"/>
        <v>#REF!</v>
      </c>
      <c r="AF53" s="5" t="e">
        <f t="shared" si="92"/>
        <v>#REF!</v>
      </c>
      <c r="AG53" s="5" t="e">
        <f t="shared" si="92"/>
        <v>#REF!</v>
      </c>
      <c r="AH53" s="5" t="e">
        <f t="shared" si="92"/>
        <v>#REF!</v>
      </c>
      <c r="AI53" s="5" t="e">
        <f t="shared" si="92"/>
        <v>#REF!</v>
      </c>
      <c r="AJ53" s="5" t="e">
        <f t="shared" si="92"/>
        <v>#REF!</v>
      </c>
      <c r="AK53" s="5" t="e">
        <f t="shared" si="92"/>
        <v>#REF!</v>
      </c>
      <c r="AL53" s="5" t="e">
        <f t="shared" si="92"/>
        <v>#REF!</v>
      </c>
      <c r="AM53" s="5" t="e">
        <f t="shared" si="92"/>
        <v>#REF!</v>
      </c>
      <c r="AN53" s="5" t="e">
        <f t="shared" si="92"/>
        <v>#REF!</v>
      </c>
      <c r="AO53" s="5" t="e">
        <f t="shared" si="92"/>
        <v>#REF!</v>
      </c>
      <c r="AP53" s="5" t="e">
        <f t="shared" si="92"/>
        <v>#REF!</v>
      </c>
      <c r="AQ53" s="5" t="e">
        <f t="shared" si="92"/>
        <v>#REF!</v>
      </c>
      <c r="AR53" s="5" t="e">
        <f t="shared" si="92"/>
        <v>#REF!</v>
      </c>
      <c r="AS53" s="5" t="e">
        <f t="shared" si="92"/>
        <v>#REF!</v>
      </c>
      <c r="AT53" s="5" t="e">
        <f t="shared" si="92"/>
        <v>#REF!</v>
      </c>
      <c r="AU53" s="5" t="e">
        <f t="shared" si="92"/>
        <v>#REF!</v>
      </c>
      <c r="AV53" s="5" t="e">
        <f t="shared" si="92"/>
        <v>#REF!</v>
      </c>
      <c r="AW53" s="5" t="e">
        <f t="shared" si="92"/>
        <v>#REF!</v>
      </c>
      <c r="AX53" s="5" t="e">
        <f t="shared" si="92"/>
        <v>#REF!</v>
      </c>
      <c r="AY53" s="5" t="e">
        <f t="shared" si="92"/>
        <v>#REF!</v>
      </c>
      <c r="AZ53" s="5" t="e">
        <f t="shared" si="92"/>
        <v>#REF!</v>
      </c>
      <c r="BA53" s="5" t="e">
        <f t="shared" si="92"/>
        <v>#REF!</v>
      </c>
      <c r="BB53" s="5" t="e">
        <f t="shared" si="92"/>
        <v>#REF!</v>
      </c>
      <c r="BC53" s="5" t="e">
        <f t="shared" si="92"/>
        <v>#REF!</v>
      </c>
      <c r="BD53" s="5" t="e">
        <f t="shared" si="92"/>
        <v>#REF!</v>
      </c>
      <c r="BE53" s="5" t="e">
        <f t="shared" si="92"/>
        <v>#REF!</v>
      </c>
      <c r="BF53" s="5" t="e">
        <f t="shared" si="92"/>
        <v>#REF!</v>
      </c>
      <c r="BG53" s="5" t="e">
        <f t="shared" si="92"/>
        <v>#REF!</v>
      </c>
      <c r="BH53" s="5" t="e">
        <f t="shared" si="92"/>
        <v>#REF!</v>
      </c>
      <c r="BI53" s="5" t="e">
        <f t="shared" si="92"/>
        <v>#REF!</v>
      </c>
      <c r="BJ53" s="5" t="e">
        <f t="shared" si="92"/>
        <v>#REF!</v>
      </c>
      <c r="BK53" s="5" t="e">
        <f t="shared" si="92"/>
        <v>#REF!</v>
      </c>
      <c r="BL53" s="5" t="e">
        <f t="shared" si="92"/>
        <v>#REF!</v>
      </c>
      <c r="BM53" s="5" t="e">
        <f t="shared" si="92"/>
        <v>#REF!</v>
      </c>
      <c r="BN53" s="5" t="e">
        <f t="shared" si="92"/>
        <v>#REF!</v>
      </c>
      <c r="BO53" s="5" t="e">
        <f t="shared" si="92"/>
        <v>#REF!</v>
      </c>
      <c r="BP53" s="5" t="e">
        <f t="shared" si="92"/>
        <v>#REF!</v>
      </c>
      <c r="BQ53" s="5" t="e">
        <f t="shared" si="92"/>
        <v>#REF!</v>
      </c>
      <c r="BR53" s="5" t="e">
        <f t="shared" si="92"/>
        <v>#REF!</v>
      </c>
      <c r="BS53" s="5" t="e">
        <f t="shared" si="92"/>
        <v>#REF!</v>
      </c>
      <c r="BT53" s="5" t="e">
        <f t="shared" si="92"/>
        <v>#REF!</v>
      </c>
      <c r="BU53" s="5" t="e">
        <f t="shared" si="92"/>
        <v>#REF!</v>
      </c>
      <c r="BV53" s="5" t="e">
        <f t="shared" si="92"/>
        <v>#REF!</v>
      </c>
      <c r="BW53" s="5" t="e">
        <f t="shared" si="92"/>
        <v>#REF!</v>
      </c>
      <c r="BX53" s="5" t="e">
        <f t="shared" si="92"/>
        <v>#REF!</v>
      </c>
      <c r="BY53" s="5" t="e">
        <f t="shared" si="92"/>
        <v>#REF!</v>
      </c>
      <c r="BZ53" s="5" t="e">
        <f t="shared" si="92"/>
        <v>#REF!</v>
      </c>
      <c r="CA53" s="5" t="e">
        <f t="shared" si="92"/>
        <v>#REF!</v>
      </c>
      <c r="CB53" s="5" t="e">
        <f t="shared" si="92"/>
        <v>#REF!</v>
      </c>
      <c r="CC53" s="5" t="e">
        <f t="shared" si="92"/>
        <v>#REF!</v>
      </c>
      <c r="CD53" s="5" t="e">
        <f t="shared" si="92"/>
        <v>#REF!</v>
      </c>
      <c r="CE53" s="5" t="e">
        <f t="shared" si="92"/>
        <v>#REF!</v>
      </c>
      <c r="CF53" s="5" t="e">
        <f t="shared" si="92"/>
        <v>#REF!</v>
      </c>
      <c r="CG53" s="5" t="e">
        <f t="shared" si="92"/>
        <v>#REF!</v>
      </c>
      <c r="CH53" s="5" t="e">
        <f t="shared" si="92"/>
        <v>#REF!</v>
      </c>
      <c r="CI53" s="5" t="e">
        <f t="shared" si="92"/>
        <v>#REF!</v>
      </c>
      <c r="CJ53" s="5" t="e">
        <f t="shared" si="92"/>
        <v>#REF!</v>
      </c>
      <c r="CK53" s="5" t="e">
        <f t="shared" si="92"/>
        <v>#REF!</v>
      </c>
      <c r="CL53" s="5" t="e">
        <f t="shared" si="92"/>
        <v>#REF!</v>
      </c>
      <c r="CM53" s="5" t="e">
        <f t="shared" si="92"/>
        <v>#REF!</v>
      </c>
      <c r="CN53" s="5" t="e">
        <f t="shared" si="92"/>
        <v>#REF!</v>
      </c>
      <c r="CO53" s="5" t="e">
        <f t="shared" si="92"/>
        <v>#REF!</v>
      </c>
      <c r="CP53" s="5" t="e">
        <f t="shared" si="92"/>
        <v>#REF!</v>
      </c>
      <c r="CQ53" s="5" t="e">
        <f t="shared" si="92"/>
        <v>#REF!</v>
      </c>
      <c r="CR53" s="5" t="e">
        <f t="shared" si="92"/>
        <v>#REF!</v>
      </c>
      <c r="CS53" s="5" t="e">
        <f t="shared" si="92"/>
        <v>#REF!</v>
      </c>
      <c r="CT53" s="5" t="e">
        <f t="shared" si="92"/>
        <v>#REF!</v>
      </c>
      <c r="CU53" s="5" t="e">
        <f t="shared" si="92"/>
        <v>#REF!</v>
      </c>
      <c r="CV53" s="5" t="e">
        <f t="shared" si="92"/>
        <v>#REF!</v>
      </c>
      <c r="CW53" s="5" t="e">
        <f t="shared" si="92"/>
        <v>#REF!</v>
      </c>
      <c r="CX53" s="5" t="e">
        <f t="shared" si="92"/>
        <v>#REF!</v>
      </c>
      <c r="CY53" s="5" t="e">
        <f t="shared" si="92"/>
        <v>#REF!</v>
      </c>
      <c r="CZ53" s="5" t="e">
        <f t="shared" si="92"/>
        <v>#REF!</v>
      </c>
      <c r="DA53" s="5" t="e">
        <f t="shared" si="92"/>
        <v>#REF!</v>
      </c>
      <c r="DB53" s="5" t="e">
        <f t="shared" si="92"/>
        <v>#REF!</v>
      </c>
      <c r="DC53" s="5" t="e">
        <f t="shared" si="92"/>
        <v>#REF!</v>
      </c>
      <c r="DD53" s="5" t="e">
        <f t="shared" si="92"/>
        <v>#REF!</v>
      </c>
      <c r="DE53" s="5" t="e">
        <f t="shared" si="92"/>
        <v>#REF!</v>
      </c>
      <c r="DF53" s="5" t="e">
        <f t="shared" si="92"/>
        <v>#REF!</v>
      </c>
      <c r="DG53" s="5" t="e">
        <f t="shared" si="92"/>
        <v>#REF!</v>
      </c>
      <c r="DH53" s="5" t="e">
        <f t="shared" si="92"/>
        <v>#REF!</v>
      </c>
      <c r="DI53" s="5" t="e">
        <f t="shared" si="92"/>
        <v>#REF!</v>
      </c>
      <c r="DJ53" s="5" t="e">
        <f t="shared" si="92"/>
        <v>#REF!</v>
      </c>
      <c r="DK53" s="5" t="e">
        <f t="shared" si="92"/>
        <v>#REF!</v>
      </c>
      <c r="DL53" s="5" t="e">
        <f t="shared" si="92"/>
        <v>#REF!</v>
      </c>
      <c r="DM53" s="5" t="e">
        <f t="shared" si="92"/>
        <v>#REF!</v>
      </c>
      <c r="DN53" s="5" t="e">
        <f t="shared" si="92"/>
        <v>#REF!</v>
      </c>
      <c r="DO53" s="5" t="e">
        <f t="shared" si="92"/>
        <v>#REF!</v>
      </c>
      <c r="DP53" s="5" t="e">
        <f t="shared" si="92"/>
        <v>#REF!</v>
      </c>
      <c r="DQ53" s="5" t="e">
        <f t="shared" si="92"/>
        <v>#REF!</v>
      </c>
      <c r="DR53" s="5" t="e">
        <f t="shared" si="92"/>
        <v>#REF!</v>
      </c>
      <c r="DS53" s="5" t="e">
        <f t="shared" si="92"/>
        <v>#REF!</v>
      </c>
      <c r="DT53" s="5" t="e">
        <f t="shared" si="92"/>
        <v>#REF!</v>
      </c>
      <c r="DU53" s="5" t="e">
        <f t="shared" si="92"/>
        <v>#REF!</v>
      </c>
      <c r="DV53" s="5" t="e">
        <f t="shared" si="92"/>
        <v>#REF!</v>
      </c>
      <c r="DW53" s="5" t="e">
        <f t="shared" si="92"/>
        <v>#REF!</v>
      </c>
      <c r="DX53" s="5" t="e">
        <f t="shared" si="92"/>
        <v>#REF!</v>
      </c>
      <c r="DY53" s="5" t="e">
        <f t="shared" si="92"/>
        <v>#REF!</v>
      </c>
      <c r="DZ53" s="5" t="e">
        <f t="shared" si="92"/>
        <v>#REF!</v>
      </c>
      <c r="EA53" s="5" t="e">
        <f t="shared" si="92"/>
        <v>#REF!</v>
      </c>
      <c r="EB53" s="5" t="e">
        <f t="shared" si="92"/>
        <v>#REF!</v>
      </c>
      <c r="EC53" s="5" t="e">
        <f t="shared" si="92"/>
        <v>#REF!</v>
      </c>
      <c r="ED53" s="5" t="e">
        <f t="shared" si="92"/>
        <v>#REF!</v>
      </c>
      <c r="EE53" s="5" t="e">
        <f t="shared" si="92"/>
        <v>#REF!</v>
      </c>
      <c r="EF53" s="5" t="e">
        <f t="shared" si="92"/>
        <v>#REF!</v>
      </c>
      <c r="EG53" s="5" t="e">
        <f t="shared" si="92"/>
        <v>#REF!</v>
      </c>
      <c r="EH53" s="5" t="e">
        <f t="shared" si="92"/>
        <v>#REF!</v>
      </c>
      <c r="EI53" s="5" t="e">
        <f t="shared" si="92"/>
        <v>#REF!</v>
      </c>
      <c r="EJ53" s="5" t="e">
        <f t="shared" si="92"/>
        <v>#REF!</v>
      </c>
      <c r="EK53" s="5" t="e">
        <f t="shared" si="92"/>
        <v>#REF!</v>
      </c>
      <c r="EL53" s="5" t="e">
        <f t="shared" si="92"/>
        <v>#REF!</v>
      </c>
      <c r="EM53" s="5" t="e">
        <f t="shared" si="92"/>
        <v>#REF!</v>
      </c>
      <c r="EN53" s="5" t="e">
        <f t="shared" si="92"/>
        <v>#REF!</v>
      </c>
      <c r="EO53" s="5" t="e">
        <f t="shared" si="92"/>
        <v>#REF!</v>
      </c>
      <c r="EP53" s="5" t="e">
        <f t="shared" si="92"/>
        <v>#REF!</v>
      </c>
      <c r="EQ53" s="5" t="e">
        <f t="shared" si="92"/>
        <v>#REF!</v>
      </c>
      <c r="ER53" s="5" t="e">
        <f t="shared" si="92"/>
        <v>#REF!</v>
      </c>
      <c r="ES53" s="5" t="e">
        <f t="shared" si="92"/>
        <v>#REF!</v>
      </c>
      <c r="ET53" s="5" t="e">
        <f t="shared" si="92"/>
        <v>#REF!</v>
      </c>
      <c r="EU53" s="5" t="e">
        <f t="shared" si="92"/>
        <v>#REF!</v>
      </c>
      <c r="EV53" s="5" t="e">
        <f t="shared" si="92"/>
        <v>#REF!</v>
      </c>
      <c r="EW53" s="5" t="e">
        <f t="shared" si="92"/>
        <v>#REF!</v>
      </c>
      <c r="EX53" s="5" t="e">
        <f t="shared" si="92"/>
        <v>#REF!</v>
      </c>
      <c r="EY53" s="5" t="e">
        <f t="shared" si="92"/>
        <v>#REF!</v>
      </c>
      <c r="EZ53" s="5" t="e">
        <f t="shared" si="92"/>
        <v>#REF!</v>
      </c>
      <c r="FA53" s="5" t="e">
        <f t="shared" si="92"/>
        <v>#REF!</v>
      </c>
      <c r="FB53" s="5" t="e">
        <f t="shared" si="92"/>
        <v>#REF!</v>
      </c>
      <c r="FC53" s="5" t="e">
        <f t="shared" si="92"/>
        <v>#REF!</v>
      </c>
      <c r="FD53" s="5" t="e">
        <f t="shared" si="92"/>
        <v>#REF!</v>
      </c>
      <c r="FE53" s="5" t="e">
        <f t="shared" si="92"/>
        <v>#REF!</v>
      </c>
      <c r="FF53" s="5" t="e">
        <f t="shared" si="92"/>
        <v>#REF!</v>
      </c>
      <c r="FG53" s="5" t="e">
        <f t="shared" si="92"/>
        <v>#REF!</v>
      </c>
      <c r="FH53" s="5" t="e">
        <f t="shared" si="92"/>
        <v>#REF!</v>
      </c>
      <c r="FI53" s="5" t="e">
        <f t="shared" si="92"/>
        <v>#REF!</v>
      </c>
      <c r="FJ53" s="5" t="e">
        <f t="shared" si="92"/>
        <v>#REF!</v>
      </c>
      <c r="FK53" s="5" t="e">
        <f t="shared" si="92"/>
        <v>#REF!</v>
      </c>
      <c r="FL53" s="5" t="e">
        <f t="shared" si="92"/>
        <v>#REF!</v>
      </c>
      <c r="FM53" s="5" t="e">
        <f t="shared" si="92"/>
        <v>#REF!</v>
      </c>
      <c r="FN53" s="5" t="e">
        <f t="shared" si="92"/>
        <v>#REF!</v>
      </c>
      <c r="FO53" s="5" t="e">
        <f t="shared" si="92"/>
        <v>#REF!</v>
      </c>
      <c r="FP53" s="5" t="e">
        <f t="shared" si="92"/>
        <v>#REF!</v>
      </c>
      <c r="FQ53" s="5" t="e">
        <f t="shared" si="92"/>
        <v>#REF!</v>
      </c>
      <c r="FR53" s="5" t="e">
        <f t="shared" si="92"/>
        <v>#REF!</v>
      </c>
      <c r="FS53" s="5" t="e">
        <f t="shared" si="92"/>
        <v>#REF!</v>
      </c>
      <c r="FT53" s="5" t="e">
        <f t="shared" si="92"/>
        <v>#REF!</v>
      </c>
      <c r="FU53" s="5" t="e">
        <f t="shared" si="92"/>
        <v>#REF!</v>
      </c>
      <c r="FV53" s="5" t="e">
        <f t="shared" si="92"/>
        <v>#REF!</v>
      </c>
      <c r="FW53" s="5" t="e">
        <f t="shared" si="92"/>
        <v>#REF!</v>
      </c>
      <c r="FX53" s="5" t="e">
        <f t="shared" si="92"/>
        <v>#REF!</v>
      </c>
      <c r="FY53" s="5" t="e">
        <f t="shared" si="92"/>
        <v>#REF!</v>
      </c>
      <c r="FZ53" s="5" t="e">
        <f t="shared" si="92"/>
        <v>#REF!</v>
      </c>
      <c r="GA53" s="5" t="e">
        <f t="shared" si="92"/>
        <v>#REF!</v>
      </c>
      <c r="GB53" s="5" t="e">
        <f t="shared" si="92"/>
        <v>#REF!</v>
      </c>
      <c r="GC53" s="5" t="e">
        <f t="shared" si="92"/>
        <v>#REF!</v>
      </c>
      <c r="GD53" s="5" t="e">
        <f t="shared" si="92"/>
        <v>#REF!</v>
      </c>
      <c r="GE53" s="5" t="e">
        <f t="shared" si="92"/>
        <v>#REF!</v>
      </c>
      <c r="GF53" s="5" t="e">
        <f t="shared" si="92"/>
        <v>#REF!</v>
      </c>
      <c r="GG53" s="5" t="e">
        <f t="shared" si="92"/>
        <v>#REF!</v>
      </c>
      <c r="GH53" s="5" t="e">
        <f t="shared" si="92"/>
        <v>#REF!</v>
      </c>
      <c r="GI53" s="5" t="e">
        <f t="shared" si="92"/>
        <v>#REF!</v>
      </c>
      <c r="GJ53" s="5" t="e">
        <f t="shared" si="92"/>
        <v>#REF!</v>
      </c>
      <c r="GK53" s="5" t="e">
        <f t="shared" si="92"/>
        <v>#REF!</v>
      </c>
      <c r="GL53" s="5" t="e">
        <f t="shared" si="92"/>
        <v>#REF!</v>
      </c>
      <c r="GM53" s="5" t="e">
        <f t="shared" si="92"/>
        <v>#REF!</v>
      </c>
      <c r="GN53" s="5" t="e">
        <f t="shared" si="92"/>
        <v>#REF!</v>
      </c>
      <c r="GO53" s="5" t="e">
        <f t="shared" si="92"/>
        <v>#REF!</v>
      </c>
      <c r="GP53" s="5" t="e">
        <f t="shared" si="92"/>
        <v>#REF!</v>
      </c>
      <c r="GQ53" s="5" t="e">
        <f t="shared" si="92"/>
        <v>#REF!</v>
      </c>
      <c r="GR53" s="5" t="e">
        <f t="shared" si="92"/>
        <v>#REF!</v>
      </c>
      <c r="GS53" s="5" t="e">
        <f t="shared" si="92"/>
        <v>#REF!</v>
      </c>
      <c r="GT53" s="5" t="e">
        <f t="shared" si="92"/>
        <v>#REF!</v>
      </c>
      <c r="GU53" s="5" t="e">
        <f t="shared" si="92"/>
        <v>#REF!</v>
      </c>
      <c r="GV53" s="5" t="e">
        <f t="shared" si="92"/>
        <v>#REF!</v>
      </c>
      <c r="GW53" s="5" t="e">
        <f t="shared" si="92"/>
        <v>#REF!</v>
      </c>
      <c r="GX53" s="5" t="e">
        <f t="shared" si="92"/>
        <v>#REF!</v>
      </c>
      <c r="GY53" s="5" t="e">
        <f t="shared" si="92"/>
        <v>#REF!</v>
      </c>
      <c r="GZ53" s="5" t="e">
        <f t="shared" si="92"/>
        <v>#REF!</v>
      </c>
      <c r="HA53" s="5" t="e">
        <f t="shared" si="92"/>
        <v>#REF!</v>
      </c>
      <c r="HB53" s="5" t="e">
        <f t="shared" si="92"/>
        <v>#REF!</v>
      </c>
      <c r="HC53" s="5" t="e">
        <f t="shared" si="92"/>
        <v>#REF!</v>
      </c>
      <c r="HD53" s="5" t="e">
        <f t="shared" si="92"/>
        <v>#REF!</v>
      </c>
      <c r="HE53" s="5" t="e">
        <f t="shared" si="92"/>
        <v>#REF!</v>
      </c>
      <c r="HF53" s="5" t="e">
        <f t="shared" si="92"/>
        <v>#REF!</v>
      </c>
      <c r="HG53" s="5" t="str">
        <f t="shared" ref="HG53:HO53" si="93">IF(OR(ISBLANK(HG$6),COUNTIF(HG$1:HG$13,$B53)=0),"",IF(OR(AND(COUNTIF(HG$2:HG$6,$B53)=1,HG$7&gt;HG$8),AND(COUNTIF(HG$2:HG$6,$B53)=0,HG$7&lt;HG$8)),1,0))</f>
        <v/>
      </c>
      <c r="HH53" s="5" t="str">
        <f t="shared" si="93"/>
        <v/>
      </c>
      <c r="HI53" s="5" t="str">
        <f t="shared" si="93"/>
        <v/>
      </c>
      <c r="HJ53" s="5" t="str">
        <f t="shared" si="93"/>
        <v/>
      </c>
      <c r="HK53" s="5" t="str">
        <f t="shared" si="93"/>
        <v/>
      </c>
      <c r="HL53" s="5" t="str">
        <f t="shared" si="93"/>
        <v/>
      </c>
      <c r="HM53" s="5" t="str">
        <f t="shared" si="93"/>
        <v/>
      </c>
      <c r="HN53" s="5" t="str">
        <f t="shared" si="93"/>
        <v/>
      </c>
      <c r="HO53" s="5" t="str">
        <f t="shared" si="93"/>
        <v/>
      </c>
    </row>
    <row r="54" spans="1:223" ht="15.75" customHeight="1" x14ac:dyDescent="0.25">
      <c r="A54" s="23" t="e">
        <f t="shared" si="19"/>
        <v>#REF!</v>
      </c>
      <c r="B54" s="1" t="e">
        <f>IF(#REF!="","",#REF!)</f>
        <v>#REF!</v>
      </c>
      <c r="C54" s="1" t="e">
        <f t="shared" si="10"/>
        <v>#REF!</v>
      </c>
      <c r="D54" s="3" t="e">
        <f t="shared" si="11"/>
        <v>#REF!</v>
      </c>
      <c r="E54" s="4" t="e">
        <f t="shared" si="12"/>
        <v>#REF!</v>
      </c>
      <c r="F54" s="3" t="e">
        <f t="shared" si="13"/>
        <v>#REF!</v>
      </c>
      <c r="G54" s="4" t="e">
        <f t="shared" si="14"/>
        <v>#REF!</v>
      </c>
      <c r="H54" s="4" t="e">
        <f t="shared" si="15"/>
        <v>#REF!</v>
      </c>
      <c r="I54" s="4" t="e">
        <f t="shared" si="16"/>
        <v>#REF!</v>
      </c>
      <c r="O54" s="5" t="e">
        <f t="shared" ref="O54:HF54" si="94">IF(OR(ISBLANK(O$6),COUNTIF(O$1:O$13,$B54)=0,$B54=0,$B54=""),"",IF(COUNTIF(O$2:O$6,$B54)=1,O$7,O$8))</f>
        <v>#REF!</v>
      </c>
      <c r="P54" s="5" t="e">
        <f t="shared" si="94"/>
        <v>#REF!</v>
      </c>
      <c r="Q54" s="5" t="e">
        <f t="shared" si="94"/>
        <v>#REF!</v>
      </c>
      <c r="R54" s="5" t="e">
        <f t="shared" si="94"/>
        <v>#REF!</v>
      </c>
      <c r="S54" s="5" t="e">
        <f t="shared" si="94"/>
        <v>#REF!</v>
      </c>
      <c r="T54" s="5" t="e">
        <f t="shared" si="94"/>
        <v>#REF!</v>
      </c>
      <c r="U54" s="5" t="e">
        <f t="shared" si="94"/>
        <v>#REF!</v>
      </c>
      <c r="V54" s="5" t="e">
        <f t="shared" si="94"/>
        <v>#REF!</v>
      </c>
      <c r="W54" s="5" t="e">
        <f t="shared" si="94"/>
        <v>#REF!</v>
      </c>
      <c r="X54" s="5" t="e">
        <f t="shared" si="94"/>
        <v>#REF!</v>
      </c>
      <c r="Y54" s="5" t="e">
        <f t="shared" si="94"/>
        <v>#REF!</v>
      </c>
      <c r="Z54" s="5" t="e">
        <f t="shared" si="94"/>
        <v>#REF!</v>
      </c>
      <c r="AA54" s="5" t="e">
        <f t="shared" si="94"/>
        <v>#REF!</v>
      </c>
      <c r="AB54" s="5" t="e">
        <f t="shared" si="94"/>
        <v>#REF!</v>
      </c>
      <c r="AC54" s="5" t="e">
        <f t="shared" si="94"/>
        <v>#REF!</v>
      </c>
      <c r="AD54" s="5" t="e">
        <f t="shared" si="94"/>
        <v>#REF!</v>
      </c>
      <c r="AE54" s="5" t="e">
        <f t="shared" si="94"/>
        <v>#REF!</v>
      </c>
      <c r="AF54" s="5" t="e">
        <f t="shared" si="94"/>
        <v>#REF!</v>
      </c>
      <c r="AG54" s="5" t="e">
        <f t="shared" si="94"/>
        <v>#REF!</v>
      </c>
      <c r="AH54" s="5" t="e">
        <f t="shared" si="94"/>
        <v>#REF!</v>
      </c>
      <c r="AI54" s="5" t="e">
        <f t="shared" si="94"/>
        <v>#REF!</v>
      </c>
      <c r="AJ54" s="5" t="e">
        <f t="shared" si="94"/>
        <v>#REF!</v>
      </c>
      <c r="AK54" s="5" t="e">
        <f t="shared" si="94"/>
        <v>#REF!</v>
      </c>
      <c r="AL54" s="5" t="e">
        <f t="shared" si="94"/>
        <v>#REF!</v>
      </c>
      <c r="AM54" s="5" t="e">
        <f t="shared" si="94"/>
        <v>#REF!</v>
      </c>
      <c r="AN54" s="5" t="e">
        <f t="shared" si="94"/>
        <v>#REF!</v>
      </c>
      <c r="AO54" s="5" t="e">
        <f t="shared" si="94"/>
        <v>#REF!</v>
      </c>
      <c r="AP54" s="5" t="e">
        <f t="shared" si="94"/>
        <v>#REF!</v>
      </c>
      <c r="AQ54" s="5" t="e">
        <f t="shared" si="94"/>
        <v>#REF!</v>
      </c>
      <c r="AR54" s="5" t="e">
        <f t="shared" si="94"/>
        <v>#REF!</v>
      </c>
      <c r="AS54" s="5" t="e">
        <f t="shared" si="94"/>
        <v>#REF!</v>
      </c>
      <c r="AT54" s="5" t="e">
        <f t="shared" si="94"/>
        <v>#REF!</v>
      </c>
      <c r="AU54" s="5" t="e">
        <f t="shared" si="94"/>
        <v>#REF!</v>
      </c>
      <c r="AV54" s="5" t="e">
        <f t="shared" si="94"/>
        <v>#REF!</v>
      </c>
      <c r="AW54" s="5" t="e">
        <f t="shared" si="94"/>
        <v>#REF!</v>
      </c>
      <c r="AX54" s="5" t="e">
        <f t="shared" si="94"/>
        <v>#REF!</v>
      </c>
      <c r="AY54" s="5" t="e">
        <f t="shared" si="94"/>
        <v>#REF!</v>
      </c>
      <c r="AZ54" s="5" t="e">
        <f t="shared" si="94"/>
        <v>#REF!</v>
      </c>
      <c r="BA54" s="5" t="e">
        <f t="shared" si="94"/>
        <v>#REF!</v>
      </c>
      <c r="BB54" s="5" t="e">
        <f t="shared" si="94"/>
        <v>#REF!</v>
      </c>
      <c r="BC54" s="5" t="e">
        <f t="shared" si="94"/>
        <v>#REF!</v>
      </c>
      <c r="BD54" s="5" t="e">
        <f t="shared" si="94"/>
        <v>#REF!</v>
      </c>
      <c r="BE54" s="5" t="e">
        <f t="shared" si="94"/>
        <v>#REF!</v>
      </c>
      <c r="BF54" s="5" t="e">
        <f t="shared" si="94"/>
        <v>#REF!</v>
      </c>
      <c r="BG54" s="5" t="e">
        <f t="shared" si="94"/>
        <v>#REF!</v>
      </c>
      <c r="BH54" s="5" t="e">
        <f t="shared" si="94"/>
        <v>#REF!</v>
      </c>
      <c r="BI54" s="5" t="e">
        <f t="shared" si="94"/>
        <v>#REF!</v>
      </c>
      <c r="BJ54" s="5" t="e">
        <f t="shared" si="94"/>
        <v>#REF!</v>
      </c>
      <c r="BK54" s="5" t="e">
        <f t="shared" si="94"/>
        <v>#REF!</v>
      </c>
      <c r="BL54" s="5" t="e">
        <f t="shared" si="94"/>
        <v>#REF!</v>
      </c>
      <c r="BM54" s="5" t="e">
        <f t="shared" si="94"/>
        <v>#REF!</v>
      </c>
      <c r="BN54" s="5" t="e">
        <f t="shared" si="94"/>
        <v>#REF!</v>
      </c>
      <c r="BO54" s="5" t="e">
        <f t="shared" si="94"/>
        <v>#REF!</v>
      </c>
      <c r="BP54" s="5" t="e">
        <f t="shared" si="94"/>
        <v>#REF!</v>
      </c>
      <c r="BQ54" s="5" t="e">
        <f t="shared" si="94"/>
        <v>#REF!</v>
      </c>
      <c r="BR54" s="5" t="e">
        <f t="shared" si="94"/>
        <v>#REF!</v>
      </c>
      <c r="BS54" s="5" t="e">
        <f t="shared" si="94"/>
        <v>#REF!</v>
      </c>
      <c r="BT54" s="5" t="e">
        <f t="shared" si="94"/>
        <v>#REF!</v>
      </c>
      <c r="BU54" s="5" t="e">
        <f t="shared" si="94"/>
        <v>#REF!</v>
      </c>
      <c r="BV54" s="5" t="e">
        <f t="shared" si="94"/>
        <v>#REF!</v>
      </c>
      <c r="BW54" s="5" t="e">
        <f t="shared" si="94"/>
        <v>#REF!</v>
      </c>
      <c r="BX54" s="5" t="e">
        <f t="shared" si="94"/>
        <v>#REF!</v>
      </c>
      <c r="BY54" s="5" t="e">
        <f t="shared" si="94"/>
        <v>#REF!</v>
      </c>
      <c r="BZ54" s="5" t="e">
        <f t="shared" si="94"/>
        <v>#REF!</v>
      </c>
      <c r="CA54" s="5" t="e">
        <f t="shared" si="94"/>
        <v>#REF!</v>
      </c>
      <c r="CB54" s="5" t="e">
        <f t="shared" si="94"/>
        <v>#REF!</v>
      </c>
      <c r="CC54" s="5" t="e">
        <f t="shared" si="94"/>
        <v>#REF!</v>
      </c>
      <c r="CD54" s="5" t="e">
        <f t="shared" si="94"/>
        <v>#REF!</v>
      </c>
      <c r="CE54" s="5" t="e">
        <f t="shared" si="94"/>
        <v>#REF!</v>
      </c>
      <c r="CF54" s="5" t="e">
        <f t="shared" si="94"/>
        <v>#REF!</v>
      </c>
      <c r="CG54" s="5" t="e">
        <f t="shared" si="94"/>
        <v>#REF!</v>
      </c>
      <c r="CH54" s="5" t="e">
        <f t="shared" si="94"/>
        <v>#REF!</v>
      </c>
      <c r="CI54" s="5" t="e">
        <f t="shared" si="94"/>
        <v>#REF!</v>
      </c>
      <c r="CJ54" s="5" t="e">
        <f t="shared" si="94"/>
        <v>#REF!</v>
      </c>
      <c r="CK54" s="5" t="e">
        <f t="shared" si="94"/>
        <v>#REF!</v>
      </c>
      <c r="CL54" s="5" t="e">
        <f t="shared" si="94"/>
        <v>#REF!</v>
      </c>
      <c r="CM54" s="5" t="e">
        <f t="shared" si="94"/>
        <v>#REF!</v>
      </c>
      <c r="CN54" s="5" t="e">
        <f t="shared" si="94"/>
        <v>#REF!</v>
      </c>
      <c r="CO54" s="5" t="e">
        <f t="shared" si="94"/>
        <v>#REF!</v>
      </c>
      <c r="CP54" s="5" t="e">
        <f t="shared" si="94"/>
        <v>#REF!</v>
      </c>
      <c r="CQ54" s="5" t="e">
        <f t="shared" si="94"/>
        <v>#REF!</v>
      </c>
      <c r="CR54" s="5" t="e">
        <f t="shared" si="94"/>
        <v>#REF!</v>
      </c>
      <c r="CS54" s="5" t="e">
        <f t="shared" si="94"/>
        <v>#REF!</v>
      </c>
      <c r="CT54" s="5" t="e">
        <f t="shared" si="94"/>
        <v>#REF!</v>
      </c>
      <c r="CU54" s="5" t="e">
        <f t="shared" si="94"/>
        <v>#REF!</v>
      </c>
      <c r="CV54" s="5" t="e">
        <f t="shared" si="94"/>
        <v>#REF!</v>
      </c>
      <c r="CW54" s="5" t="e">
        <f t="shared" si="94"/>
        <v>#REF!</v>
      </c>
      <c r="CX54" s="5" t="e">
        <f t="shared" si="94"/>
        <v>#REF!</v>
      </c>
      <c r="CY54" s="5" t="e">
        <f t="shared" si="94"/>
        <v>#REF!</v>
      </c>
      <c r="CZ54" s="5" t="e">
        <f t="shared" si="94"/>
        <v>#REF!</v>
      </c>
      <c r="DA54" s="5" t="e">
        <f t="shared" si="94"/>
        <v>#REF!</v>
      </c>
      <c r="DB54" s="5" t="e">
        <f t="shared" si="94"/>
        <v>#REF!</v>
      </c>
      <c r="DC54" s="5" t="e">
        <f t="shared" si="94"/>
        <v>#REF!</v>
      </c>
      <c r="DD54" s="5" t="e">
        <f t="shared" si="94"/>
        <v>#REF!</v>
      </c>
      <c r="DE54" s="5" t="e">
        <f t="shared" si="94"/>
        <v>#REF!</v>
      </c>
      <c r="DF54" s="5" t="e">
        <f t="shared" si="94"/>
        <v>#REF!</v>
      </c>
      <c r="DG54" s="5" t="e">
        <f t="shared" si="94"/>
        <v>#REF!</v>
      </c>
      <c r="DH54" s="5" t="e">
        <f t="shared" si="94"/>
        <v>#REF!</v>
      </c>
      <c r="DI54" s="5" t="e">
        <f t="shared" si="94"/>
        <v>#REF!</v>
      </c>
      <c r="DJ54" s="5" t="e">
        <f t="shared" si="94"/>
        <v>#REF!</v>
      </c>
      <c r="DK54" s="5" t="e">
        <f t="shared" si="94"/>
        <v>#REF!</v>
      </c>
      <c r="DL54" s="5" t="e">
        <f t="shared" si="94"/>
        <v>#REF!</v>
      </c>
      <c r="DM54" s="5" t="e">
        <f t="shared" si="94"/>
        <v>#REF!</v>
      </c>
      <c r="DN54" s="5" t="e">
        <f t="shared" si="94"/>
        <v>#REF!</v>
      </c>
      <c r="DO54" s="5" t="e">
        <f t="shared" si="94"/>
        <v>#REF!</v>
      </c>
      <c r="DP54" s="5" t="e">
        <f t="shared" si="94"/>
        <v>#REF!</v>
      </c>
      <c r="DQ54" s="5" t="e">
        <f t="shared" si="94"/>
        <v>#REF!</v>
      </c>
      <c r="DR54" s="5" t="e">
        <f t="shared" si="94"/>
        <v>#REF!</v>
      </c>
      <c r="DS54" s="5" t="e">
        <f t="shared" si="94"/>
        <v>#REF!</v>
      </c>
      <c r="DT54" s="5" t="e">
        <f t="shared" si="94"/>
        <v>#REF!</v>
      </c>
      <c r="DU54" s="5" t="e">
        <f t="shared" si="94"/>
        <v>#REF!</v>
      </c>
      <c r="DV54" s="5" t="e">
        <f t="shared" si="94"/>
        <v>#REF!</v>
      </c>
      <c r="DW54" s="5" t="e">
        <f t="shared" si="94"/>
        <v>#REF!</v>
      </c>
      <c r="DX54" s="5" t="e">
        <f t="shared" si="94"/>
        <v>#REF!</v>
      </c>
      <c r="DY54" s="5" t="e">
        <f t="shared" si="94"/>
        <v>#REF!</v>
      </c>
      <c r="DZ54" s="5" t="e">
        <f t="shared" si="94"/>
        <v>#REF!</v>
      </c>
      <c r="EA54" s="5" t="e">
        <f t="shared" si="94"/>
        <v>#REF!</v>
      </c>
      <c r="EB54" s="5" t="e">
        <f t="shared" si="94"/>
        <v>#REF!</v>
      </c>
      <c r="EC54" s="5" t="e">
        <f t="shared" si="94"/>
        <v>#REF!</v>
      </c>
      <c r="ED54" s="5" t="e">
        <f t="shared" si="94"/>
        <v>#REF!</v>
      </c>
      <c r="EE54" s="5" t="e">
        <f t="shared" si="94"/>
        <v>#REF!</v>
      </c>
      <c r="EF54" s="5" t="e">
        <f t="shared" si="94"/>
        <v>#REF!</v>
      </c>
      <c r="EG54" s="5" t="e">
        <f t="shared" si="94"/>
        <v>#REF!</v>
      </c>
      <c r="EH54" s="5" t="e">
        <f t="shared" si="94"/>
        <v>#REF!</v>
      </c>
      <c r="EI54" s="5" t="e">
        <f t="shared" si="94"/>
        <v>#REF!</v>
      </c>
      <c r="EJ54" s="5" t="e">
        <f t="shared" si="94"/>
        <v>#REF!</v>
      </c>
      <c r="EK54" s="5" t="e">
        <f t="shared" si="94"/>
        <v>#REF!</v>
      </c>
      <c r="EL54" s="5" t="e">
        <f t="shared" si="94"/>
        <v>#REF!</v>
      </c>
      <c r="EM54" s="5" t="e">
        <f t="shared" si="94"/>
        <v>#REF!</v>
      </c>
      <c r="EN54" s="5" t="e">
        <f t="shared" si="94"/>
        <v>#REF!</v>
      </c>
      <c r="EO54" s="5" t="e">
        <f t="shared" si="94"/>
        <v>#REF!</v>
      </c>
      <c r="EP54" s="5" t="e">
        <f t="shared" si="94"/>
        <v>#REF!</v>
      </c>
      <c r="EQ54" s="5" t="e">
        <f t="shared" si="94"/>
        <v>#REF!</v>
      </c>
      <c r="ER54" s="5" t="e">
        <f t="shared" si="94"/>
        <v>#REF!</v>
      </c>
      <c r="ES54" s="5" t="e">
        <f t="shared" si="94"/>
        <v>#REF!</v>
      </c>
      <c r="ET54" s="5" t="e">
        <f t="shared" si="94"/>
        <v>#REF!</v>
      </c>
      <c r="EU54" s="5" t="e">
        <f t="shared" si="94"/>
        <v>#REF!</v>
      </c>
      <c r="EV54" s="5" t="e">
        <f t="shared" si="94"/>
        <v>#REF!</v>
      </c>
      <c r="EW54" s="5" t="e">
        <f t="shared" si="94"/>
        <v>#REF!</v>
      </c>
      <c r="EX54" s="5" t="e">
        <f t="shared" si="94"/>
        <v>#REF!</v>
      </c>
      <c r="EY54" s="5" t="e">
        <f t="shared" si="94"/>
        <v>#REF!</v>
      </c>
      <c r="EZ54" s="5" t="e">
        <f t="shared" si="94"/>
        <v>#REF!</v>
      </c>
      <c r="FA54" s="5" t="e">
        <f t="shared" si="94"/>
        <v>#REF!</v>
      </c>
      <c r="FB54" s="5" t="e">
        <f t="shared" si="94"/>
        <v>#REF!</v>
      </c>
      <c r="FC54" s="5" t="e">
        <f t="shared" si="94"/>
        <v>#REF!</v>
      </c>
      <c r="FD54" s="5" t="e">
        <f t="shared" si="94"/>
        <v>#REF!</v>
      </c>
      <c r="FE54" s="5" t="e">
        <f t="shared" si="94"/>
        <v>#REF!</v>
      </c>
      <c r="FF54" s="5" t="e">
        <f t="shared" si="94"/>
        <v>#REF!</v>
      </c>
      <c r="FG54" s="5" t="e">
        <f t="shared" si="94"/>
        <v>#REF!</v>
      </c>
      <c r="FH54" s="5" t="e">
        <f t="shared" si="94"/>
        <v>#REF!</v>
      </c>
      <c r="FI54" s="5" t="e">
        <f t="shared" si="94"/>
        <v>#REF!</v>
      </c>
      <c r="FJ54" s="5" t="e">
        <f t="shared" si="94"/>
        <v>#REF!</v>
      </c>
      <c r="FK54" s="5" t="e">
        <f t="shared" si="94"/>
        <v>#REF!</v>
      </c>
      <c r="FL54" s="5" t="e">
        <f t="shared" si="94"/>
        <v>#REF!</v>
      </c>
      <c r="FM54" s="5" t="e">
        <f t="shared" si="94"/>
        <v>#REF!</v>
      </c>
      <c r="FN54" s="5" t="e">
        <f t="shared" si="94"/>
        <v>#REF!</v>
      </c>
      <c r="FO54" s="5" t="e">
        <f t="shared" si="94"/>
        <v>#REF!</v>
      </c>
      <c r="FP54" s="5" t="e">
        <f t="shared" si="94"/>
        <v>#REF!</v>
      </c>
      <c r="FQ54" s="5" t="e">
        <f t="shared" si="94"/>
        <v>#REF!</v>
      </c>
      <c r="FR54" s="5" t="e">
        <f t="shared" si="94"/>
        <v>#REF!</v>
      </c>
      <c r="FS54" s="5" t="e">
        <f t="shared" si="94"/>
        <v>#REF!</v>
      </c>
      <c r="FT54" s="5" t="e">
        <f t="shared" si="94"/>
        <v>#REF!</v>
      </c>
      <c r="FU54" s="5" t="e">
        <f t="shared" si="94"/>
        <v>#REF!</v>
      </c>
      <c r="FV54" s="5" t="e">
        <f t="shared" si="94"/>
        <v>#REF!</v>
      </c>
      <c r="FW54" s="5" t="e">
        <f t="shared" si="94"/>
        <v>#REF!</v>
      </c>
      <c r="FX54" s="5" t="e">
        <f t="shared" si="94"/>
        <v>#REF!</v>
      </c>
      <c r="FY54" s="5" t="e">
        <f t="shared" si="94"/>
        <v>#REF!</v>
      </c>
      <c r="FZ54" s="5" t="e">
        <f t="shared" si="94"/>
        <v>#REF!</v>
      </c>
      <c r="GA54" s="5" t="e">
        <f t="shared" si="94"/>
        <v>#REF!</v>
      </c>
      <c r="GB54" s="5" t="e">
        <f t="shared" si="94"/>
        <v>#REF!</v>
      </c>
      <c r="GC54" s="5" t="e">
        <f t="shared" si="94"/>
        <v>#REF!</v>
      </c>
      <c r="GD54" s="5" t="e">
        <f t="shared" si="94"/>
        <v>#REF!</v>
      </c>
      <c r="GE54" s="5" t="e">
        <f t="shared" si="94"/>
        <v>#REF!</v>
      </c>
      <c r="GF54" s="5" t="e">
        <f t="shared" si="94"/>
        <v>#REF!</v>
      </c>
      <c r="GG54" s="5" t="e">
        <f t="shared" si="94"/>
        <v>#REF!</v>
      </c>
      <c r="GH54" s="5" t="e">
        <f t="shared" si="94"/>
        <v>#REF!</v>
      </c>
      <c r="GI54" s="5" t="e">
        <f t="shared" si="94"/>
        <v>#REF!</v>
      </c>
      <c r="GJ54" s="5" t="e">
        <f t="shared" si="94"/>
        <v>#REF!</v>
      </c>
      <c r="GK54" s="5" t="e">
        <f t="shared" si="94"/>
        <v>#REF!</v>
      </c>
      <c r="GL54" s="5" t="e">
        <f t="shared" si="94"/>
        <v>#REF!</v>
      </c>
      <c r="GM54" s="5" t="e">
        <f t="shared" si="94"/>
        <v>#REF!</v>
      </c>
      <c r="GN54" s="5" t="e">
        <f t="shared" si="94"/>
        <v>#REF!</v>
      </c>
      <c r="GO54" s="5" t="e">
        <f t="shared" si="94"/>
        <v>#REF!</v>
      </c>
      <c r="GP54" s="5" t="e">
        <f t="shared" si="94"/>
        <v>#REF!</v>
      </c>
      <c r="GQ54" s="5" t="e">
        <f t="shared" si="94"/>
        <v>#REF!</v>
      </c>
      <c r="GR54" s="5" t="e">
        <f t="shared" si="94"/>
        <v>#REF!</v>
      </c>
      <c r="GS54" s="5" t="e">
        <f t="shared" si="94"/>
        <v>#REF!</v>
      </c>
      <c r="GT54" s="5" t="e">
        <f t="shared" si="94"/>
        <v>#REF!</v>
      </c>
      <c r="GU54" s="5" t="e">
        <f t="shared" si="94"/>
        <v>#REF!</v>
      </c>
      <c r="GV54" s="5" t="e">
        <f t="shared" si="94"/>
        <v>#REF!</v>
      </c>
      <c r="GW54" s="5" t="e">
        <f t="shared" si="94"/>
        <v>#REF!</v>
      </c>
      <c r="GX54" s="5" t="e">
        <f t="shared" si="94"/>
        <v>#REF!</v>
      </c>
      <c r="GY54" s="5" t="e">
        <f t="shared" si="94"/>
        <v>#REF!</v>
      </c>
      <c r="GZ54" s="5" t="e">
        <f t="shared" si="94"/>
        <v>#REF!</v>
      </c>
      <c r="HA54" s="5" t="e">
        <f t="shared" si="94"/>
        <v>#REF!</v>
      </c>
      <c r="HB54" s="5" t="e">
        <f t="shared" si="94"/>
        <v>#REF!</v>
      </c>
      <c r="HC54" s="5" t="e">
        <f t="shared" si="94"/>
        <v>#REF!</v>
      </c>
      <c r="HD54" s="5" t="e">
        <f t="shared" si="94"/>
        <v>#REF!</v>
      </c>
      <c r="HE54" s="5" t="e">
        <f t="shared" si="94"/>
        <v>#REF!</v>
      </c>
      <c r="HF54" s="5" t="e">
        <f t="shared" si="94"/>
        <v>#REF!</v>
      </c>
      <c r="HG54" s="5" t="str">
        <f t="shared" ref="HG54:HO54" si="95">IF(OR(ISBLANK(HG$6),COUNTIF(HG$1:HG$13,$B54)=0),"",IF(OR(AND(COUNTIF(HG$2:HG$6,$B54)=1,HG$7&gt;HG$8),AND(COUNTIF(HG$2:HG$6,$B54)=0,HG$7&lt;HG$8)),1,0))</f>
        <v/>
      </c>
      <c r="HH54" s="5" t="str">
        <f t="shared" si="95"/>
        <v/>
      </c>
      <c r="HI54" s="5" t="str">
        <f t="shared" si="95"/>
        <v/>
      </c>
      <c r="HJ54" s="5" t="str">
        <f t="shared" si="95"/>
        <v/>
      </c>
      <c r="HK54" s="5" t="str">
        <f t="shared" si="95"/>
        <v/>
      </c>
      <c r="HL54" s="5" t="str">
        <f t="shared" si="95"/>
        <v/>
      </c>
      <c r="HM54" s="5" t="str">
        <f t="shared" si="95"/>
        <v/>
      </c>
      <c r="HN54" s="5" t="str">
        <f t="shared" si="95"/>
        <v/>
      </c>
      <c r="HO54" s="5" t="str">
        <f t="shared" si="95"/>
        <v/>
      </c>
    </row>
    <row r="55" spans="1:223" ht="15.75" customHeight="1" x14ac:dyDescent="0.25">
      <c r="A55" s="23" t="e">
        <f t="shared" si="19"/>
        <v>#REF!</v>
      </c>
      <c r="B55" s="1" t="e">
        <f>IF(#REF!="","",#REF!)</f>
        <v>#REF!</v>
      </c>
      <c r="C55" s="1" t="e">
        <f t="shared" si="10"/>
        <v>#REF!</v>
      </c>
      <c r="D55" s="3" t="e">
        <f t="shared" si="11"/>
        <v>#REF!</v>
      </c>
      <c r="E55" s="4" t="e">
        <f t="shared" si="12"/>
        <v>#REF!</v>
      </c>
      <c r="F55" s="3" t="e">
        <f t="shared" si="13"/>
        <v>#REF!</v>
      </c>
      <c r="G55" s="4" t="e">
        <f t="shared" si="14"/>
        <v>#REF!</v>
      </c>
      <c r="H55" s="4" t="e">
        <f t="shared" si="15"/>
        <v>#REF!</v>
      </c>
      <c r="I55" s="4" t="e">
        <f t="shared" si="16"/>
        <v>#REF!</v>
      </c>
      <c r="O55" s="5" t="e">
        <f t="shared" ref="O55:HF55" si="96">IF(OR(ISBLANK(O$6),COUNTIF(O$1:O$13,$B55)=0,$B55=0,$B55=""),"",IF(COUNTIF(O$2:O$6,$B55)=1,O$7,O$8))</f>
        <v>#REF!</v>
      </c>
      <c r="P55" s="5" t="e">
        <f t="shared" si="96"/>
        <v>#REF!</v>
      </c>
      <c r="Q55" s="5" t="e">
        <f t="shared" si="96"/>
        <v>#REF!</v>
      </c>
      <c r="R55" s="5" t="e">
        <f t="shared" si="96"/>
        <v>#REF!</v>
      </c>
      <c r="S55" s="5" t="e">
        <f t="shared" si="96"/>
        <v>#REF!</v>
      </c>
      <c r="T55" s="5" t="e">
        <f t="shared" si="96"/>
        <v>#REF!</v>
      </c>
      <c r="U55" s="5" t="e">
        <f t="shared" si="96"/>
        <v>#REF!</v>
      </c>
      <c r="V55" s="5" t="e">
        <f t="shared" si="96"/>
        <v>#REF!</v>
      </c>
      <c r="W55" s="5" t="e">
        <f t="shared" si="96"/>
        <v>#REF!</v>
      </c>
      <c r="X55" s="5" t="e">
        <f t="shared" si="96"/>
        <v>#REF!</v>
      </c>
      <c r="Y55" s="5" t="e">
        <f t="shared" si="96"/>
        <v>#REF!</v>
      </c>
      <c r="Z55" s="5" t="e">
        <f t="shared" si="96"/>
        <v>#REF!</v>
      </c>
      <c r="AA55" s="5" t="e">
        <f t="shared" si="96"/>
        <v>#REF!</v>
      </c>
      <c r="AB55" s="5" t="e">
        <f t="shared" si="96"/>
        <v>#REF!</v>
      </c>
      <c r="AC55" s="5" t="e">
        <f t="shared" si="96"/>
        <v>#REF!</v>
      </c>
      <c r="AD55" s="5" t="e">
        <f t="shared" si="96"/>
        <v>#REF!</v>
      </c>
      <c r="AE55" s="5" t="e">
        <f t="shared" si="96"/>
        <v>#REF!</v>
      </c>
      <c r="AF55" s="5" t="e">
        <f t="shared" si="96"/>
        <v>#REF!</v>
      </c>
      <c r="AG55" s="5" t="e">
        <f t="shared" si="96"/>
        <v>#REF!</v>
      </c>
      <c r="AH55" s="5" t="e">
        <f t="shared" si="96"/>
        <v>#REF!</v>
      </c>
      <c r="AI55" s="5" t="e">
        <f t="shared" si="96"/>
        <v>#REF!</v>
      </c>
      <c r="AJ55" s="5" t="e">
        <f t="shared" si="96"/>
        <v>#REF!</v>
      </c>
      <c r="AK55" s="5" t="e">
        <f t="shared" si="96"/>
        <v>#REF!</v>
      </c>
      <c r="AL55" s="5" t="e">
        <f t="shared" si="96"/>
        <v>#REF!</v>
      </c>
      <c r="AM55" s="5" t="e">
        <f t="shared" si="96"/>
        <v>#REF!</v>
      </c>
      <c r="AN55" s="5" t="e">
        <f t="shared" si="96"/>
        <v>#REF!</v>
      </c>
      <c r="AO55" s="5" t="e">
        <f t="shared" si="96"/>
        <v>#REF!</v>
      </c>
      <c r="AP55" s="5" t="e">
        <f t="shared" si="96"/>
        <v>#REF!</v>
      </c>
      <c r="AQ55" s="5" t="e">
        <f t="shared" si="96"/>
        <v>#REF!</v>
      </c>
      <c r="AR55" s="5" t="e">
        <f t="shared" si="96"/>
        <v>#REF!</v>
      </c>
      <c r="AS55" s="5" t="e">
        <f t="shared" si="96"/>
        <v>#REF!</v>
      </c>
      <c r="AT55" s="5" t="e">
        <f t="shared" si="96"/>
        <v>#REF!</v>
      </c>
      <c r="AU55" s="5" t="e">
        <f t="shared" si="96"/>
        <v>#REF!</v>
      </c>
      <c r="AV55" s="5" t="e">
        <f t="shared" si="96"/>
        <v>#REF!</v>
      </c>
      <c r="AW55" s="5" t="e">
        <f t="shared" si="96"/>
        <v>#REF!</v>
      </c>
      <c r="AX55" s="5" t="e">
        <f t="shared" si="96"/>
        <v>#REF!</v>
      </c>
      <c r="AY55" s="5" t="e">
        <f t="shared" si="96"/>
        <v>#REF!</v>
      </c>
      <c r="AZ55" s="5" t="e">
        <f t="shared" si="96"/>
        <v>#REF!</v>
      </c>
      <c r="BA55" s="5" t="e">
        <f t="shared" si="96"/>
        <v>#REF!</v>
      </c>
      <c r="BB55" s="5" t="e">
        <f t="shared" si="96"/>
        <v>#REF!</v>
      </c>
      <c r="BC55" s="5" t="e">
        <f t="shared" si="96"/>
        <v>#REF!</v>
      </c>
      <c r="BD55" s="5" t="e">
        <f t="shared" si="96"/>
        <v>#REF!</v>
      </c>
      <c r="BE55" s="5" t="e">
        <f t="shared" si="96"/>
        <v>#REF!</v>
      </c>
      <c r="BF55" s="5" t="e">
        <f t="shared" si="96"/>
        <v>#REF!</v>
      </c>
      <c r="BG55" s="5" t="e">
        <f t="shared" si="96"/>
        <v>#REF!</v>
      </c>
      <c r="BH55" s="5" t="e">
        <f t="shared" si="96"/>
        <v>#REF!</v>
      </c>
      <c r="BI55" s="5" t="e">
        <f t="shared" si="96"/>
        <v>#REF!</v>
      </c>
      <c r="BJ55" s="5" t="e">
        <f t="shared" si="96"/>
        <v>#REF!</v>
      </c>
      <c r="BK55" s="5" t="e">
        <f t="shared" si="96"/>
        <v>#REF!</v>
      </c>
      <c r="BL55" s="5" t="e">
        <f t="shared" si="96"/>
        <v>#REF!</v>
      </c>
      <c r="BM55" s="5" t="e">
        <f t="shared" si="96"/>
        <v>#REF!</v>
      </c>
      <c r="BN55" s="5" t="e">
        <f t="shared" si="96"/>
        <v>#REF!</v>
      </c>
      <c r="BO55" s="5" t="e">
        <f t="shared" si="96"/>
        <v>#REF!</v>
      </c>
      <c r="BP55" s="5" t="e">
        <f t="shared" si="96"/>
        <v>#REF!</v>
      </c>
      <c r="BQ55" s="5" t="e">
        <f t="shared" si="96"/>
        <v>#REF!</v>
      </c>
      <c r="BR55" s="5" t="e">
        <f t="shared" si="96"/>
        <v>#REF!</v>
      </c>
      <c r="BS55" s="5" t="e">
        <f t="shared" si="96"/>
        <v>#REF!</v>
      </c>
      <c r="BT55" s="5" t="e">
        <f t="shared" si="96"/>
        <v>#REF!</v>
      </c>
      <c r="BU55" s="5" t="e">
        <f t="shared" si="96"/>
        <v>#REF!</v>
      </c>
      <c r="BV55" s="5" t="e">
        <f t="shared" si="96"/>
        <v>#REF!</v>
      </c>
      <c r="BW55" s="5" t="e">
        <f t="shared" si="96"/>
        <v>#REF!</v>
      </c>
      <c r="BX55" s="5" t="e">
        <f t="shared" si="96"/>
        <v>#REF!</v>
      </c>
      <c r="BY55" s="5" t="e">
        <f t="shared" si="96"/>
        <v>#REF!</v>
      </c>
      <c r="BZ55" s="5" t="e">
        <f t="shared" si="96"/>
        <v>#REF!</v>
      </c>
      <c r="CA55" s="5" t="e">
        <f t="shared" si="96"/>
        <v>#REF!</v>
      </c>
      <c r="CB55" s="5" t="e">
        <f t="shared" si="96"/>
        <v>#REF!</v>
      </c>
      <c r="CC55" s="5" t="e">
        <f t="shared" si="96"/>
        <v>#REF!</v>
      </c>
      <c r="CD55" s="5" t="e">
        <f t="shared" si="96"/>
        <v>#REF!</v>
      </c>
      <c r="CE55" s="5" t="e">
        <f t="shared" si="96"/>
        <v>#REF!</v>
      </c>
      <c r="CF55" s="5" t="e">
        <f t="shared" si="96"/>
        <v>#REF!</v>
      </c>
      <c r="CG55" s="5" t="e">
        <f t="shared" si="96"/>
        <v>#REF!</v>
      </c>
      <c r="CH55" s="5" t="e">
        <f t="shared" si="96"/>
        <v>#REF!</v>
      </c>
      <c r="CI55" s="5" t="e">
        <f t="shared" si="96"/>
        <v>#REF!</v>
      </c>
      <c r="CJ55" s="5" t="e">
        <f t="shared" si="96"/>
        <v>#REF!</v>
      </c>
      <c r="CK55" s="5" t="e">
        <f t="shared" si="96"/>
        <v>#REF!</v>
      </c>
      <c r="CL55" s="5" t="e">
        <f t="shared" si="96"/>
        <v>#REF!</v>
      </c>
      <c r="CM55" s="5" t="e">
        <f t="shared" si="96"/>
        <v>#REF!</v>
      </c>
      <c r="CN55" s="5" t="e">
        <f t="shared" si="96"/>
        <v>#REF!</v>
      </c>
      <c r="CO55" s="5" t="e">
        <f t="shared" si="96"/>
        <v>#REF!</v>
      </c>
      <c r="CP55" s="5" t="e">
        <f t="shared" si="96"/>
        <v>#REF!</v>
      </c>
      <c r="CQ55" s="5" t="e">
        <f t="shared" si="96"/>
        <v>#REF!</v>
      </c>
      <c r="CR55" s="5" t="e">
        <f t="shared" si="96"/>
        <v>#REF!</v>
      </c>
      <c r="CS55" s="5" t="e">
        <f t="shared" si="96"/>
        <v>#REF!</v>
      </c>
      <c r="CT55" s="5" t="e">
        <f t="shared" si="96"/>
        <v>#REF!</v>
      </c>
      <c r="CU55" s="5" t="e">
        <f t="shared" si="96"/>
        <v>#REF!</v>
      </c>
      <c r="CV55" s="5" t="e">
        <f t="shared" si="96"/>
        <v>#REF!</v>
      </c>
      <c r="CW55" s="5" t="e">
        <f t="shared" si="96"/>
        <v>#REF!</v>
      </c>
      <c r="CX55" s="5" t="e">
        <f t="shared" si="96"/>
        <v>#REF!</v>
      </c>
      <c r="CY55" s="5" t="e">
        <f t="shared" si="96"/>
        <v>#REF!</v>
      </c>
      <c r="CZ55" s="5" t="e">
        <f t="shared" si="96"/>
        <v>#REF!</v>
      </c>
      <c r="DA55" s="5" t="e">
        <f t="shared" si="96"/>
        <v>#REF!</v>
      </c>
      <c r="DB55" s="5" t="e">
        <f t="shared" si="96"/>
        <v>#REF!</v>
      </c>
      <c r="DC55" s="5" t="e">
        <f t="shared" si="96"/>
        <v>#REF!</v>
      </c>
      <c r="DD55" s="5" t="e">
        <f t="shared" si="96"/>
        <v>#REF!</v>
      </c>
      <c r="DE55" s="5" t="e">
        <f t="shared" si="96"/>
        <v>#REF!</v>
      </c>
      <c r="DF55" s="5" t="e">
        <f t="shared" si="96"/>
        <v>#REF!</v>
      </c>
      <c r="DG55" s="5" t="e">
        <f t="shared" si="96"/>
        <v>#REF!</v>
      </c>
      <c r="DH55" s="5" t="e">
        <f t="shared" si="96"/>
        <v>#REF!</v>
      </c>
      <c r="DI55" s="5" t="e">
        <f t="shared" si="96"/>
        <v>#REF!</v>
      </c>
      <c r="DJ55" s="5" t="e">
        <f t="shared" si="96"/>
        <v>#REF!</v>
      </c>
      <c r="DK55" s="5" t="e">
        <f t="shared" si="96"/>
        <v>#REF!</v>
      </c>
      <c r="DL55" s="5" t="e">
        <f t="shared" si="96"/>
        <v>#REF!</v>
      </c>
      <c r="DM55" s="5" t="e">
        <f t="shared" si="96"/>
        <v>#REF!</v>
      </c>
      <c r="DN55" s="5" t="e">
        <f t="shared" si="96"/>
        <v>#REF!</v>
      </c>
      <c r="DO55" s="5" t="e">
        <f t="shared" si="96"/>
        <v>#REF!</v>
      </c>
      <c r="DP55" s="5" t="e">
        <f t="shared" si="96"/>
        <v>#REF!</v>
      </c>
      <c r="DQ55" s="5" t="e">
        <f t="shared" si="96"/>
        <v>#REF!</v>
      </c>
      <c r="DR55" s="5" t="e">
        <f t="shared" si="96"/>
        <v>#REF!</v>
      </c>
      <c r="DS55" s="5" t="e">
        <f t="shared" si="96"/>
        <v>#REF!</v>
      </c>
      <c r="DT55" s="5" t="e">
        <f t="shared" si="96"/>
        <v>#REF!</v>
      </c>
      <c r="DU55" s="5" t="e">
        <f t="shared" si="96"/>
        <v>#REF!</v>
      </c>
      <c r="DV55" s="5" t="e">
        <f t="shared" si="96"/>
        <v>#REF!</v>
      </c>
      <c r="DW55" s="5" t="e">
        <f t="shared" si="96"/>
        <v>#REF!</v>
      </c>
      <c r="DX55" s="5" t="e">
        <f t="shared" si="96"/>
        <v>#REF!</v>
      </c>
      <c r="DY55" s="5" t="e">
        <f t="shared" si="96"/>
        <v>#REF!</v>
      </c>
      <c r="DZ55" s="5" t="e">
        <f t="shared" si="96"/>
        <v>#REF!</v>
      </c>
      <c r="EA55" s="5" t="e">
        <f t="shared" si="96"/>
        <v>#REF!</v>
      </c>
      <c r="EB55" s="5" t="e">
        <f t="shared" si="96"/>
        <v>#REF!</v>
      </c>
      <c r="EC55" s="5" t="e">
        <f t="shared" si="96"/>
        <v>#REF!</v>
      </c>
      <c r="ED55" s="5" t="e">
        <f t="shared" si="96"/>
        <v>#REF!</v>
      </c>
      <c r="EE55" s="5" t="e">
        <f t="shared" si="96"/>
        <v>#REF!</v>
      </c>
      <c r="EF55" s="5" t="e">
        <f t="shared" si="96"/>
        <v>#REF!</v>
      </c>
      <c r="EG55" s="5" t="e">
        <f t="shared" si="96"/>
        <v>#REF!</v>
      </c>
      <c r="EH55" s="5" t="e">
        <f t="shared" si="96"/>
        <v>#REF!</v>
      </c>
      <c r="EI55" s="5" t="e">
        <f t="shared" si="96"/>
        <v>#REF!</v>
      </c>
      <c r="EJ55" s="5" t="e">
        <f t="shared" si="96"/>
        <v>#REF!</v>
      </c>
      <c r="EK55" s="5" t="e">
        <f t="shared" si="96"/>
        <v>#REF!</v>
      </c>
      <c r="EL55" s="5" t="e">
        <f t="shared" si="96"/>
        <v>#REF!</v>
      </c>
      <c r="EM55" s="5" t="e">
        <f t="shared" si="96"/>
        <v>#REF!</v>
      </c>
      <c r="EN55" s="5" t="e">
        <f t="shared" si="96"/>
        <v>#REF!</v>
      </c>
      <c r="EO55" s="5" t="e">
        <f t="shared" si="96"/>
        <v>#REF!</v>
      </c>
      <c r="EP55" s="5" t="e">
        <f t="shared" si="96"/>
        <v>#REF!</v>
      </c>
      <c r="EQ55" s="5" t="e">
        <f t="shared" si="96"/>
        <v>#REF!</v>
      </c>
      <c r="ER55" s="5" t="e">
        <f t="shared" si="96"/>
        <v>#REF!</v>
      </c>
      <c r="ES55" s="5" t="e">
        <f t="shared" si="96"/>
        <v>#REF!</v>
      </c>
      <c r="ET55" s="5" t="e">
        <f t="shared" si="96"/>
        <v>#REF!</v>
      </c>
      <c r="EU55" s="5" t="e">
        <f t="shared" si="96"/>
        <v>#REF!</v>
      </c>
      <c r="EV55" s="5" t="e">
        <f t="shared" si="96"/>
        <v>#REF!</v>
      </c>
      <c r="EW55" s="5" t="e">
        <f t="shared" si="96"/>
        <v>#REF!</v>
      </c>
      <c r="EX55" s="5" t="e">
        <f t="shared" si="96"/>
        <v>#REF!</v>
      </c>
      <c r="EY55" s="5" t="e">
        <f t="shared" si="96"/>
        <v>#REF!</v>
      </c>
      <c r="EZ55" s="5" t="e">
        <f t="shared" si="96"/>
        <v>#REF!</v>
      </c>
      <c r="FA55" s="5" t="e">
        <f t="shared" si="96"/>
        <v>#REF!</v>
      </c>
      <c r="FB55" s="5" t="e">
        <f t="shared" si="96"/>
        <v>#REF!</v>
      </c>
      <c r="FC55" s="5" t="e">
        <f t="shared" si="96"/>
        <v>#REF!</v>
      </c>
      <c r="FD55" s="5" t="e">
        <f t="shared" si="96"/>
        <v>#REF!</v>
      </c>
      <c r="FE55" s="5" t="e">
        <f t="shared" si="96"/>
        <v>#REF!</v>
      </c>
      <c r="FF55" s="5" t="e">
        <f t="shared" si="96"/>
        <v>#REF!</v>
      </c>
      <c r="FG55" s="5" t="e">
        <f t="shared" si="96"/>
        <v>#REF!</v>
      </c>
      <c r="FH55" s="5" t="e">
        <f t="shared" si="96"/>
        <v>#REF!</v>
      </c>
      <c r="FI55" s="5" t="e">
        <f t="shared" si="96"/>
        <v>#REF!</v>
      </c>
      <c r="FJ55" s="5" t="e">
        <f t="shared" si="96"/>
        <v>#REF!</v>
      </c>
      <c r="FK55" s="5" t="e">
        <f t="shared" si="96"/>
        <v>#REF!</v>
      </c>
      <c r="FL55" s="5" t="e">
        <f t="shared" si="96"/>
        <v>#REF!</v>
      </c>
      <c r="FM55" s="5" t="e">
        <f t="shared" si="96"/>
        <v>#REF!</v>
      </c>
      <c r="FN55" s="5" t="e">
        <f t="shared" si="96"/>
        <v>#REF!</v>
      </c>
      <c r="FO55" s="5" t="e">
        <f t="shared" si="96"/>
        <v>#REF!</v>
      </c>
      <c r="FP55" s="5" t="e">
        <f t="shared" si="96"/>
        <v>#REF!</v>
      </c>
      <c r="FQ55" s="5" t="e">
        <f t="shared" si="96"/>
        <v>#REF!</v>
      </c>
      <c r="FR55" s="5" t="e">
        <f t="shared" si="96"/>
        <v>#REF!</v>
      </c>
      <c r="FS55" s="5" t="e">
        <f t="shared" si="96"/>
        <v>#REF!</v>
      </c>
      <c r="FT55" s="5" t="e">
        <f t="shared" si="96"/>
        <v>#REF!</v>
      </c>
      <c r="FU55" s="5" t="e">
        <f t="shared" si="96"/>
        <v>#REF!</v>
      </c>
      <c r="FV55" s="5" t="e">
        <f t="shared" si="96"/>
        <v>#REF!</v>
      </c>
      <c r="FW55" s="5" t="e">
        <f t="shared" si="96"/>
        <v>#REF!</v>
      </c>
      <c r="FX55" s="5" t="e">
        <f t="shared" si="96"/>
        <v>#REF!</v>
      </c>
      <c r="FY55" s="5" t="e">
        <f t="shared" si="96"/>
        <v>#REF!</v>
      </c>
      <c r="FZ55" s="5" t="e">
        <f t="shared" si="96"/>
        <v>#REF!</v>
      </c>
      <c r="GA55" s="5" t="e">
        <f t="shared" si="96"/>
        <v>#REF!</v>
      </c>
      <c r="GB55" s="5" t="e">
        <f t="shared" si="96"/>
        <v>#REF!</v>
      </c>
      <c r="GC55" s="5" t="e">
        <f t="shared" si="96"/>
        <v>#REF!</v>
      </c>
      <c r="GD55" s="5" t="e">
        <f t="shared" si="96"/>
        <v>#REF!</v>
      </c>
      <c r="GE55" s="5" t="e">
        <f t="shared" si="96"/>
        <v>#REF!</v>
      </c>
      <c r="GF55" s="5" t="e">
        <f t="shared" si="96"/>
        <v>#REF!</v>
      </c>
      <c r="GG55" s="5" t="e">
        <f t="shared" si="96"/>
        <v>#REF!</v>
      </c>
      <c r="GH55" s="5" t="e">
        <f t="shared" si="96"/>
        <v>#REF!</v>
      </c>
      <c r="GI55" s="5" t="e">
        <f t="shared" si="96"/>
        <v>#REF!</v>
      </c>
      <c r="GJ55" s="5" t="e">
        <f t="shared" si="96"/>
        <v>#REF!</v>
      </c>
      <c r="GK55" s="5" t="e">
        <f t="shared" si="96"/>
        <v>#REF!</v>
      </c>
      <c r="GL55" s="5" t="e">
        <f t="shared" si="96"/>
        <v>#REF!</v>
      </c>
      <c r="GM55" s="5" t="e">
        <f t="shared" si="96"/>
        <v>#REF!</v>
      </c>
      <c r="GN55" s="5" t="e">
        <f t="shared" si="96"/>
        <v>#REF!</v>
      </c>
      <c r="GO55" s="5" t="e">
        <f t="shared" si="96"/>
        <v>#REF!</v>
      </c>
      <c r="GP55" s="5" t="e">
        <f t="shared" si="96"/>
        <v>#REF!</v>
      </c>
      <c r="GQ55" s="5" t="e">
        <f t="shared" si="96"/>
        <v>#REF!</v>
      </c>
      <c r="GR55" s="5" t="e">
        <f t="shared" si="96"/>
        <v>#REF!</v>
      </c>
      <c r="GS55" s="5" t="e">
        <f t="shared" si="96"/>
        <v>#REF!</v>
      </c>
      <c r="GT55" s="5" t="e">
        <f t="shared" si="96"/>
        <v>#REF!</v>
      </c>
      <c r="GU55" s="5" t="e">
        <f t="shared" si="96"/>
        <v>#REF!</v>
      </c>
      <c r="GV55" s="5" t="e">
        <f t="shared" si="96"/>
        <v>#REF!</v>
      </c>
      <c r="GW55" s="5" t="e">
        <f t="shared" si="96"/>
        <v>#REF!</v>
      </c>
      <c r="GX55" s="5" t="e">
        <f t="shared" si="96"/>
        <v>#REF!</v>
      </c>
      <c r="GY55" s="5" t="e">
        <f t="shared" si="96"/>
        <v>#REF!</v>
      </c>
      <c r="GZ55" s="5" t="e">
        <f t="shared" si="96"/>
        <v>#REF!</v>
      </c>
      <c r="HA55" s="5" t="e">
        <f t="shared" si="96"/>
        <v>#REF!</v>
      </c>
      <c r="HB55" s="5" t="e">
        <f t="shared" si="96"/>
        <v>#REF!</v>
      </c>
      <c r="HC55" s="5" t="e">
        <f t="shared" si="96"/>
        <v>#REF!</v>
      </c>
      <c r="HD55" s="5" t="e">
        <f t="shared" si="96"/>
        <v>#REF!</v>
      </c>
      <c r="HE55" s="5" t="e">
        <f t="shared" si="96"/>
        <v>#REF!</v>
      </c>
      <c r="HF55" s="5" t="e">
        <f t="shared" si="96"/>
        <v>#REF!</v>
      </c>
      <c r="HG55" s="5" t="str">
        <f t="shared" ref="HG55:HO55" si="97">IF(OR(ISBLANK(HG$6),COUNTIF(HG$1:HG$13,$B55)=0),"",IF(OR(AND(COUNTIF(HG$2:HG$6,$B55)=1,HG$7&gt;HG$8),AND(COUNTIF(HG$2:HG$6,$B55)=0,HG$7&lt;HG$8)),1,0))</f>
        <v/>
      </c>
      <c r="HH55" s="5" t="str">
        <f t="shared" si="97"/>
        <v/>
      </c>
      <c r="HI55" s="5" t="str">
        <f t="shared" si="97"/>
        <v/>
      </c>
      <c r="HJ55" s="5" t="str">
        <f t="shared" si="97"/>
        <v/>
      </c>
      <c r="HK55" s="5" t="str">
        <f t="shared" si="97"/>
        <v/>
      </c>
      <c r="HL55" s="5" t="str">
        <f t="shared" si="97"/>
        <v/>
      </c>
      <c r="HM55" s="5" t="str">
        <f t="shared" si="97"/>
        <v/>
      </c>
      <c r="HN55" s="5" t="str">
        <f t="shared" si="97"/>
        <v/>
      </c>
      <c r="HO55" s="5" t="str">
        <f t="shared" si="97"/>
        <v/>
      </c>
    </row>
    <row r="56" spans="1:223" ht="15.75" customHeight="1" x14ac:dyDescent="0.25">
      <c r="A56" s="23" t="e">
        <f t="shared" si="19"/>
        <v>#REF!</v>
      </c>
      <c r="B56" s="1" t="e">
        <f>IF(#REF!="","",#REF!)</f>
        <v>#REF!</v>
      </c>
      <c r="C56" s="1" t="e">
        <f t="shared" si="10"/>
        <v>#REF!</v>
      </c>
      <c r="D56" s="3" t="e">
        <f t="shared" si="11"/>
        <v>#REF!</v>
      </c>
      <c r="E56" s="4" t="e">
        <f t="shared" si="12"/>
        <v>#REF!</v>
      </c>
      <c r="F56" s="3" t="e">
        <f t="shared" si="13"/>
        <v>#REF!</v>
      </c>
      <c r="G56" s="4" t="e">
        <f t="shared" si="14"/>
        <v>#REF!</v>
      </c>
      <c r="H56" s="4" t="e">
        <f t="shared" si="15"/>
        <v>#REF!</v>
      </c>
      <c r="I56" s="4" t="e">
        <f t="shared" si="16"/>
        <v>#REF!</v>
      </c>
      <c r="O56" s="5" t="e">
        <f t="shared" ref="O56:HF56" si="98">IF(OR(ISBLANK(O$6),COUNTIF(O$1:O$13,$B56)=0,$B56=0,$B56=""),"",IF(COUNTIF(O$2:O$6,$B56)=1,O$7,O$8))</f>
        <v>#REF!</v>
      </c>
      <c r="P56" s="5" t="e">
        <f t="shared" si="98"/>
        <v>#REF!</v>
      </c>
      <c r="Q56" s="5" t="e">
        <f t="shared" si="98"/>
        <v>#REF!</v>
      </c>
      <c r="R56" s="5" t="e">
        <f t="shared" si="98"/>
        <v>#REF!</v>
      </c>
      <c r="S56" s="5" t="e">
        <f t="shared" si="98"/>
        <v>#REF!</v>
      </c>
      <c r="T56" s="5" t="e">
        <f t="shared" si="98"/>
        <v>#REF!</v>
      </c>
      <c r="U56" s="5" t="e">
        <f t="shared" si="98"/>
        <v>#REF!</v>
      </c>
      <c r="V56" s="5" t="e">
        <f t="shared" si="98"/>
        <v>#REF!</v>
      </c>
      <c r="W56" s="5" t="e">
        <f t="shared" si="98"/>
        <v>#REF!</v>
      </c>
      <c r="X56" s="5" t="e">
        <f t="shared" si="98"/>
        <v>#REF!</v>
      </c>
      <c r="Y56" s="5" t="e">
        <f t="shared" si="98"/>
        <v>#REF!</v>
      </c>
      <c r="Z56" s="5" t="e">
        <f t="shared" si="98"/>
        <v>#REF!</v>
      </c>
      <c r="AA56" s="5" t="e">
        <f t="shared" si="98"/>
        <v>#REF!</v>
      </c>
      <c r="AB56" s="5" t="e">
        <f t="shared" si="98"/>
        <v>#REF!</v>
      </c>
      <c r="AC56" s="5" t="e">
        <f t="shared" si="98"/>
        <v>#REF!</v>
      </c>
      <c r="AD56" s="5" t="e">
        <f t="shared" si="98"/>
        <v>#REF!</v>
      </c>
      <c r="AE56" s="5" t="e">
        <f t="shared" si="98"/>
        <v>#REF!</v>
      </c>
      <c r="AF56" s="5" t="e">
        <f t="shared" si="98"/>
        <v>#REF!</v>
      </c>
      <c r="AG56" s="5" t="e">
        <f t="shared" si="98"/>
        <v>#REF!</v>
      </c>
      <c r="AH56" s="5" t="e">
        <f t="shared" si="98"/>
        <v>#REF!</v>
      </c>
      <c r="AI56" s="5" t="e">
        <f t="shared" si="98"/>
        <v>#REF!</v>
      </c>
      <c r="AJ56" s="5" t="e">
        <f t="shared" si="98"/>
        <v>#REF!</v>
      </c>
      <c r="AK56" s="5" t="e">
        <f t="shared" si="98"/>
        <v>#REF!</v>
      </c>
      <c r="AL56" s="5" t="e">
        <f t="shared" si="98"/>
        <v>#REF!</v>
      </c>
      <c r="AM56" s="5" t="e">
        <f t="shared" si="98"/>
        <v>#REF!</v>
      </c>
      <c r="AN56" s="5" t="e">
        <f t="shared" si="98"/>
        <v>#REF!</v>
      </c>
      <c r="AO56" s="5" t="e">
        <f t="shared" si="98"/>
        <v>#REF!</v>
      </c>
      <c r="AP56" s="5" t="e">
        <f t="shared" si="98"/>
        <v>#REF!</v>
      </c>
      <c r="AQ56" s="5" t="e">
        <f t="shared" si="98"/>
        <v>#REF!</v>
      </c>
      <c r="AR56" s="5" t="e">
        <f t="shared" si="98"/>
        <v>#REF!</v>
      </c>
      <c r="AS56" s="5" t="e">
        <f t="shared" si="98"/>
        <v>#REF!</v>
      </c>
      <c r="AT56" s="5" t="e">
        <f t="shared" si="98"/>
        <v>#REF!</v>
      </c>
      <c r="AU56" s="5" t="e">
        <f t="shared" si="98"/>
        <v>#REF!</v>
      </c>
      <c r="AV56" s="5" t="e">
        <f t="shared" si="98"/>
        <v>#REF!</v>
      </c>
      <c r="AW56" s="5" t="e">
        <f t="shared" si="98"/>
        <v>#REF!</v>
      </c>
      <c r="AX56" s="5" t="e">
        <f t="shared" si="98"/>
        <v>#REF!</v>
      </c>
      <c r="AY56" s="5" t="e">
        <f t="shared" si="98"/>
        <v>#REF!</v>
      </c>
      <c r="AZ56" s="5" t="e">
        <f t="shared" si="98"/>
        <v>#REF!</v>
      </c>
      <c r="BA56" s="5" t="e">
        <f t="shared" si="98"/>
        <v>#REF!</v>
      </c>
      <c r="BB56" s="5" t="e">
        <f t="shared" si="98"/>
        <v>#REF!</v>
      </c>
      <c r="BC56" s="5" t="e">
        <f t="shared" si="98"/>
        <v>#REF!</v>
      </c>
      <c r="BD56" s="5" t="e">
        <f t="shared" si="98"/>
        <v>#REF!</v>
      </c>
      <c r="BE56" s="5" t="e">
        <f t="shared" si="98"/>
        <v>#REF!</v>
      </c>
      <c r="BF56" s="5" t="e">
        <f t="shared" si="98"/>
        <v>#REF!</v>
      </c>
      <c r="BG56" s="5" t="e">
        <f t="shared" si="98"/>
        <v>#REF!</v>
      </c>
      <c r="BH56" s="5" t="e">
        <f t="shared" si="98"/>
        <v>#REF!</v>
      </c>
      <c r="BI56" s="5" t="e">
        <f t="shared" si="98"/>
        <v>#REF!</v>
      </c>
      <c r="BJ56" s="5" t="e">
        <f t="shared" si="98"/>
        <v>#REF!</v>
      </c>
      <c r="BK56" s="5" t="e">
        <f t="shared" si="98"/>
        <v>#REF!</v>
      </c>
      <c r="BL56" s="5" t="e">
        <f t="shared" si="98"/>
        <v>#REF!</v>
      </c>
      <c r="BM56" s="5" t="e">
        <f t="shared" si="98"/>
        <v>#REF!</v>
      </c>
      <c r="BN56" s="5" t="e">
        <f t="shared" si="98"/>
        <v>#REF!</v>
      </c>
      <c r="BO56" s="5" t="e">
        <f t="shared" si="98"/>
        <v>#REF!</v>
      </c>
      <c r="BP56" s="5" t="e">
        <f t="shared" si="98"/>
        <v>#REF!</v>
      </c>
      <c r="BQ56" s="5" t="e">
        <f t="shared" si="98"/>
        <v>#REF!</v>
      </c>
      <c r="BR56" s="5" t="e">
        <f t="shared" si="98"/>
        <v>#REF!</v>
      </c>
      <c r="BS56" s="5" t="e">
        <f t="shared" si="98"/>
        <v>#REF!</v>
      </c>
      <c r="BT56" s="5" t="e">
        <f t="shared" si="98"/>
        <v>#REF!</v>
      </c>
      <c r="BU56" s="5" t="e">
        <f t="shared" si="98"/>
        <v>#REF!</v>
      </c>
      <c r="BV56" s="5" t="e">
        <f t="shared" si="98"/>
        <v>#REF!</v>
      </c>
      <c r="BW56" s="5" t="e">
        <f t="shared" si="98"/>
        <v>#REF!</v>
      </c>
      <c r="BX56" s="5" t="e">
        <f t="shared" si="98"/>
        <v>#REF!</v>
      </c>
      <c r="BY56" s="5" t="e">
        <f t="shared" si="98"/>
        <v>#REF!</v>
      </c>
      <c r="BZ56" s="5" t="e">
        <f t="shared" si="98"/>
        <v>#REF!</v>
      </c>
      <c r="CA56" s="5" t="e">
        <f t="shared" si="98"/>
        <v>#REF!</v>
      </c>
      <c r="CB56" s="5" t="e">
        <f t="shared" si="98"/>
        <v>#REF!</v>
      </c>
      <c r="CC56" s="5" t="e">
        <f t="shared" si="98"/>
        <v>#REF!</v>
      </c>
      <c r="CD56" s="5" t="e">
        <f t="shared" si="98"/>
        <v>#REF!</v>
      </c>
      <c r="CE56" s="5" t="e">
        <f t="shared" si="98"/>
        <v>#REF!</v>
      </c>
      <c r="CF56" s="5" t="e">
        <f t="shared" si="98"/>
        <v>#REF!</v>
      </c>
      <c r="CG56" s="5" t="e">
        <f t="shared" si="98"/>
        <v>#REF!</v>
      </c>
      <c r="CH56" s="5" t="e">
        <f t="shared" si="98"/>
        <v>#REF!</v>
      </c>
      <c r="CI56" s="5" t="e">
        <f t="shared" si="98"/>
        <v>#REF!</v>
      </c>
      <c r="CJ56" s="5" t="e">
        <f t="shared" si="98"/>
        <v>#REF!</v>
      </c>
      <c r="CK56" s="5" t="e">
        <f t="shared" si="98"/>
        <v>#REF!</v>
      </c>
      <c r="CL56" s="5" t="e">
        <f t="shared" si="98"/>
        <v>#REF!</v>
      </c>
      <c r="CM56" s="5" t="e">
        <f t="shared" si="98"/>
        <v>#REF!</v>
      </c>
      <c r="CN56" s="5" t="e">
        <f t="shared" si="98"/>
        <v>#REF!</v>
      </c>
      <c r="CO56" s="5" t="e">
        <f t="shared" si="98"/>
        <v>#REF!</v>
      </c>
      <c r="CP56" s="5" t="e">
        <f t="shared" si="98"/>
        <v>#REF!</v>
      </c>
      <c r="CQ56" s="5" t="e">
        <f t="shared" si="98"/>
        <v>#REF!</v>
      </c>
      <c r="CR56" s="5" t="e">
        <f t="shared" si="98"/>
        <v>#REF!</v>
      </c>
      <c r="CS56" s="5" t="e">
        <f t="shared" si="98"/>
        <v>#REF!</v>
      </c>
      <c r="CT56" s="5" t="e">
        <f t="shared" si="98"/>
        <v>#REF!</v>
      </c>
      <c r="CU56" s="5" t="e">
        <f t="shared" si="98"/>
        <v>#REF!</v>
      </c>
      <c r="CV56" s="5" t="e">
        <f t="shared" si="98"/>
        <v>#REF!</v>
      </c>
      <c r="CW56" s="5" t="e">
        <f t="shared" si="98"/>
        <v>#REF!</v>
      </c>
      <c r="CX56" s="5" t="e">
        <f t="shared" si="98"/>
        <v>#REF!</v>
      </c>
      <c r="CY56" s="5" t="e">
        <f t="shared" si="98"/>
        <v>#REF!</v>
      </c>
      <c r="CZ56" s="5" t="e">
        <f t="shared" si="98"/>
        <v>#REF!</v>
      </c>
      <c r="DA56" s="5" t="e">
        <f t="shared" si="98"/>
        <v>#REF!</v>
      </c>
      <c r="DB56" s="5" t="e">
        <f t="shared" si="98"/>
        <v>#REF!</v>
      </c>
      <c r="DC56" s="5" t="e">
        <f t="shared" si="98"/>
        <v>#REF!</v>
      </c>
      <c r="DD56" s="5" t="e">
        <f t="shared" si="98"/>
        <v>#REF!</v>
      </c>
      <c r="DE56" s="5" t="e">
        <f t="shared" si="98"/>
        <v>#REF!</v>
      </c>
      <c r="DF56" s="5" t="e">
        <f t="shared" si="98"/>
        <v>#REF!</v>
      </c>
      <c r="DG56" s="5" t="e">
        <f t="shared" si="98"/>
        <v>#REF!</v>
      </c>
      <c r="DH56" s="5" t="e">
        <f t="shared" si="98"/>
        <v>#REF!</v>
      </c>
      <c r="DI56" s="5" t="e">
        <f t="shared" si="98"/>
        <v>#REF!</v>
      </c>
      <c r="DJ56" s="5" t="e">
        <f t="shared" si="98"/>
        <v>#REF!</v>
      </c>
      <c r="DK56" s="5" t="e">
        <f t="shared" si="98"/>
        <v>#REF!</v>
      </c>
      <c r="DL56" s="5" t="e">
        <f t="shared" si="98"/>
        <v>#REF!</v>
      </c>
      <c r="DM56" s="5" t="e">
        <f t="shared" si="98"/>
        <v>#REF!</v>
      </c>
      <c r="DN56" s="5" t="e">
        <f t="shared" si="98"/>
        <v>#REF!</v>
      </c>
      <c r="DO56" s="5" t="e">
        <f t="shared" si="98"/>
        <v>#REF!</v>
      </c>
      <c r="DP56" s="5" t="e">
        <f t="shared" si="98"/>
        <v>#REF!</v>
      </c>
      <c r="DQ56" s="5" t="e">
        <f t="shared" si="98"/>
        <v>#REF!</v>
      </c>
      <c r="DR56" s="5" t="e">
        <f t="shared" si="98"/>
        <v>#REF!</v>
      </c>
      <c r="DS56" s="5" t="e">
        <f t="shared" si="98"/>
        <v>#REF!</v>
      </c>
      <c r="DT56" s="5" t="e">
        <f t="shared" si="98"/>
        <v>#REF!</v>
      </c>
      <c r="DU56" s="5" t="e">
        <f t="shared" si="98"/>
        <v>#REF!</v>
      </c>
      <c r="DV56" s="5" t="e">
        <f t="shared" si="98"/>
        <v>#REF!</v>
      </c>
      <c r="DW56" s="5" t="e">
        <f t="shared" si="98"/>
        <v>#REF!</v>
      </c>
      <c r="DX56" s="5" t="e">
        <f t="shared" si="98"/>
        <v>#REF!</v>
      </c>
      <c r="DY56" s="5" t="e">
        <f t="shared" si="98"/>
        <v>#REF!</v>
      </c>
      <c r="DZ56" s="5" t="e">
        <f t="shared" si="98"/>
        <v>#REF!</v>
      </c>
      <c r="EA56" s="5" t="e">
        <f t="shared" si="98"/>
        <v>#REF!</v>
      </c>
      <c r="EB56" s="5" t="e">
        <f t="shared" si="98"/>
        <v>#REF!</v>
      </c>
      <c r="EC56" s="5" t="e">
        <f t="shared" si="98"/>
        <v>#REF!</v>
      </c>
      <c r="ED56" s="5" t="e">
        <f t="shared" si="98"/>
        <v>#REF!</v>
      </c>
      <c r="EE56" s="5" t="e">
        <f t="shared" si="98"/>
        <v>#REF!</v>
      </c>
      <c r="EF56" s="5" t="e">
        <f t="shared" si="98"/>
        <v>#REF!</v>
      </c>
      <c r="EG56" s="5" t="e">
        <f t="shared" si="98"/>
        <v>#REF!</v>
      </c>
      <c r="EH56" s="5" t="e">
        <f t="shared" si="98"/>
        <v>#REF!</v>
      </c>
      <c r="EI56" s="5" t="e">
        <f t="shared" si="98"/>
        <v>#REF!</v>
      </c>
      <c r="EJ56" s="5" t="e">
        <f t="shared" si="98"/>
        <v>#REF!</v>
      </c>
      <c r="EK56" s="5" t="e">
        <f t="shared" si="98"/>
        <v>#REF!</v>
      </c>
      <c r="EL56" s="5" t="e">
        <f t="shared" si="98"/>
        <v>#REF!</v>
      </c>
      <c r="EM56" s="5" t="e">
        <f t="shared" si="98"/>
        <v>#REF!</v>
      </c>
      <c r="EN56" s="5" t="e">
        <f t="shared" si="98"/>
        <v>#REF!</v>
      </c>
      <c r="EO56" s="5" t="e">
        <f t="shared" si="98"/>
        <v>#REF!</v>
      </c>
      <c r="EP56" s="5" t="e">
        <f t="shared" si="98"/>
        <v>#REF!</v>
      </c>
      <c r="EQ56" s="5" t="e">
        <f t="shared" si="98"/>
        <v>#REF!</v>
      </c>
      <c r="ER56" s="5" t="e">
        <f t="shared" si="98"/>
        <v>#REF!</v>
      </c>
      <c r="ES56" s="5" t="e">
        <f t="shared" si="98"/>
        <v>#REF!</v>
      </c>
      <c r="ET56" s="5" t="e">
        <f t="shared" si="98"/>
        <v>#REF!</v>
      </c>
      <c r="EU56" s="5" t="e">
        <f t="shared" si="98"/>
        <v>#REF!</v>
      </c>
      <c r="EV56" s="5" t="e">
        <f t="shared" si="98"/>
        <v>#REF!</v>
      </c>
      <c r="EW56" s="5" t="e">
        <f t="shared" si="98"/>
        <v>#REF!</v>
      </c>
      <c r="EX56" s="5" t="e">
        <f t="shared" si="98"/>
        <v>#REF!</v>
      </c>
      <c r="EY56" s="5" t="e">
        <f t="shared" si="98"/>
        <v>#REF!</v>
      </c>
      <c r="EZ56" s="5" t="e">
        <f t="shared" si="98"/>
        <v>#REF!</v>
      </c>
      <c r="FA56" s="5" t="e">
        <f t="shared" si="98"/>
        <v>#REF!</v>
      </c>
      <c r="FB56" s="5" t="e">
        <f t="shared" si="98"/>
        <v>#REF!</v>
      </c>
      <c r="FC56" s="5" t="e">
        <f t="shared" si="98"/>
        <v>#REF!</v>
      </c>
      <c r="FD56" s="5" t="e">
        <f t="shared" si="98"/>
        <v>#REF!</v>
      </c>
      <c r="FE56" s="5" t="e">
        <f t="shared" si="98"/>
        <v>#REF!</v>
      </c>
      <c r="FF56" s="5" t="e">
        <f t="shared" si="98"/>
        <v>#REF!</v>
      </c>
      <c r="FG56" s="5" t="e">
        <f t="shared" si="98"/>
        <v>#REF!</v>
      </c>
      <c r="FH56" s="5" t="e">
        <f t="shared" si="98"/>
        <v>#REF!</v>
      </c>
      <c r="FI56" s="5" t="e">
        <f t="shared" si="98"/>
        <v>#REF!</v>
      </c>
      <c r="FJ56" s="5" t="e">
        <f t="shared" si="98"/>
        <v>#REF!</v>
      </c>
      <c r="FK56" s="5" t="e">
        <f t="shared" si="98"/>
        <v>#REF!</v>
      </c>
      <c r="FL56" s="5" t="e">
        <f t="shared" si="98"/>
        <v>#REF!</v>
      </c>
      <c r="FM56" s="5" t="e">
        <f t="shared" si="98"/>
        <v>#REF!</v>
      </c>
      <c r="FN56" s="5" t="e">
        <f t="shared" si="98"/>
        <v>#REF!</v>
      </c>
      <c r="FO56" s="5" t="e">
        <f t="shared" si="98"/>
        <v>#REF!</v>
      </c>
      <c r="FP56" s="5" t="e">
        <f t="shared" si="98"/>
        <v>#REF!</v>
      </c>
      <c r="FQ56" s="5" t="e">
        <f t="shared" si="98"/>
        <v>#REF!</v>
      </c>
      <c r="FR56" s="5" t="e">
        <f t="shared" si="98"/>
        <v>#REF!</v>
      </c>
      <c r="FS56" s="5" t="e">
        <f t="shared" si="98"/>
        <v>#REF!</v>
      </c>
      <c r="FT56" s="5" t="e">
        <f t="shared" si="98"/>
        <v>#REF!</v>
      </c>
      <c r="FU56" s="5" t="e">
        <f t="shared" si="98"/>
        <v>#REF!</v>
      </c>
      <c r="FV56" s="5" t="e">
        <f t="shared" si="98"/>
        <v>#REF!</v>
      </c>
      <c r="FW56" s="5" t="e">
        <f t="shared" si="98"/>
        <v>#REF!</v>
      </c>
      <c r="FX56" s="5" t="e">
        <f t="shared" si="98"/>
        <v>#REF!</v>
      </c>
      <c r="FY56" s="5" t="e">
        <f t="shared" si="98"/>
        <v>#REF!</v>
      </c>
      <c r="FZ56" s="5" t="e">
        <f t="shared" si="98"/>
        <v>#REF!</v>
      </c>
      <c r="GA56" s="5" t="e">
        <f t="shared" si="98"/>
        <v>#REF!</v>
      </c>
      <c r="GB56" s="5" t="e">
        <f t="shared" si="98"/>
        <v>#REF!</v>
      </c>
      <c r="GC56" s="5" t="e">
        <f t="shared" si="98"/>
        <v>#REF!</v>
      </c>
      <c r="GD56" s="5" t="e">
        <f t="shared" si="98"/>
        <v>#REF!</v>
      </c>
      <c r="GE56" s="5" t="e">
        <f t="shared" si="98"/>
        <v>#REF!</v>
      </c>
      <c r="GF56" s="5" t="e">
        <f t="shared" si="98"/>
        <v>#REF!</v>
      </c>
      <c r="GG56" s="5" t="e">
        <f t="shared" si="98"/>
        <v>#REF!</v>
      </c>
      <c r="GH56" s="5" t="e">
        <f t="shared" si="98"/>
        <v>#REF!</v>
      </c>
      <c r="GI56" s="5" t="e">
        <f t="shared" si="98"/>
        <v>#REF!</v>
      </c>
      <c r="GJ56" s="5" t="e">
        <f t="shared" si="98"/>
        <v>#REF!</v>
      </c>
      <c r="GK56" s="5" t="e">
        <f t="shared" si="98"/>
        <v>#REF!</v>
      </c>
      <c r="GL56" s="5" t="e">
        <f t="shared" si="98"/>
        <v>#REF!</v>
      </c>
      <c r="GM56" s="5" t="e">
        <f t="shared" si="98"/>
        <v>#REF!</v>
      </c>
      <c r="GN56" s="5" t="e">
        <f t="shared" si="98"/>
        <v>#REF!</v>
      </c>
      <c r="GO56" s="5" t="e">
        <f t="shared" si="98"/>
        <v>#REF!</v>
      </c>
      <c r="GP56" s="5" t="e">
        <f t="shared" si="98"/>
        <v>#REF!</v>
      </c>
      <c r="GQ56" s="5" t="e">
        <f t="shared" si="98"/>
        <v>#REF!</v>
      </c>
      <c r="GR56" s="5" t="e">
        <f t="shared" si="98"/>
        <v>#REF!</v>
      </c>
      <c r="GS56" s="5" t="e">
        <f t="shared" si="98"/>
        <v>#REF!</v>
      </c>
      <c r="GT56" s="5" t="e">
        <f t="shared" si="98"/>
        <v>#REF!</v>
      </c>
      <c r="GU56" s="5" t="e">
        <f t="shared" si="98"/>
        <v>#REF!</v>
      </c>
      <c r="GV56" s="5" t="e">
        <f t="shared" si="98"/>
        <v>#REF!</v>
      </c>
      <c r="GW56" s="5" t="e">
        <f t="shared" si="98"/>
        <v>#REF!</v>
      </c>
      <c r="GX56" s="5" t="e">
        <f t="shared" si="98"/>
        <v>#REF!</v>
      </c>
      <c r="GY56" s="5" t="e">
        <f t="shared" si="98"/>
        <v>#REF!</v>
      </c>
      <c r="GZ56" s="5" t="e">
        <f t="shared" si="98"/>
        <v>#REF!</v>
      </c>
      <c r="HA56" s="5" t="e">
        <f t="shared" si="98"/>
        <v>#REF!</v>
      </c>
      <c r="HB56" s="5" t="e">
        <f t="shared" si="98"/>
        <v>#REF!</v>
      </c>
      <c r="HC56" s="5" t="e">
        <f t="shared" si="98"/>
        <v>#REF!</v>
      </c>
      <c r="HD56" s="5" t="e">
        <f t="shared" si="98"/>
        <v>#REF!</v>
      </c>
      <c r="HE56" s="5" t="e">
        <f t="shared" si="98"/>
        <v>#REF!</v>
      </c>
      <c r="HF56" s="5" t="e">
        <f t="shared" si="98"/>
        <v>#REF!</v>
      </c>
      <c r="HG56" s="5" t="str">
        <f t="shared" ref="HG56:HO56" si="99">IF(OR(ISBLANK(HG$6),COUNTIF(HG$1:HG$13,$B56)=0),"",IF(OR(AND(COUNTIF(HG$2:HG$6,$B56)=1,HG$7&gt;HG$8),AND(COUNTIF(HG$2:HG$6,$B56)=0,HG$7&lt;HG$8)),1,0))</f>
        <v/>
      </c>
      <c r="HH56" s="5" t="str">
        <f t="shared" si="99"/>
        <v/>
      </c>
      <c r="HI56" s="5" t="str">
        <f t="shared" si="99"/>
        <v/>
      </c>
      <c r="HJ56" s="5" t="str">
        <f t="shared" si="99"/>
        <v/>
      </c>
      <c r="HK56" s="5" t="str">
        <f t="shared" si="99"/>
        <v/>
      </c>
      <c r="HL56" s="5" t="str">
        <f t="shared" si="99"/>
        <v/>
      </c>
      <c r="HM56" s="5" t="str">
        <f t="shared" si="99"/>
        <v/>
      </c>
      <c r="HN56" s="5" t="str">
        <f t="shared" si="99"/>
        <v/>
      </c>
      <c r="HO56" s="5" t="str">
        <f t="shared" si="99"/>
        <v/>
      </c>
    </row>
    <row r="57" spans="1:223" ht="15.75" customHeight="1" x14ac:dyDescent="0.25">
      <c r="A57" s="23" t="e">
        <f t="shared" si="19"/>
        <v>#REF!</v>
      </c>
      <c r="B57" s="1" t="e">
        <f>IF(#REF!="","",#REF!)</f>
        <v>#REF!</v>
      </c>
      <c r="C57" s="1" t="e">
        <f t="shared" si="10"/>
        <v>#REF!</v>
      </c>
      <c r="D57" s="3" t="e">
        <f t="shared" si="11"/>
        <v>#REF!</v>
      </c>
      <c r="E57" s="4" t="e">
        <f t="shared" si="12"/>
        <v>#REF!</v>
      </c>
      <c r="F57" s="3" t="e">
        <f t="shared" si="13"/>
        <v>#REF!</v>
      </c>
      <c r="G57" s="4" t="e">
        <f t="shared" si="14"/>
        <v>#REF!</v>
      </c>
      <c r="H57" s="4" t="e">
        <f t="shared" si="15"/>
        <v>#REF!</v>
      </c>
      <c r="I57" s="4" t="e">
        <f t="shared" si="16"/>
        <v>#REF!</v>
      </c>
      <c r="O57" s="5" t="e">
        <f t="shared" ref="O57:HF57" si="100">IF(OR(ISBLANK(O$6),COUNTIF(O$1:O$13,$B57)=0,$B57=0,$B57=""),"",IF(COUNTIF(O$2:O$6,$B57)=1,O$7,O$8))</f>
        <v>#REF!</v>
      </c>
      <c r="P57" s="5" t="e">
        <f t="shared" si="100"/>
        <v>#REF!</v>
      </c>
      <c r="Q57" s="5" t="e">
        <f t="shared" si="100"/>
        <v>#REF!</v>
      </c>
      <c r="R57" s="5" t="e">
        <f t="shared" si="100"/>
        <v>#REF!</v>
      </c>
      <c r="S57" s="5" t="e">
        <f t="shared" si="100"/>
        <v>#REF!</v>
      </c>
      <c r="T57" s="5" t="e">
        <f t="shared" si="100"/>
        <v>#REF!</v>
      </c>
      <c r="U57" s="5" t="e">
        <f t="shared" si="100"/>
        <v>#REF!</v>
      </c>
      <c r="V57" s="5" t="e">
        <f t="shared" si="100"/>
        <v>#REF!</v>
      </c>
      <c r="W57" s="5" t="e">
        <f t="shared" si="100"/>
        <v>#REF!</v>
      </c>
      <c r="X57" s="5" t="e">
        <f t="shared" si="100"/>
        <v>#REF!</v>
      </c>
      <c r="Y57" s="5" t="e">
        <f t="shared" si="100"/>
        <v>#REF!</v>
      </c>
      <c r="Z57" s="5" t="e">
        <f t="shared" si="100"/>
        <v>#REF!</v>
      </c>
      <c r="AA57" s="5" t="e">
        <f t="shared" si="100"/>
        <v>#REF!</v>
      </c>
      <c r="AB57" s="5" t="e">
        <f t="shared" si="100"/>
        <v>#REF!</v>
      </c>
      <c r="AC57" s="5" t="e">
        <f t="shared" si="100"/>
        <v>#REF!</v>
      </c>
      <c r="AD57" s="5" t="e">
        <f t="shared" si="100"/>
        <v>#REF!</v>
      </c>
      <c r="AE57" s="5" t="e">
        <f t="shared" si="100"/>
        <v>#REF!</v>
      </c>
      <c r="AF57" s="5" t="e">
        <f t="shared" si="100"/>
        <v>#REF!</v>
      </c>
      <c r="AG57" s="5" t="e">
        <f t="shared" si="100"/>
        <v>#REF!</v>
      </c>
      <c r="AH57" s="5" t="e">
        <f t="shared" si="100"/>
        <v>#REF!</v>
      </c>
      <c r="AI57" s="5" t="e">
        <f t="shared" si="100"/>
        <v>#REF!</v>
      </c>
      <c r="AJ57" s="5" t="e">
        <f t="shared" si="100"/>
        <v>#REF!</v>
      </c>
      <c r="AK57" s="5" t="e">
        <f t="shared" si="100"/>
        <v>#REF!</v>
      </c>
      <c r="AL57" s="5" t="e">
        <f t="shared" si="100"/>
        <v>#REF!</v>
      </c>
      <c r="AM57" s="5" t="e">
        <f t="shared" si="100"/>
        <v>#REF!</v>
      </c>
      <c r="AN57" s="5" t="e">
        <f t="shared" si="100"/>
        <v>#REF!</v>
      </c>
      <c r="AO57" s="5" t="e">
        <f t="shared" si="100"/>
        <v>#REF!</v>
      </c>
      <c r="AP57" s="5" t="e">
        <f t="shared" si="100"/>
        <v>#REF!</v>
      </c>
      <c r="AQ57" s="5" t="e">
        <f t="shared" si="100"/>
        <v>#REF!</v>
      </c>
      <c r="AR57" s="5" t="e">
        <f t="shared" si="100"/>
        <v>#REF!</v>
      </c>
      <c r="AS57" s="5" t="e">
        <f t="shared" si="100"/>
        <v>#REF!</v>
      </c>
      <c r="AT57" s="5" t="e">
        <f t="shared" si="100"/>
        <v>#REF!</v>
      </c>
      <c r="AU57" s="5" t="e">
        <f t="shared" si="100"/>
        <v>#REF!</v>
      </c>
      <c r="AV57" s="5" t="e">
        <f t="shared" si="100"/>
        <v>#REF!</v>
      </c>
      <c r="AW57" s="5" t="e">
        <f t="shared" si="100"/>
        <v>#REF!</v>
      </c>
      <c r="AX57" s="5" t="e">
        <f t="shared" si="100"/>
        <v>#REF!</v>
      </c>
      <c r="AY57" s="5" t="e">
        <f t="shared" si="100"/>
        <v>#REF!</v>
      </c>
      <c r="AZ57" s="5" t="e">
        <f t="shared" si="100"/>
        <v>#REF!</v>
      </c>
      <c r="BA57" s="5" t="e">
        <f t="shared" si="100"/>
        <v>#REF!</v>
      </c>
      <c r="BB57" s="5" t="e">
        <f t="shared" si="100"/>
        <v>#REF!</v>
      </c>
      <c r="BC57" s="5" t="e">
        <f t="shared" si="100"/>
        <v>#REF!</v>
      </c>
      <c r="BD57" s="5" t="e">
        <f t="shared" si="100"/>
        <v>#REF!</v>
      </c>
      <c r="BE57" s="5" t="e">
        <f t="shared" si="100"/>
        <v>#REF!</v>
      </c>
      <c r="BF57" s="5" t="e">
        <f t="shared" si="100"/>
        <v>#REF!</v>
      </c>
      <c r="BG57" s="5" t="e">
        <f t="shared" si="100"/>
        <v>#REF!</v>
      </c>
      <c r="BH57" s="5" t="e">
        <f t="shared" si="100"/>
        <v>#REF!</v>
      </c>
      <c r="BI57" s="5" t="e">
        <f t="shared" si="100"/>
        <v>#REF!</v>
      </c>
      <c r="BJ57" s="5" t="e">
        <f t="shared" si="100"/>
        <v>#REF!</v>
      </c>
      <c r="BK57" s="5" t="e">
        <f t="shared" si="100"/>
        <v>#REF!</v>
      </c>
      <c r="BL57" s="5" t="e">
        <f t="shared" si="100"/>
        <v>#REF!</v>
      </c>
      <c r="BM57" s="5" t="e">
        <f t="shared" si="100"/>
        <v>#REF!</v>
      </c>
      <c r="BN57" s="5" t="e">
        <f t="shared" si="100"/>
        <v>#REF!</v>
      </c>
      <c r="BO57" s="5" t="e">
        <f t="shared" si="100"/>
        <v>#REF!</v>
      </c>
      <c r="BP57" s="5" t="e">
        <f t="shared" si="100"/>
        <v>#REF!</v>
      </c>
      <c r="BQ57" s="5" t="e">
        <f t="shared" si="100"/>
        <v>#REF!</v>
      </c>
      <c r="BR57" s="5" t="e">
        <f t="shared" si="100"/>
        <v>#REF!</v>
      </c>
      <c r="BS57" s="5" t="e">
        <f t="shared" si="100"/>
        <v>#REF!</v>
      </c>
      <c r="BT57" s="5" t="e">
        <f t="shared" si="100"/>
        <v>#REF!</v>
      </c>
      <c r="BU57" s="5" t="e">
        <f t="shared" si="100"/>
        <v>#REF!</v>
      </c>
      <c r="BV57" s="5" t="e">
        <f t="shared" si="100"/>
        <v>#REF!</v>
      </c>
      <c r="BW57" s="5" t="e">
        <f t="shared" si="100"/>
        <v>#REF!</v>
      </c>
      <c r="BX57" s="5" t="e">
        <f t="shared" si="100"/>
        <v>#REF!</v>
      </c>
      <c r="BY57" s="5" t="e">
        <f t="shared" si="100"/>
        <v>#REF!</v>
      </c>
      <c r="BZ57" s="5" t="e">
        <f t="shared" si="100"/>
        <v>#REF!</v>
      </c>
      <c r="CA57" s="5" t="e">
        <f t="shared" si="100"/>
        <v>#REF!</v>
      </c>
      <c r="CB57" s="5" t="e">
        <f t="shared" si="100"/>
        <v>#REF!</v>
      </c>
      <c r="CC57" s="5" t="e">
        <f t="shared" si="100"/>
        <v>#REF!</v>
      </c>
      <c r="CD57" s="5" t="e">
        <f t="shared" si="100"/>
        <v>#REF!</v>
      </c>
      <c r="CE57" s="5" t="e">
        <f t="shared" si="100"/>
        <v>#REF!</v>
      </c>
      <c r="CF57" s="5" t="e">
        <f t="shared" si="100"/>
        <v>#REF!</v>
      </c>
      <c r="CG57" s="5" t="e">
        <f t="shared" si="100"/>
        <v>#REF!</v>
      </c>
      <c r="CH57" s="5" t="e">
        <f t="shared" si="100"/>
        <v>#REF!</v>
      </c>
      <c r="CI57" s="5" t="e">
        <f t="shared" si="100"/>
        <v>#REF!</v>
      </c>
      <c r="CJ57" s="5" t="e">
        <f t="shared" si="100"/>
        <v>#REF!</v>
      </c>
      <c r="CK57" s="5" t="e">
        <f t="shared" si="100"/>
        <v>#REF!</v>
      </c>
      <c r="CL57" s="5" t="e">
        <f t="shared" si="100"/>
        <v>#REF!</v>
      </c>
      <c r="CM57" s="5" t="e">
        <f t="shared" si="100"/>
        <v>#REF!</v>
      </c>
      <c r="CN57" s="5" t="e">
        <f t="shared" si="100"/>
        <v>#REF!</v>
      </c>
      <c r="CO57" s="5" t="e">
        <f t="shared" si="100"/>
        <v>#REF!</v>
      </c>
      <c r="CP57" s="5" t="e">
        <f t="shared" si="100"/>
        <v>#REF!</v>
      </c>
      <c r="CQ57" s="5" t="e">
        <f t="shared" si="100"/>
        <v>#REF!</v>
      </c>
      <c r="CR57" s="5" t="e">
        <f t="shared" si="100"/>
        <v>#REF!</v>
      </c>
      <c r="CS57" s="5" t="e">
        <f t="shared" si="100"/>
        <v>#REF!</v>
      </c>
      <c r="CT57" s="5" t="e">
        <f t="shared" si="100"/>
        <v>#REF!</v>
      </c>
      <c r="CU57" s="5" t="e">
        <f t="shared" si="100"/>
        <v>#REF!</v>
      </c>
      <c r="CV57" s="5" t="e">
        <f t="shared" si="100"/>
        <v>#REF!</v>
      </c>
      <c r="CW57" s="5" t="e">
        <f t="shared" si="100"/>
        <v>#REF!</v>
      </c>
      <c r="CX57" s="5" t="e">
        <f t="shared" si="100"/>
        <v>#REF!</v>
      </c>
      <c r="CY57" s="5" t="e">
        <f t="shared" si="100"/>
        <v>#REF!</v>
      </c>
      <c r="CZ57" s="5" t="e">
        <f t="shared" si="100"/>
        <v>#REF!</v>
      </c>
      <c r="DA57" s="5" t="e">
        <f t="shared" si="100"/>
        <v>#REF!</v>
      </c>
      <c r="DB57" s="5" t="e">
        <f t="shared" si="100"/>
        <v>#REF!</v>
      </c>
      <c r="DC57" s="5" t="e">
        <f t="shared" si="100"/>
        <v>#REF!</v>
      </c>
      <c r="DD57" s="5" t="e">
        <f t="shared" si="100"/>
        <v>#REF!</v>
      </c>
      <c r="DE57" s="5" t="e">
        <f t="shared" si="100"/>
        <v>#REF!</v>
      </c>
      <c r="DF57" s="5" t="e">
        <f t="shared" si="100"/>
        <v>#REF!</v>
      </c>
      <c r="DG57" s="5" t="e">
        <f t="shared" si="100"/>
        <v>#REF!</v>
      </c>
      <c r="DH57" s="5" t="e">
        <f t="shared" si="100"/>
        <v>#REF!</v>
      </c>
      <c r="DI57" s="5" t="e">
        <f t="shared" si="100"/>
        <v>#REF!</v>
      </c>
      <c r="DJ57" s="5" t="e">
        <f t="shared" si="100"/>
        <v>#REF!</v>
      </c>
      <c r="DK57" s="5" t="e">
        <f t="shared" si="100"/>
        <v>#REF!</v>
      </c>
      <c r="DL57" s="5" t="e">
        <f t="shared" si="100"/>
        <v>#REF!</v>
      </c>
      <c r="DM57" s="5" t="e">
        <f t="shared" si="100"/>
        <v>#REF!</v>
      </c>
      <c r="DN57" s="5" t="e">
        <f t="shared" si="100"/>
        <v>#REF!</v>
      </c>
      <c r="DO57" s="5" t="e">
        <f t="shared" si="100"/>
        <v>#REF!</v>
      </c>
      <c r="DP57" s="5" t="e">
        <f t="shared" si="100"/>
        <v>#REF!</v>
      </c>
      <c r="DQ57" s="5" t="e">
        <f t="shared" si="100"/>
        <v>#REF!</v>
      </c>
      <c r="DR57" s="5" t="e">
        <f t="shared" si="100"/>
        <v>#REF!</v>
      </c>
      <c r="DS57" s="5" t="e">
        <f t="shared" si="100"/>
        <v>#REF!</v>
      </c>
      <c r="DT57" s="5" t="e">
        <f t="shared" si="100"/>
        <v>#REF!</v>
      </c>
      <c r="DU57" s="5" t="e">
        <f t="shared" si="100"/>
        <v>#REF!</v>
      </c>
      <c r="DV57" s="5" t="e">
        <f t="shared" si="100"/>
        <v>#REF!</v>
      </c>
      <c r="DW57" s="5" t="e">
        <f t="shared" si="100"/>
        <v>#REF!</v>
      </c>
      <c r="DX57" s="5" t="e">
        <f t="shared" si="100"/>
        <v>#REF!</v>
      </c>
      <c r="DY57" s="5" t="e">
        <f t="shared" si="100"/>
        <v>#REF!</v>
      </c>
      <c r="DZ57" s="5" t="e">
        <f t="shared" si="100"/>
        <v>#REF!</v>
      </c>
      <c r="EA57" s="5" t="e">
        <f t="shared" si="100"/>
        <v>#REF!</v>
      </c>
      <c r="EB57" s="5" t="e">
        <f t="shared" si="100"/>
        <v>#REF!</v>
      </c>
      <c r="EC57" s="5" t="e">
        <f t="shared" si="100"/>
        <v>#REF!</v>
      </c>
      <c r="ED57" s="5" t="e">
        <f t="shared" si="100"/>
        <v>#REF!</v>
      </c>
      <c r="EE57" s="5" t="e">
        <f t="shared" si="100"/>
        <v>#REF!</v>
      </c>
      <c r="EF57" s="5" t="e">
        <f t="shared" si="100"/>
        <v>#REF!</v>
      </c>
      <c r="EG57" s="5" t="e">
        <f t="shared" si="100"/>
        <v>#REF!</v>
      </c>
      <c r="EH57" s="5" t="e">
        <f t="shared" si="100"/>
        <v>#REF!</v>
      </c>
      <c r="EI57" s="5" t="e">
        <f t="shared" si="100"/>
        <v>#REF!</v>
      </c>
      <c r="EJ57" s="5" t="e">
        <f t="shared" si="100"/>
        <v>#REF!</v>
      </c>
      <c r="EK57" s="5" t="e">
        <f t="shared" si="100"/>
        <v>#REF!</v>
      </c>
      <c r="EL57" s="5" t="e">
        <f t="shared" si="100"/>
        <v>#REF!</v>
      </c>
      <c r="EM57" s="5" t="e">
        <f t="shared" si="100"/>
        <v>#REF!</v>
      </c>
      <c r="EN57" s="5" t="e">
        <f t="shared" si="100"/>
        <v>#REF!</v>
      </c>
      <c r="EO57" s="5" t="e">
        <f t="shared" si="100"/>
        <v>#REF!</v>
      </c>
      <c r="EP57" s="5" t="e">
        <f t="shared" si="100"/>
        <v>#REF!</v>
      </c>
      <c r="EQ57" s="5" t="e">
        <f t="shared" si="100"/>
        <v>#REF!</v>
      </c>
      <c r="ER57" s="5" t="e">
        <f t="shared" si="100"/>
        <v>#REF!</v>
      </c>
      <c r="ES57" s="5" t="e">
        <f t="shared" si="100"/>
        <v>#REF!</v>
      </c>
      <c r="ET57" s="5" t="e">
        <f t="shared" si="100"/>
        <v>#REF!</v>
      </c>
      <c r="EU57" s="5" t="e">
        <f t="shared" si="100"/>
        <v>#REF!</v>
      </c>
      <c r="EV57" s="5" t="e">
        <f t="shared" si="100"/>
        <v>#REF!</v>
      </c>
      <c r="EW57" s="5" t="e">
        <f t="shared" si="100"/>
        <v>#REF!</v>
      </c>
      <c r="EX57" s="5" t="e">
        <f t="shared" si="100"/>
        <v>#REF!</v>
      </c>
      <c r="EY57" s="5" t="e">
        <f t="shared" si="100"/>
        <v>#REF!</v>
      </c>
      <c r="EZ57" s="5" t="e">
        <f t="shared" si="100"/>
        <v>#REF!</v>
      </c>
      <c r="FA57" s="5" t="e">
        <f t="shared" si="100"/>
        <v>#REF!</v>
      </c>
      <c r="FB57" s="5" t="e">
        <f t="shared" si="100"/>
        <v>#REF!</v>
      </c>
      <c r="FC57" s="5" t="e">
        <f t="shared" si="100"/>
        <v>#REF!</v>
      </c>
      <c r="FD57" s="5" t="e">
        <f t="shared" si="100"/>
        <v>#REF!</v>
      </c>
      <c r="FE57" s="5" t="e">
        <f t="shared" si="100"/>
        <v>#REF!</v>
      </c>
      <c r="FF57" s="5" t="e">
        <f t="shared" si="100"/>
        <v>#REF!</v>
      </c>
      <c r="FG57" s="5" t="e">
        <f t="shared" si="100"/>
        <v>#REF!</v>
      </c>
      <c r="FH57" s="5" t="e">
        <f t="shared" si="100"/>
        <v>#REF!</v>
      </c>
      <c r="FI57" s="5" t="e">
        <f t="shared" si="100"/>
        <v>#REF!</v>
      </c>
      <c r="FJ57" s="5" t="e">
        <f t="shared" si="100"/>
        <v>#REF!</v>
      </c>
      <c r="FK57" s="5" t="e">
        <f t="shared" si="100"/>
        <v>#REF!</v>
      </c>
      <c r="FL57" s="5" t="e">
        <f t="shared" si="100"/>
        <v>#REF!</v>
      </c>
      <c r="FM57" s="5" t="e">
        <f t="shared" si="100"/>
        <v>#REF!</v>
      </c>
      <c r="FN57" s="5" t="e">
        <f t="shared" si="100"/>
        <v>#REF!</v>
      </c>
      <c r="FO57" s="5" t="e">
        <f t="shared" si="100"/>
        <v>#REF!</v>
      </c>
      <c r="FP57" s="5" t="e">
        <f t="shared" si="100"/>
        <v>#REF!</v>
      </c>
      <c r="FQ57" s="5" t="e">
        <f t="shared" si="100"/>
        <v>#REF!</v>
      </c>
      <c r="FR57" s="5" t="e">
        <f t="shared" si="100"/>
        <v>#REF!</v>
      </c>
      <c r="FS57" s="5" t="e">
        <f t="shared" si="100"/>
        <v>#REF!</v>
      </c>
      <c r="FT57" s="5" t="e">
        <f t="shared" si="100"/>
        <v>#REF!</v>
      </c>
      <c r="FU57" s="5" t="e">
        <f t="shared" si="100"/>
        <v>#REF!</v>
      </c>
      <c r="FV57" s="5" t="e">
        <f t="shared" si="100"/>
        <v>#REF!</v>
      </c>
      <c r="FW57" s="5" t="e">
        <f t="shared" si="100"/>
        <v>#REF!</v>
      </c>
      <c r="FX57" s="5" t="e">
        <f t="shared" si="100"/>
        <v>#REF!</v>
      </c>
      <c r="FY57" s="5" t="e">
        <f t="shared" si="100"/>
        <v>#REF!</v>
      </c>
      <c r="FZ57" s="5" t="e">
        <f t="shared" si="100"/>
        <v>#REF!</v>
      </c>
      <c r="GA57" s="5" t="e">
        <f t="shared" si="100"/>
        <v>#REF!</v>
      </c>
      <c r="GB57" s="5" t="e">
        <f t="shared" si="100"/>
        <v>#REF!</v>
      </c>
      <c r="GC57" s="5" t="e">
        <f t="shared" si="100"/>
        <v>#REF!</v>
      </c>
      <c r="GD57" s="5" t="e">
        <f t="shared" si="100"/>
        <v>#REF!</v>
      </c>
      <c r="GE57" s="5" t="e">
        <f t="shared" si="100"/>
        <v>#REF!</v>
      </c>
      <c r="GF57" s="5" t="e">
        <f t="shared" si="100"/>
        <v>#REF!</v>
      </c>
      <c r="GG57" s="5" t="e">
        <f t="shared" si="100"/>
        <v>#REF!</v>
      </c>
      <c r="GH57" s="5" t="e">
        <f t="shared" si="100"/>
        <v>#REF!</v>
      </c>
      <c r="GI57" s="5" t="e">
        <f t="shared" si="100"/>
        <v>#REF!</v>
      </c>
      <c r="GJ57" s="5" t="e">
        <f t="shared" si="100"/>
        <v>#REF!</v>
      </c>
      <c r="GK57" s="5" t="e">
        <f t="shared" si="100"/>
        <v>#REF!</v>
      </c>
      <c r="GL57" s="5" t="e">
        <f t="shared" si="100"/>
        <v>#REF!</v>
      </c>
      <c r="GM57" s="5" t="e">
        <f t="shared" si="100"/>
        <v>#REF!</v>
      </c>
      <c r="GN57" s="5" t="e">
        <f t="shared" si="100"/>
        <v>#REF!</v>
      </c>
      <c r="GO57" s="5" t="e">
        <f t="shared" si="100"/>
        <v>#REF!</v>
      </c>
      <c r="GP57" s="5" t="e">
        <f t="shared" si="100"/>
        <v>#REF!</v>
      </c>
      <c r="GQ57" s="5" t="e">
        <f t="shared" si="100"/>
        <v>#REF!</v>
      </c>
      <c r="GR57" s="5" t="e">
        <f t="shared" si="100"/>
        <v>#REF!</v>
      </c>
      <c r="GS57" s="5" t="e">
        <f t="shared" si="100"/>
        <v>#REF!</v>
      </c>
      <c r="GT57" s="5" t="e">
        <f t="shared" si="100"/>
        <v>#REF!</v>
      </c>
      <c r="GU57" s="5" t="e">
        <f t="shared" si="100"/>
        <v>#REF!</v>
      </c>
      <c r="GV57" s="5" t="e">
        <f t="shared" si="100"/>
        <v>#REF!</v>
      </c>
      <c r="GW57" s="5" t="e">
        <f t="shared" si="100"/>
        <v>#REF!</v>
      </c>
      <c r="GX57" s="5" t="e">
        <f t="shared" si="100"/>
        <v>#REF!</v>
      </c>
      <c r="GY57" s="5" t="e">
        <f t="shared" si="100"/>
        <v>#REF!</v>
      </c>
      <c r="GZ57" s="5" t="e">
        <f t="shared" si="100"/>
        <v>#REF!</v>
      </c>
      <c r="HA57" s="5" t="e">
        <f t="shared" si="100"/>
        <v>#REF!</v>
      </c>
      <c r="HB57" s="5" t="e">
        <f t="shared" si="100"/>
        <v>#REF!</v>
      </c>
      <c r="HC57" s="5" t="e">
        <f t="shared" si="100"/>
        <v>#REF!</v>
      </c>
      <c r="HD57" s="5" t="e">
        <f t="shared" si="100"/>
        <v>#REF!</v>
      </c>
      <c r="HE57" s="5" t="e">
        <f t="shared" si="100"/>
        <v>#REF!</v>
      </c>
      <c r="HF57" s="5" t="e">
        <f t="shared" si="100"/>
        <v>#REF!</v>
      </c>
      <c r="HG57" s="5" t="str">
        <f t="shared" ref="HG57:HO57" si="101">IF(OR(ISBLANK(HG$6),COUNTIF(HG$1:HG$13,$B57)=0),"",IF(OR(AND(COUNTIF(HG$2:HG$6,$B57)=1,HG$7&gt;HG$8),AND(COUNTIF(HG$2:HG$6,$B57)=0,HG$7&lt;HG$8)),1,0))</f>
        <v/>
      </c>
      <c r="HH57" s="5" t="str">
        <f t="shared" si="101"/>
        <v/>
      </c>
      <c r="HI57" s="5" t="str">
        <f t="shared" si="101"/>
        <v/>
      </c>
      <c r="HJ57" s="5" t="str">
        <f t="shared" si="101"/>
        <v/>
      </c>
      <c r="HK57" s="5" t="str">
        <f t="shared" si="101"/>
        <v/>
      </c>
      <c r="HL57" s="5" t="str">
        <f t="shared" si="101"/>
        <v/>
      </c>
      <c r="HM57" s="5" t="str">
        <f t="shared" si="101"/>
        <v/>
      </c>
      <c r="HN57" s="5" t="str">
        <f t="shared" si="101"/>
        <v/>
      </c>
      <c r="HO57" s="5" t="str">
        <f t="shared" si="101"/>
        <v/>
      </c>
    </row>
    <row r="58" spans="1:223" ht="15.75" customHeight="1" x14ac:dyDescent="0.25">
      <c r="A58" s="23" t="e">
        <f t="shared" si="19"/>
        <v>#REF!</v>
      </c>
      <c r="B58" s="1" t="e">
        <f>IF(#REF!="","",#REF!)</f>
        <v>#REF!</v>
      </c>
      <c r="C58" s="1" t="e">
        <f t="shared" si="10"/>
        <v>#REF!</v>
      </c>
      <c r="D58" s="3" t="e">
        <f t="shared" si="11"/>
        <v>#REF!</v>
      </c>
      <c r="E58" s="4" t="e">
        <f t="shared" si="12"/>
        <v>#REF!</v>
      </c>
      <c r="F58" s="3" t="e">
        <f t="shared" si="13"/>
        <v>#REF!</v>
      </c>
      <c r="G58" s="4" t="e">
        <f t="shared" si="14"/>
        <v>#REF!</v>
      </c>
      <c r="H58" s="4" t="e">
        <f t="shared" si="15"/>
        <v>#REF!</v>
      </c>
      <c r="I58" s="4" t="e">
        <f t="shared" si="16"/>
        <v>#REF!</v>
      </c>
      <c r="O58" s="5" t="e">
        <f t="shared" ref="O58:HF58" si="102">IF(OR(ISBLANK(O$6),COUNTIF(O$1:O$13,$B58)=0,$B58=0,$B58=""),"",IF(COUNTIF(O$2:O$6,$B58)=1,O$7,O$8))</f>
        <v>#REF!</v>
      </c>
      <c r="P58" s="5" t="e">
        <f t="shared" si="102"/>
        <v>#REF!</v>
      </c>
      <c r="Q58" s="5" t="e">
        <f t="shared" si="102"/>
        <v>#REF!</v>
      </c>
      <c r="R58" s="5" t="e">
        <f t="shared" si="102"/>
        <v>#REF!</v>
      </c>
      <c r="S58" s="5" t="e">
        <f t="shared" si="102"/>
        <v>#REF!</v>
      </c>
      <c r="T58" s="5" t="e">
        <f t="shared" si="102"/>
        <v>#REF!</v>
      </c>
      <c r="U58" s="5" t="e">
        <f t="shared" si="102"/>
        <v>#REF!</v>
      </c>
      <c r="V58" s="5" t="e">
        <f t="shared" si="102"/>
        <v>#REF!</v>
      </c>
      <c r="W58" s="5" t="e">
        <f t="shared" si="102"/>
        <v>#REF!</v>
      </c>
      <c r="X58" s="5" t="e">
        <f t="shared" si="102"/>
        <v>#REF!</v>
      </c>
      <c r="Y58" s="5" t="e">
        <f t="shared" si="102"/>
        <v>#REF!</v>
      </c>
      <c r="Z58" s="5" t="e">
        <f t="shared" si="102"/>
        <v>#REF!</v>
      </c>
      <c r="AA58" s="5" t="e">
        <f t="shared" si="102"/>
        <v>#REF!</v>
      </c>
      <c r="AB58" s="5" t="e">
        <f t="shared" si="102"/>
        <v>#REF!</v>
      </c>
      <c r="AC58" s="5" t="e">
        <f t="shared" si="102"/>
        <v>#REF!</v>
      </c>
      <c r="AD58" s="5" t="e">
        <f t="shared" si="102"/>
        <v>#REF!</v>
      </c>
      <c r="AE58" s="5" t="e">
        <f t="shared" si="102"/>
        <v>#REF!</v>
      </c>
      <c r="AF58" s="5" t="e">
        <f t="shared" si="102"/>
        <v>#REF!</v>
      </c>
      <c r="AG58" s="5" t="e">
        <f t="shared" si="102"/>
        <v>#REF!</v>
      </c>
      <c r="AH58" s="5" t="e">
        <f t="shared" si="102"/>
        <v>#REF!</v>
      </c>
      <c r="AI58" s="5" t="e">
        <f t="shared" si="102"/>
        <v>#REF!</v>
      </c>
      <c r="AJ58" s="5" t="e">
        <f t="shared" si="102"/>
        <v>#REF!</v>
      </c>
      <c r="AK58" s="5" t="e">
        <f t="shared" si="102"/>
        <v>#REF!</v>
      </c>
      <c r="AL58" s="5" t="e">
        <f t="shared" si="102"/>
        <v>#REF!</v>
      </c>
      <c r="AM58" s="5" t="e">
        <f t="shared" si="102"/>
        <v>#REF!</v>
      </c>
      <c r="AN58" s="5" t="e">
        <f t="shared" si="102"/>
        <v>#REF!</v>
      </c>
      <c r="AO58" s="5" t="e">
        <f t="shared" si="102"/>
        <v>#REF!</v>
      </c>
      <c r="AP58" s="5" t="e">
        <f t="shared" si="102"/>
        <v>#REF!</v>
      </c>
      <c r="AQ58" s="5" t="e">
        <f t="shared" si="102"/>
        <v>#REF!</v>
      </c>
      <c r="AR58" s="5" t="e">
        <f t="shared" si="102"/>
        <v>#REF!</v>
      </c>
      <c r="AS58" s="5" t="e">
        <f t="shared" si="102"/>
        <v>#REF!</v>
      </c>
      <c r="AT58" s="5" t="e">
        <f t="shared" si="102"/>
        <v>#REF!</v>
      </c>
      <c r="AU58" s="5" t="e">
        <f t="shared" si="102"/>
        <v>#REF!</v>
      </c>
      <c r="AV58" s="5" t="e">
        <f t="shared" si="102"/>
        <v>#REF!</v>
      </c>
      <c r="AW58" s="5" t="e">
        <f t="shared" si="102"/>
        <v>#REF!</v>
      </c>
      <c r="AX58" s="5" t="e">
        <f t="shared" si="102"/>
        <v>#REF!</v>
      </c>
      <c r="AY58" s="5" t="e">
        <f t="shared" si="102"/>
        <v>#REF!</v>
      </c>
      <c r="AZ58" s="5" t="e">
        <f t="shared" si="102"/>
        <v>#REF!</v>
      </c>
      <c r="BA58" s="5" t="e">
        <f t="shared" si="102"/>
        <v>#REF!</v>
      </c>
      <c r="BB58" s="5" t="e">
        <f t="shared" si="102"/>
        <v>#REF!</v>
      </c>
      <c r="BC58" s="5" t="e">
        <f t="shared" si="102"/>
        <v>#REF!</v>
      </c>
      <c r="BD58" s="5" t="e">
        <f t="shared" si="102"/>
        <v>#REF!</v>
      </c>
      <c r="BE58" s="5" t="e">
        <f t="shared" si="102"/>
        <v>#REF!</v>
      </c>
      <c r="BF58" s="5" t="e">
        <f t="shared" si="102"/>
        <v>#REF!</v>
      </c>
      <c r="BG58" s="5" t="e">
        <f t="shared" si="102"/>
        <v>#REF!</v>
      </c>
      <c r="BH58" s="5" t="e">
        <f t="shared" si="102"/>
        <v>#REF!</v>
      </c>
      <c r="BI58" s="5" t="e">
        <f t="shared" si="102"/>
        <v>#REF!</v>
      </c>
      <c r="BJ58" s="5" t="e">
        <f t="shared" si="102"/>
        <v>#REF!</v>
      </c>
      <c r="BK58" s="5" t="e">
        <f t="shared" si="102"/>
        <v>#REF!</v>
      </c>
      <c r="BL58" s="5" t="e">
        <f t="shared" si="102"/>
        <v>#REF!</v>
      </c>
      <c r="BM58" s="5" t="e">
        <f t="shared" si="102"/>
        <v>#REF!</v>
      </c>
      <c r="BN58" s="5" t="e">
        <f t="shared" si="102"/>
        <v>#REF!</v>
      </c>
      <c r="BO58" s="5" t="e">
        <f t="shared" si="102"/>
        <v>#REF!</v>
      </c>
      <c r="BP58" s="5" t="e">
        <f t="shared" si="102"/>
        <v>#REF!</v>
      </c>
      <c r="BQ58" s="5" t="e">
        <f t="shared" si="102"/>
        <v>#REF!</v>
      </c>
      <c r="BR58" s="5" t="e">
        <f t="shared" si="102"/>
        <v>#REF!</v>
      </c>
      <c r="BS58" s="5" t="e">
        <f t="shared" si="102"/>
        <v>#REF!</v>
      </c>
      <c r="BT58" s="5" t="e">
        <f t="shared" si="102"/>
        <v>#REF!</v>
      </c>
      <c r="BU58" s="5" t="e">
        <f t="shared" si="102"/>
        <v>#REF!</v>
      </c>
      <c r="BV58" s="5" t="e">
        <f t="shared" si="102"/>
        <v>#REF!</v>
      </c>
      <c r="BW58" s="5" t="e">
        <f t="shared" si="102"/>
        <v>#REF!</v>
      </c>
      <c r="BX58" s="5" t="e">
        <f t="shared" si="102"/>
        <v>#REF!</v>
      </c>
      <c r="BY58" s="5" t="e">
        <f t="shared" si="102"/>
        <v>#REF!</v>
      </c>
      <c r="BZ58" s="5" t="e">
        <f t="shared" si="102"/>
        <v>#REF!</v>
      </c>
      <c r="CA58" s="5" t="e">
        <f t="shared" si="102"/>
        <v>#REF!</v>
      </c>
      <c r="CB58" s="5" t="e">
        <f t="shared" si="102"/>
        <v>#REF!</v>
      </c>
      <c r="CC58" s="5" t="e">
        <f t="shared" si="102"/>
        <v>#REF!</v>
      </c>
      <c r="CD58" s="5" t="e">
        <f t="shared" si="102"/>
        <v>#REF!</v>
      </c>
      <c r="CE58" s="5" t="e">
        <f t="shared" si="102"/>
        <v>#REF!</v>
      </c>
      <c r="CF58" s="5" t="e">
        <f t="shared" si="102"/>
        <v>#REF!</v>
      </c>
      <c r="CG58" s="5" t="e">
        <f t="shared" si="102"/>
        <v>#REF!</v>
      </c>
      <c r="CH58" s="5" t="e">
        <f t="shared" si="102"/>
        <v>#REF!</v>
      </c>
      <c r="CI58" s="5" t="e">
        <f t="shared" si="102"/>
        <v>#REF!</v>
      </c>
      <c r="CJ58" s="5" t="e">
        <f t="shared" si="102"/>
        <v>#REF!</v>
      </c>
      <c r="CK58" s="5" t="e">
        <f t="shared" si="102"/>
        <v>#REF!</v>
      </c>
      <c r="CL58" s="5" t="e">
        <f t="shared" si="102"/>
        <v>#REF!</v>
      </c>
      <c r="CM58" s="5" t="e">
        <f t="shared" si="102"/>
        <v>#REF!</v>
      </c>
      <c r="CN58" s="5" t="e">
        <f t="shared" si="102"/>
        <v>#REF!</v>
      </c>
      <c r="CO58" s="5" t="e">
        <f t="shared" si="102"/>
        <v>#REF!</v>
      </c>
      <c r="CP58" s="5" t="e">
        <f t="shared" si="102"/>
        <v>#REF!</v>
      </c>
      <c r="CQ58" s="5" t="e">
        <f t="shared" si="102"/>
        <v>#REF!</v>
      </c>
      <c r="CR58" s="5" t="e">
        <f t="shared" si="102"/>
        <v>#REF!</v>
      </c>
      <c r="CS58" s="5" t="e">
        <f t="shared" si="102"/>
        <v>#REF!</v>
      </c>
      <c r="CT58" s="5" t="e">
        <f t="shared" si="102"/>
        <v>#REF!</v>
      </c>
      <c r="CU58" s="5" t="e">
        <f t="shared" si="102"/>
        <v>#REF!</v>
      </c>
      <c r="CV58" s="5" t="e">
        <f t="shared" si="102"/>
        <v>#REF!</v>
      </c>
      <c r="CW58" s="5" t="e">
        <f t="shared" si="102"/>
        <v>#REF!</v>
      </c>
      <c r="CX58" s="5" t="e">
        <f t="shared" si="102"/>
        <v>#REF!</v>
      </c>
      <c r="CY58" s="5" t="e">
        <f t="shared" si="102"/>
        <v>#REF!</v>
      </c>
      <c r="CZ58" s="5" t="e">
        <f t="shared" si="102"/>
        <v>#REF!</v>
      </c>
      <c r="DA58" s="5" t="e">
        <f t="shared" si="102"/>
        <v>#REF!</v>
      </c>
      <c r="DB58" s="5" t="e">
        <f t="shared" si="102"/>
        <v>#REF!</v>
      </c>
      <c r="DC58" s="5" t="e">
        <f t="shared" si="102"/>
        <v>#REF!</v>
      </c>
      <c r="DD58" s="5" t="e">
        <f t="shared" si="102"/>
        <v>#REF!</v>
      </c>
      <c r="DE58" s="5" t="e">
        <f t="shared" si="102"/>
        <v>#REF!</v>
      </c>
      <c r="DF58" s="5" t="e">
        <f t="shared" si="102"/>
        <v>#REF!</v>
      </c>
      <c r="DG58" s="5" t="e">
        <f t="shared" si="102"/>
        <v>#REF!</v>
      </c>
      <c r="DH58" s="5" t="e">
        <f t="shared" si="102"/>
        <v>#REF!</v>
      </c>
      <c r="DI58" s="5" t="e">
        <f t="shared" si="102"/>
        <v>#REF!</v>
      </c>
      <c r="DJ58" s="5" t="e">
        <f t="shared" si="102"/>
        <v>#REF!</v>
      </c>
      <c r="DK58" s="5" t="e">
        <f t="shared" si="102"/>
        <v>#REF!</v>
      </c>
      <c r="DL58" s="5" t="e">
        <f t="shared" si="102"/>
        <v>#REF!</v>
      </c>
      <c r="DM58" s="5" t="e">
        <f t="shared" si="102"/>
        <v>#REF!</v>
      </c>
      <c r="DN58" s="5" t="e">
        <f t="shared" si="102"/>
        <v>#REF!</v>
      </c>
      <c r="DO58" s="5" t="e">
        <f t="shared" si="102"/>
        <v>#REF!</v>
      </c>
      <c r="DP58" s="5" t="e">
        <f t="shared" si="102"/>
        <v>#REF!</v>
      </c>
      <c r="DQ58" s="5" t="e">
        <f t="shared" si="102"/>
        <v>#REF!</v>
      </c>
      <c r="DR58" s="5" t="e">
        <f t="shared" si="102"/>
        <v>#REF!</v>
      </c>
      <c r="DS58" s="5" t="e">
        <f t="shared" si="102"/>
        <v>#REF!</v>
      </c>
      <c r="DT58" s="5" t="e">
        <f t="shared" si="102"/>
        <v>#REF!</v>
      </c>
      <c r="DU58" s="5" t="e">
        <f t="shared" si="102"/>
        <v>#REF!</v>
      </c>
      <c r="DV58" s="5" t="e">
        <f t="shared" si="102"/>
        <v>#REF!</v>
      </c>
      <c r="DW58" s="5" t="e">
        <f t="shared" si="102"/>
        <v>#REF!</v>
      </c>
      <c r="DX58" s="5" t="e">
        <f t="shared" si="102"/>
        <v>#REF!</v>
      </c>
      <c r="DY58" s="5" t="e">
        <f t="shared" si="102"/>
        <v>#REF!</v>
      </c>
      <c r="DZ58" s="5" t="e">
        <f t="shared" si="102"/>
        <v>#REF!</v>
      </c>
      <c r="EA58" s="5" t="e">
        <f t="shared" si="102"/>
        <v>#REF!</v>
      </c>
      <c r="EB58" s="5" t="e">
        <f t="shared" si="102"/>
        <v>#REF!</v>
      </c>
      <c r="EC58" s="5" t="e">
        <f t="shared" si="102"/>
        <v>#REF!</v>
      </c>
      <c r="ED58" s="5" t="e">
        <f t="shared" si="102"/>
        <v>#REF!</v>
      </c>
      <c r="EE58" s="5" t="e">
        <f t="shared" si="102"/>
        <v>#REF!</v>
      </c>
      <c r="EF58" s="5" t="e">
        <f t="shared" si="102"/>
        <v>#REF!</v>
      </c>
      <c r="EG58" s="5" t="e">
        <f t="shared" si="102"/>
        <v>#REF!</v>
      </c>
      <c r="EH58" s="5" t="e">
        <f t="shared" si="102"/>
        <v>#REF!</v>
      </c>
      <c r="EI58" s="5" t="e">
        <f t="shared" si="102"/>
        <v>#REF!</v>
      </c>
      <c r="EJ58" s="5" t="e">
        <f t="shared" si="102"/>
        <v>#REF!</v>
      </c>
      <c r="EK58" s="5" t="e">
        <f t="shared" si="102"/>
        <v>#REF!</v>
      </c>
      <c r="EL58" s="5" t="e">
        <f t="shared" si="102"/>
        <v>#REF!</v>
      </c>
      <c r="EM58" s="5" t="e">
        <f t="shared" si="102"/>
        <v>#REF!</v>
      </c>
      <c r="EN58" s="5" t="e">
        <f t="shared" si="102"/>
        <v>#REF!</v>
      </c>
      <c r="EO58" s="5" t="e">
        <f t="shared" si="102"/>
        <v>#REF!</v>
      </c>
      <c r="EP58" s="5" t="e">
        <f t="shared" si="102"/>
        <v>#REF!</v>
      </c>
      <c r="EQ58" s="5" t="e">
        <f t="shared" si="102"/>
        <v>#REF!</v>
      </c>
      <c r="ER58" s="5" t="e">
        <f t="shared" si="102"/>
        <v>#REF!</v>
      </c>
      <c r="ES58" s="5" t="e">
        <f t="shared" si="102"/>
        <v>#REF!</v>
      </c>
      <c r="ET58" s="5" t="e">
        <f t="shared" si="102"/>
        <v>#REF!</v>
      </c>
      <c r="EU58" s="5" t="e">
        <f t="shared" si="102"/>
        <v>#REF!</v>
      </c>
      <c r="EV58" s="5" t="e">
        <f t="shared" si="102"/>
        <v>#REF!</v>
      </c>
      <c r="EW58" s="5" t="e">
        <f t="shared" si="102"/>
        <v>#REF!</v>
      </c>
      <c r="EX58" s="5" t="e">
        <f t="shared" si="102"/>
        <v>#REF!</v>
      </c>
      <c r="EY58" s="5" t="e">
        <f t="shared" si="102"/>
        <v>#REF!</v>
      </c>
      <c r="EZ58" s="5" t="e">
        <f t="shared" si="102"/>
        <v>#REF!</v>
      </c>
      <c r="FA58" s="5" t="e">
        <f t="shared" si="102"/>
        <v>#REF!</v>
      </c>
      <c r="FB58" s="5" t="e">
        <f t="shared" si="102"/>
        <v>#REF!</v>
      </c>
      <c r="FC58" s="5" t="e">
        <f t="shared" si="102"/>
        <v>#REF!</v>
      </c>
      <c r="FD58" s="5" t="e">
        <f t="shared" si="102"/>
        <v>#REF!</v>
      </c>
      <c r="FE58" s="5" t="e">
        <f t="shared" si="102"/>
        <v>#REF!</v>
      </c>
      <c r="FF58" s="5" t="e">
        <f t="shared" si="102"/>
        <v>#REF!</v>
      </c>
      <c r="FG58" s="5" t="e">
        <f t="shared" si="102"/>
        <v>#REF!</v>
      </c>
      <c r="FH58" s="5" t="e">
        <f t="shared" si="102"/>
        <v>#REF!</v>
      </c>
      <c r="FI58" s="5" t="e">
        <f t="shared" si="102"/>
        <v>#REF!</v>
      </c>
      <c r="FJ58" s="5" t="e">
        <f t="shared" si="102"/>
        <v>#REF!</v>
      </c>
      <c r="FK58" s="5" t="e">
        <f t="shared" si="102"/>
        <v>#REF!</v>
      </c>
      <c r="FL58" s="5" t="e">
        <f t="shared" si="102"/>
        <v>#REF!</v>
      </c>
      <c r="FM58" s="5" t="e">
        <f t="shared" si="102"/>
        <v>#REF!</v>
      </c>
      <c r="FN58" s="5" t="e">
        <f t="shared" si="102"/>
        <v>#REF!</v>
      </c>
      <c r="FO58" s="5" t="e">
        <f t="shared" si="102"/>
        <v>#REF!</v>
      </c>
      <c r="FP58" s="5" t="e">
        <f t="shared" si="102"/>
        <v>#REF!</v>
      </c>
      <c r="FQ58" s="5" t="e">
        <f t="shared" si="102"/>
        <v>#REF!</v>
      </c>
      <c r="FR58" s="5" t="e">
        <f t="shared" si="102"/>
        <v>#REF!</v>
      </c>
      <c r="FS58" s="5" t="e">
        <f t="shared" si="102"/>
        <v>#REF!</v>
      </c>
      <c r="FT58" s="5" t="e">
        <f t="shared" si="102"/>
        <v>#REF!</v>
      </c>
      <c r="FU58" s="5" t="e">
        <f t="shared" si="102"/>
        <v>#REF!</v>
      </c>
      <c r="FV58" s="5" t="e">
        <f t="shared" si="102"/>
        <v>#REF!</v>
      </c>
      <c r="FW58" s="5" t="e">
        <f t="shared" si="102"/>
        <v>#REF!</v>
      </c>
      <c r="FX58" s="5" t="e">
        <f t="shared" si="102"/>
        <v>#REF!</v>
      </c>
      <c r="FY58" s="5" t="e">
        <f t="shared" si="102"/>
        <v>#REF!</v>
      </c>
      <c r="FZ58" s="5" t="e">
        <f t="shared" si="102"/>
        <v>#REF!</v>
      </c>
      <c r="GA58" s="5" t="e">
        <f t="shared" si="102"/>
        <v>#REF!</v>
      </c>
      <c r="GB58" s="5" t="e">
        <f t="shared" si="102"/>
        <v>#REF!</v>
      </c>
      <c r="GC58" s="5" t="e">
        <f t="shared" si="102"/>
        <v>#REF!</v>
      </c>
      <c r="GD58" s="5" t="e">
        <f t="shared" si="102"/>
        <v>#REF!</v>
      </c>
      <c r="GE58" s="5" t="e">
        <f t="shared" si="102"/>
        <v>#REF!</v>
      </c>
      <c r="GF58" s="5" t="e">
        <f t="shared" si="102"/>
        <v>#REF!</v>
      </c>
      <c r="GG58" s="5" t="e">
        <f t="shared" si="102"/>
        <v>#REF!</v>
      </c>
      <c r="GH58" s="5" t="e">
        <f t="shared" si="102"/>
        <v>#REF!</v>
      </c>
      <c r="GI58" s="5" t="e">
        <f t="shared" si="102"/>
        <v>#REF!</v>
      </c>
      <c r="GJ58" s="5" t="e">
        <f t="shared" si="102"/>
        <v>#REF!</v>
      </c>
      <c r="GK58" s="5" t="e">
        <f t="shared" si="102"/>
        <v>#REF!</v>
      </c>
      <c r="GL58" s="5" t="e">
        <f t="shared" si="102"/>
        <v>#REF!</v>
      </c>
      <c r="GM58" s="5" t="e">
        <f t="shared" si="102"/>
        <v>#REF!</v>
      </c>
      <c r="GN58" s="5" t="e">
        <f t="shared" si="102"/>
        <v>#REF!</v>
      </c>
      <c r="GO58" s="5" t="e">
        <f t="shared" si="102"/>
        <v>#REF!</v>
      </c>
      <c r="GP58" s="5" t="e">
        <f t="shared" si="102"/>
        <v>#REF!</v>
      </c>
      <c r="GQ58" s="5" t="e">
        <f t="shared" si="102"/>
        <v>#REF!</v>
      </c>
      <c r="GR58" s="5" t="e">
        <f t="shared" si="102"/>
        <v>#REF!</v>
      </c>
      <c r="GS58" s="5" t="e">
        <f t="shared" si="102"/>
        <v>#REF!</v>
      </c>
      <c r="GT58" s="5" t="e">
        <f t="shared" si="102"/>
        <v>#REF!</v>
      </c>
      <c r="GU58" s="5" t="e">
        <f t="shared" si="102"/>
        <v>#REF!</v>
      </c>
      <c r="GV58" s="5" t="e">
        <f t="shared" si="102"/>
        <v>#REF!</v>
      </c>
      <c r="GW58" s="5" t="e">
        <f t="shared" si="102"/>
        <v>#REF!</v>
      </c>
      <c r="GX58" s="5" t="e">
        <f t="shared" si="102"/>
        <v>#REF!</v>
      </c>
      <c r="GY58" s="5" t="e">
        <f t="shared" si="102"/>
        <v>#REF!</v>
      </c>
      <c r="GZ58" s="5" t="e">
        <f t="shared" si="102"/>
        <v>#REF!</v>
      </c>
      <c r="HA58" s="5" t="e">
        <f t="shared" si="102"/>
        <v>#REF!</v>
      </c>
      <c r="HB58" s="5" t="e">
        <f t="shared" si="102"/>
        <v>#REF!</v>
      </c>
      <c r="HC58" s="5" t="e">
        <f t="shared" si="102"/>
        <v>#REF!</v>
      </c>
      <c r="HD58" s="5" t="e">
        <f t="shared" si="102"/>
        <v>#REF!</v>
      </c>
      <c r="HE58" s="5" t="e">
        <f t="shared" si="102"/>
        <v>#REF!</v>
      </c>
      <c r="HF58" s="5" t="e">
        <f t="shared" si="102"/>
        <v>#REF!</v>
      </c>
      <c r="HG58" s="5" t="str">
        <f t="shared" ref="HG58:HO58" si="103">IF(OR(ISBLANK(HG$6),COUNTIF(HG$1:HG$13,$B58)=0),"",IF(OR(AND(COUNTIF(HG$2:HG$6,$B58)=1,HG$7&gt;HG$8),AND(COUNTIF(HG$2:HG$6,$B58)=0,HG$7&lt;HG$8)),1,0))</f>
        <v/>
      </c>
      <c r="HH58" s="5" t="str">
        <f t="shared" si="103"/>
        <v/>
      </c>
      <c r="HI58" s="5" t="str">
        <f t="shared" si="103"/>
        <v/>
      </c>
      <c r="HJ58" s="5" t="str">
        <f t="shared" si="103"/>
        <v/>
      </c>
      <c r="HK58" s="5" t="str">
        <f t="shared" si="103"/>
        <v/>
      </c>
      <c r="HL58" s="5" t="str">
        <f t="shared" si="103"/>
        <v/>
      </c>
      <c r="HM58" s="5" t="str">
        <f t="shared" si="103"/>
        <v/>
      </c>
      <c r="HN58" s="5" t="str">
        <f t="shared" si="103"/>
        <v/>
      </c>
      <c r="HO58" s="5" t="str">
        <f t="shared" si="103"/>
        <v/>
      </c>
    </row>
    <row r="59" spans="1:223" ht="15.75" customHeight="1" x14ac:dyDescent="0.25">
      <c r="A59" s="23" t="e">
        <f t="shared" si="19"/>
        <v>#REF!</v>
      </c>
      <c r="B59" s="1" t="e">
        <f>IF(#REF!="","",#REF!)</f>
        <v>#REF!</v>
      </c>
      <c r="C59" s="1" t="e">
        <f t="shared" si="10"/>
        <v>#REF!</v>
      </c>
      <c r="D59" s="3" t="e">
        <f t="shared" si="11"/>
        <v>#REF!</v>
      </c>
      <c r="E59" s="4" t="e">
        <f t="shared" si="12"/>
        <v>#REF!</v>
      </c>
      <c r="F59" s="3" t="e">
        <f t="shared" si="13"/>
        <v>#REF!</v>
      </c>
      <c r="G59" s="4" t="e">
        <f t="shared" si="14"/>
        <v>#REF!</v>
      </c>
      <c r="H59" s="4" t="e">
        <f t="shared" si="15"/>
        <v>#REF!</v>
      </c>
      <c r="I59" s="4" t="e">
        <f t="shared" si="16"/>
        <v>#REF!</v>
      </c>
      <c r="O59" s="5" t="e">
        <f t="shared" ref="O59:HF59" si="104">IF(OR(ISBLANK(O$6),COUNTIF(O$1:O$13,$B59)=0,$B59=0,$B59=""),"",IF(COUNTIF(O$2:O$6,$B59)=1,O$7,O$8))</f>
        <v>#REF!</v>
      </c>
      <c r="P59" s="5" t="e">
        <f t="shared" si="104"/>
        <v>#REF!</v>
      </c>
      <c r="Q59" s="5" t="e">
        <f t="shared" si="104"/>
        <v>#REF!</v>
      </c>
      <c r="R59" s="5" t="e">
        <f t="shared" si="104"/>
        <v>#REF!</v>
      </c>
      <c r="S59" s="5" t="e">
        <f t="shared" si="104"/>
        <v>#REF!</v>
      </c>
      <c r="T59" s="5" t="e">
        <f t="shared" si="104"/>
        <v>#REF!</v>
      </c>
      <c r="U59" s="5" t="e">
        <f t="shared" si="104"/>
        <v>#REF!</v>
      </c>
      <c r="V59" s="5" t="e">
        <f t="shared" si="104"/>
        <v>#REF!</v>
      </c>
      <c r="W59" s="5" t="e">
        <f t="shared" si="104"/>
        <v>#REF!</v>
      </c>
      <c r="X59" s="5" t="e">
        <f t="shared" si="104"/>
        <v>#REF!</v>
      </c>
      <c r="Y59" s="5" t="e">
        <f t="shared" si="104"/>
        <v>#REF!</v>
      </c>
      <c r="Z59" s="5" t="e">
        <f t="shared" si="104"/>
        <v>#REF!</v>
      </c>
      <c r="AA59" s="5" t="e">
        <f t="shared" si="104"/>
        <v>#REF!</v>
      </c>
      <c r="AB59" s="5" t="e">
        <f t="shared" si="104"/>
        <v>#REF!</v>
      </c>
      <c r="AC59" s="5" t="e">
        <f t="shared" si="104"/>
        <v>#REF!</v>
      </c>
      <c r="AD59" s="5" t="e">
        <f t="shared" si="104"/>
        <v>#REF!</v>
      </c>
      <c r="AE59" s="5" t="e">
        <f t="shared" si="104"/>
        <v>#REF!</v>
      </c>
      <c r="AF59" s="5" t="e">
        <f t="shared" si="104"/>
        <v>#REF!</v>
      </c>
      <c r="AG59" s="5" t="e">
        <f t="shared" si="104"/>
        <v>#REF!</v>
      </c>
      <c r="AH59" s="5" t="e">
        <f t="shared" si="104"/>
        <v>#REF!</v>
      </c>
      <c r="AI59" s="5" t="e">
        <f t="shared" si="104"/>
        <v>#REF!</v>
      </c>
      <c r="AJ59" s="5" t="e">
        <f t="shared" si="104"/>
        <v>#REF!</v>
      </c>
      <c r="AK59" s="5" t="e">
        <f t="shared" si="104"/>
        <v>#REF!</v>
      </c>
      <c r="AL59" s="5" t="e">
        <f t="shared" si="104"/>
        <v>#REF!</v>
      </c>
      <c r="AM59" s="5" t="e">
        <f t="shared" si="104"/>
        <v>#REF!</v>
      </c>
      <c r="AN59" s="5" t="e">
        <f t="shared" si="104"/>
        <v>#REF!</v>
      </c>
      <c r="AO59" s="5" t="e">
        <f t="shared" si="104"/>
        <v>#REF!</v>
      </c>
      <c r="AP59" s="5" t="e">
        <f t="shared" si="104"/>
        <v>#REF!</v>
      </c>
      <c r="AQ59" s="5" t="e">
        <f t="shared" si="104"/>
        <v>#REF!</v>
      </c>
      <c r="AR59" s="5" t="e">
        <f t="shared" si="104"/>
        <v>#REF!</v>
      </c>
      <c r="AS59" s="5" t="e">
        <f t="shared" si="104"/>
        <v>#REF!</v>
      </c>
      <c r="AT59" s="5" t="e">
        <f t="shared" si="104"/>
        <v>#REF!</v>
      </c>
      <c r="AU59" s="5" t="e">
        <f t="shared" si="104"/>
        <v>#REF!</v>
      </c>
      <c r="AV59" s="5" t="e">
        <f t="shared" si="104"/>
        <v>#REF!</v>
      </c>
      <c r="AW59" s="5" t="e">
        <f t="shared" si="104"/>
        <v>#REF!</v>
      </c>
      <c r="AX59" s="5" t="e">
        <f t="shared" si="104"/>
        <v>#REF!</v>
      </c>
      <c r="AY59" s="5" t="e">
        <f t="shared" si="104"/>
        <v>#REF!</v>
      </c>
      <c r="AZ59" s="5" t="e">
        <f t="shared" si="104"/>
        <v>#REF!</v>
      </c>
      <c r="BA59" s="5" t="e">
        <f t="shared" si="104"/>
        <v>#REF!</v>
      </c>
      <c r="BB59" s="5" t="e">
        <f t="shared" si="104"/>
        <v>#REF!</v>
      </c>
      <c r="BC59" s="5" t="e">
        <f t="shared" si="104"/>
        <v>#REF!</v>
      </c>
      <c r="BD59" s="5" t="e">
        <f t="shared" si="104"/>
        <v>#REF!</v>
      </c>
      <c r="BE59" s="5" t="e">
        <f t="shared" si="104"/>
        <v>#REF!</v>
      </c>
      <c r="BF59" s="5" t="e">
        <f t="shared" si="104"/>
        <v>#REF!</v>
      </c>
      <c r="BG59" s="5" t="e">
        <f t="shared" si="104"/>
        <v>#REF!</v>
      </c>
      <c r="BH59" s="5" t="e">
        <f t="shared" si="104"/>
        <v>#REF!</v>
      </c>
      <c r="BI59" s="5" t="e">
        <f t="shared" si="104"/>
        <v>#REF!</v>
      </c>
      <c r="BJ59" s="5" t="e">
        <f t="shared" si="104"/>
        <v>#REF!</v>
      </c>
      <c r="BK59" s="5" t="e">
        <f t="shared" si="104"/>
        <v>#REF!</v>
      </c>
      <c r="BL59" s="5" t="e">
        <f t="shared" si="104"/>
        <v>#REF!</v>
      </c>
      <c r="BM59" s="5" t="e">
        <f t="shared" si="104"/>
        <v>#REF!</v>
      </c>
      <c r="BN59" s="5" t="e">
        <f t="shared" si="104"/>
        <v>#REF!</v>
      </c>
      <c r="BO59" s="5" t="e">
        <f t="shared" si="104"/>
        <v>#REF!</v>
      </c>
      <c r="BP59" s="5" t="e">
        <f t="shared" si="104"/>
        <v>#REF!</v>
      </c>
      <c r="BQ59" s="5" t="e">
        <f t="shared" si="104"/>
        <v>#REF!</v>
      </c>
      <c r="BR59" s="5" t="e">
        <f t="shared" si="104"/>
        <v>#REF!</v>
      </c>
      <c r="BS59" s="5" t="e">
        <f t="shared" si="104"/>
        <v>#REF!</v>
      </c>
      <c r="BT59" s="5" t="e">
        <f t="shared" si="104"/>
        <v>#REF!</v>
      </c>
      <c r="BU59" s="5" t="e">
        <f t="shared" si="104"/>
        <v>#REF!</v>
      </c>
      <c r="BV59" s="5" t="e">
        <f t="shared" si="104"/>
        <v>#REF!</v>
      </c>
      <c r="BW59" s="5" t="e">
        <f t="shared" si="104"/>
        <v>#REF!</v>
      </c>
      <c r="BX59" s="5" t="e">
        <f t="shared" si="104"/>
        <v>#REF!</v>
      </c>
      <c r="BY59" s="5" t="e">
        <f t="shared" si="104"/>
        <v>#REF!</v>
      </c>
      <c r="BZ59" s="5" t="e">
        <f t="shared" si="104"/>
        <v>#REF!</v>
      </c>
      <c r="CA59" s="5" t="e">
        <f t="shared" si="104"/>
        <v>#REF!</v>
      </c>
      <c r="CB59" s="5" t="e">
        <f t="shared" si="104"/>
        <v>#REF!</v>
      </c>
      <c r="CC59" s="5" t="e">
        <f t="shared" si="104"/>
        <v>#REF!</v>
      </c>
      <c r="CD59" s="5" t="e">
        <f t="shared" si="104"/>
        <v>#REF!</v>
      </c>
      <c r="CE59" s="5" t="e">
        <f t="shared" si="104"/>
        <v>#REF!</v>
      </c>
      <c r="CF59" s="5" t="e">
        <f t="shared" si="104"/>
        <v>#REF!</v>
      </c>
      <c r="CG59" s="5" t="e">
        <f t="shared" si="104"/>
        <v>#REF!</v>
      </c>
      <c r="CH59" s="5" t="e">
        <f t="shared" si="104"/>
        <v>#REF!</v>
      </c>
      <c r="CI59" s="5" t="e">
        <f t="shared" si="104"/>
        <v>#REF!</v>
      </c>
      <c r="CJ59" s="5" t="e">
        <f t="shared" si="104"/>
        <v>#REF!</v>
      </c>
      <c r="CK59" s="5" t="e">
        <f t="shared" si="104"/>
        <v>#REF!</v>
      </c>
      <c r="CL59" s="5" t="e">
        <f t="shared" si="104"/>
        <v>#REF!</v>
      </c>
      <c r="CM59" s="5" t="e">
        <f t="shared" si="104"/>
        <v>#REF!</v>
      </c>
      <c r="CN59" s="5" t="e">
        <f t="shared" si="104"/>
        <v>#REF!</v>
      </c>
      <c r="CO59" s="5" t="e">
        <f t="shared" si="104"/>
        <v>#REF!</v>
      </c>
      <c r="CP59" s="5" t="e">
        <f t="shared" si="104"/>
        <v>#REF!</v>
      </c>
      <c r="CQ59" s="5" t="e">
        <f t="shared" si="104"/>
        <v>#REF!</v>
      </c>
      <c r="CR59" s="5" t="e">
        <f t="shared" si="104"/>
        <v>#REF!</v>
      </c>
      <c r="CS59" s="5" t="e">
        <f t="shared" si="104"/>
        <v>#REF!</v>
      </c>
      <c r="CT59" s="5" t="e">
        <f t="shared" si="104"/>
        <v>#REF!</v>
      </c>
      <c r="CU59" s="5" t="e">
        <f t="shared" si="104"/>
        <v>#REF!</v>
      </c>
      <c r="CV59" s="5" t="e">
        <f t="shared" si="104"/>
        <v>#REF!</v>
      </c>
      <c r="CW59" s="5" t="e">
        <f t="shared" si="104"/>
        <v>#REF!</v>
      </c>
      <c r="CX59" s="5" t="e">
        <f t="shared" si="104"/>
        <v>#REF!</v>
      </c>
      <c r="CY59" s="5" t="e">
        <f t="shared" si="104"/>
        <v>#REF!</v>
      </c>
      <c r="CZ59" s="5" t="e">
        <f t="shared" si="104"/>
        <v>#REF!</v>
      </c>
      <c r="DA59" s="5" t="e">
        <f t="shared" si="104"/>
        <v>#REF!</v>
      </c>
      <c r="DB59" s="5" t="e">
        <f t="shared" si="104"/>
        <v>#REF!</v>
      </c>
      <c r="DC59" s="5" t="e">
        <f t="shared" si="104"/>
        <v>#REF!</v>
      </c>
      <c r="DD59" s="5" t="e">
        <f t="shared" si="104"/>
        <v>#REF!</v>
      </c>
      <c r="DE59" s="5" t="e">
        <f t="shared" si="104"/>
        <v>#REF!</v>
      </c>
      <c r="DF59" s="5" t="e">
        <f t="shared" si="104"/>
        <v>#REF!</v>
      </c>
      <c r="DG59" s="5" t="e">
        <f t="shared" si="104"/>
        <v>#REF!</v>
      </c>
      <c r="DH59" s="5" t="e">
        <f t="shared" si="104"/>
        <v>#REF!</v>
      </c>
      <c r="DI59" s="5" t="e">
        <f t="shared" si="104"/>
        <v>#REF!</v>
      </c>
      <c r="DJ59" s="5" t="e">
        <f t="shared" si="104"/>
        <v>#REF!</v>
      </c>
      <c r="DK59" s="5" t="e">
        <f t="shared" si="104"/>
        <v>#REF!</v>
      </c>
      <c r="DL59" s="5" t="e">
        <f t="shared" si="104"/>
        <v>#REF!</v>
      </c>
      <c r="DM59" s="5" t="e">
        <f t="shared" si="104"/>
        <v>#REF!</v>
      </c>
      <c r="DN59" s="5" t="e">
        <f t="shared" si="104"/>
        <v>#REF!</v>
      </c>
      <c r="DO59" s="5" t="e">
        <f t="shared" si="104"/>
        <v>#REF!</v>
      </c>
      <c r="DP59" s="5" t="e">
        <f t="shared" si="104"/>
        <v>#REF!</v>
      </c>
      <c r="DQ59" s="5" t="e">
        <f t="shared" si="104"/>
        <v>#REF!</v>
      </c>
      <c r="DR59" s="5" t="e">
        <f t="shared" si="104"/>
        <v>#REF!</v>
      </c>
      <c r="DS59" s="5" t="e">
        <f t="shared" si="104"/>
        <v>#REF!</v>
      </c>
      <c r="DT59" s="5" t="e">
        <f t="shared" si="104"/>
        <v>#REF!</v>
      </c>
      <c r="DU59" s="5" t="e">
        <f t="shared" si="104"/>
        <v>#REF!</v>
      </c>
      <c r="DV59" s="5" t="e">
        <f t="shared" si="104"/>
        <v>#REF!</v>
      </c>
      <c r="DW59" s="5" t="e">
        <f t="shared" si="104"/>
        <v>#REF!</v>
      </c>
      <c r="DX59" s="5" t="e">
        <f t="shared" si="104"/>
        <v>#REF!</v>
      </c>
      <c r="DY59" s="5" t="e">
        <f t="shared" si="104"/>
        <v>#REF!</v>
      </c>
      <c r="DZ59" s="5" t="e">
        <f t="shared" si="104"/>
        <v>#REF!</v>
      </c>
      <c r="EA59" s="5" t="e">
        <f t="shared" si="104"/>
        <v>#REF!</v>
      </c>
      <c r="EB59" s="5" t="e">
        <f t="shared" si="104"/>
        <v>#REF!</v>
      </c>
      <c r="EC59" s="5" t="e">
        <f t="shared" si="104"/>
        <v>#REF!</v>
      </c>
      <c r="ED59" s="5" t="e">
        <f t="shared" si="104"/>
        <v>#REF!</v>
      </c>
      <c r="EE59" s="5" t="e">
        <f t="shared" si="104"/>
        <v>#REF!</v>
      </c>
      <c r="EF59" s="5" t="e">
        <f t="shared" si="104"/>
        <v>#REF!</v>
      </c>
      <c r="EG59" s="5" t="e">
        <f t="shared" si="104"/>
        <v>#REF!</v>
      </c>
      <c r="EH59" s="5" t="e">
        <f t="shared" si="104"/>
        <v>#REF!</v>
      </c>
      <c r="EI59" s="5" t="e">
        <f t="shared" si="104"/>
        <v>#REF!</v>
      </c>
      <c r="EJ59" s="5" t="e">
        <f t="shared" si="104"/>
        <v>#REF!</v>
      </c>
      <c r="EK59" s="5" t="e">
        <f t="shared" si="104"/>
        <v>#REF!</v>
      </c>
      <c r="EL59" s="5" t="e">
        <f t="shared" si="104"/>
        <v>#REF!</v>
      </c>
      <c r="EM59" s="5" t="e">
        <f t="shared" si="104"/>
        <v>#REF!</v>
      </c>
      <c r="EN59" s="5" t="e">
        <f t="shared" si="104"/>
        <v>#REF!</v>
      </c>
      <c r="EO59" s="5" t="e">
        <f t="shared" si="104"/>
        <v>#REF!</v>
      </c>
      <c r="EP59" s="5" t="e">
        <f t="shared" si="104"/>
        <v>#REF!</v>
      </c>
      <c r="EQ59" s="5" t="e">
        <f t="shared" si="104"/>
        <v>#REF!</v>
      </c>
      <c r="ER59" s="5" t="e">
        <f t="shared" si="104"/>
        <v>#REF!</v>
      </c>
      <c r="ES59" s="5" t="e">
        <f t="shared" si="104"/>
        <v>#REF!</v>
      </c>
      <c r="ET59" s="5" t="e">
        <f t="shared" si="104"/>
        <v>#REF!</v>
      </c>
      <c r="EU59" s="5" t="e">
        <f t="shared" si="104"/>
        <v>#REF!</v>
      </c>
      <c r="EV59" s="5" t="e">
        <f t="shared" si="104"/>
        <v>#REF!</v>
      </c>
      <c r="EW59" s="5" t="e">
        <f t="shared" si="104"/>
        <v>#REF!</v>
      </c>
      <c r="EX59" s="5" t="e">
        <f t="shared" si="104"/>
        <v>#REF!</v>
      </c>
      <c r="EY59" s="5" t="e">
        <f t="shared" si="104"/>
        <v>#REF!</v>
      </c>
      <c r="EZ59" s="5" t="e">
        <f t="shared" si="104"/>
        <v>#REF!</v>
      </c>
      <c r="FA59" s="5" t="e">
        <f t="shared" si="104"/>
        <v>#REF!</v>
      </c>
      <c r="FB59" s="5" t="e">
        <f t="shared" si="104"/>
        <v>#REF!</v>
      </c>
      <c r="FC59" s="5" t="e">
        <f t="shared" si="104"/>
        <v>#REF!</v>
      </c>
      <c r="FD59" s="5" t="e">
        <f t="shared" si="104"/>
        <v>#REF!</v>
      </c>
      <c r="FE59" s="5" t="e">
        <f t="shared" si="104"/>
        <v>#REF!</v>
      </c>
      <c r="FF59" s="5" t="e">
        <f t="shared" si="104"/>
        <v>#REF!</v>
      </c>
      <c r="FG59" s="5" t="e">
        <f t="shared" si="104"/>
        <v>#REF!</v>
      </c>
      <c r="FH59" s="5" t="e">
        <f t="shared" si="104"/>
        <v>#REF!</v>
      </c>
      <c r="FI59" s="5" t="e">
        <f t="shared" si="104"/>
        <v>#REF!</v>
      </c>
      <c r="FJ59" s="5" t="e">
        <f t="shared" si="104"/>
        <v>#REF!</v>
      </c>
      <c r="FK59" s="5" t="e">
        <f t="shared" si="104"/>
        <v>#REF!</v>
      </c>
      <c r="FL59" s="5" t="e">
        <f t="shared" si="104"/>
        <v>#REF!</v>
      </c>
      <c r="FM59" s="5" t="e">
        <f t="shared" si="104"/>
        <v>#REF!</v>
      </c>
      <c r="FN59" s="5" t="e">
        <f t="shared" si="104"/>
        <v>#REF!</v>
      </c>
      <c r="FO59" s="5" t="e">
        <f t="shared" si="104"/>
        <v>#REF!</v>
      </c>
      <c r="FP59" s="5" t="e">
        <f t="shared" si="104"/>
        <v>#REF!</v>
      </c>
      <c r="FQ59" s="5" t="e">
        <f t="shared" si="104"/>
        <v>#REF!</v>
      </c>
      <c r="FR59" s="5" t="e">
        <f t="shared" si="104"/>
        <v>#REF!</v>
      </c>
      <c r="FS59" s="5" t="e">
        <f t="shared" si="104"/>
        <v>#REF!</v>
      </c>
      <c r="FT59" s="5" t="e">
        <f t="shared" si="104"/>
        <v>#REF!</v>
      </c>
      <c r="FU59" s="5" t="e">
        <f t="shared" si="104"/>
        <v>#REF!</v>
      </c>
      <c r="FV59" s="5" t="e">
        <f t="shared" si="104"/>
        <v>#REF!</v>
      </c>
      <c r="FW59" s="5" t="e">
        <f t="shared" si="104"/>
        <v>#REF!</v>
      </c>
      <c r="FX59" s="5" t="e">
        <f t="shared" si="104"/>
        <v>#REF!</v>
      </c>
      <c r="FY59" s="5" t="e">
        <f t="shared" si="104"/>
        <v>#REF!</v>
      </c>
      <c r="FZ59" s="5" t="e">
        <f t="shared" si="104"/>
        <v>#REF!</v>
      </c>
      <c r="GA59" s="5" t="e">
        <f t="shared" si="104"/>
        <v>#REF!</v>
      </c>
      <c r="GB59" s="5" t="e">
        <f t="shared" si="104"/>
        <v>#REF!</v>
      </c>
      <c r="GC59" s="5" t="e">
        <f t="shared" si="104"/>
        <v>#REF!</v>
      </c>
      <c r="GD59" s="5" t="e">
        <f t="shared" si="104"/>
        <v>#REF!</v>
      </c>
      <c r="GE59" s="5" t="e">
        <f t="shared" si="104"/>
        <v>#REF!</v>
      </c>
      <c r="GF59" s="5" t="e">
        <f t="shared" si="104"/>
        <v>#REF!</v>
      </c>
      <c r="GG59" s="5" t="e">
        <f t="shared" si="104"/>
        <v>#REF!</v>
      </c>
      <c r="GH59" s="5" t="e">
        <f t="shared" si="104"/>
        <v>#REF!</v>
      </c>
      <c r="GI59" s="5" t="e">
        <f t="shared" si="104"/>
        <v>#REF!</v>
      </c>
      <c r="GJ59" s="5" t="e">
        <f t="shared" si="104"/>
        <v>#REF!</v>
      </c>
      <c r="GK59" s="5" t="e">
        <f t="shared" si="104"/>
        <v>#REF!</v>
      </c>
      <c r="GL59" s="5" t="e">
        <f t="shared" si="104"/>
        <v>#REF!</v>
      </c>
      <c r="GM59" s="5" t="e">
        <f t="shared" si="104"/>
        <v>#REF!</v>
      </c>
      <c r="GN59" s="5" t="e">
        <f t="shared" si="104"/>
        <v>#REF!</v>
      </c>
      <c r="GO59" s="5" t="e">
        <f t="shared" si="104"/>
        <v>#REF!</v>
      </c>
      <c r="GP59" s="5" t="e">
        <f t="shared" si="104"/>
        <v>#REF!</v>
      </c>
      <c r="GQ59" s="5" t="e">
        <f t="shared" si="104"/>
        <v>#REF!</v>
      </c>
      <c r="GR59" s="5" t="e">
        <f t="shared" si="104"/>
        <v>#REF!</v>
      </c>
      <c r="GS59" s="5" t="e">
        <f t="shared" si="104"/>
        <v>#REF!</v>
      </c>
      <c r="GT59" s="5" t="e">
        <f t="shared" si="104"/>
        <v>#REF!</v>
      </c>
      <c r="GU59" s="5" t="e">
        <f t="shared" si="104"/>
        <v>#REF!</v>
      </c>
      <c r="GV59" s="5" t="e">
        <f t="shared" si="104"/>
        <v>#REF!</v>
      </c>
      <c r="GW59" s="5" t="e">
        <f t="shared" si="104"/>
        <v>#REF!</v>
      </c>
      <c r="GX59" s="5" t="e">
        <f t="shared" si="104"/>
        <v>#REF!</v>
      </c>
      <c r="GY59" s="5" t="e">
        <f t="shared" si="104"/>
        <v>#REF!</v>
      </c>
      <c r="GZ59" s="5" t="e">
        <f t="shared" si="104"/>
        <v>#REF!</v>
      </c>
      <c r="HA59" s="5" t="e">
        <f t="shared" si="104"/>
        <v>#REF!</v>
      </c>
      <c r="HB59" s="5" t="e">
        <f t="shared" si="104"/>
        <v>#REF!</v>
      </c>
      <c r="HC59" s="5" t="e">
        <f t="shared" si="104"/>
        <v>#REF!</v>
      </c>
      <c r="HD59" s="5" t="e">
        <f t="shared" si="104"/>
        <v>#REF!</v>
      </c>
      <c r="HE59" s="5" t="e">
        <f t="shared" si="104"/>
        <v>#REF!</v>
      </c>
      <c r="HF59" s="5" t="e">
        <f t="shared" si="104"/>
        <v>#REF!</v>
      </c>
      <c r="HG59" s="5" t="str">
        <f t="shared" ref="HG59:HO59" si="105">IF(OR(ISBLANK(HG$6),COUNTIF(HG$1:HG$13,$B59)=0),"",IF(OR(AND(COUNTIF(HG$2:HG$6,$B59)=1,HG$7&gt;HG$8),AND(COUNTIF(HG$2:HG$6,$B59)=0,HG$7&lt;HG$8)),1,0))</f>
        <v/>
      </c>
      <c r="HH59" s="5" t="str">
        <f t="shared" si="105"/>
        <v/>
      </c>
      <c r="HI59" s="5" t="str">
        <f t="shared" si="105"/>
        <v/>
      </c>
      <c r="HJ59" s="5" t="str">
        <f t="shared" si="105"/>
        <v/>
      </c>
      <c r="HK59" s="5" t="str">
        <f t="shared" si="105"/>
        <v/>
      </c>
      <c r="HL59" s="5" t="str">
        <f t="shared" si="105"/>
        <v/>
      </c>
      <c r="HM59" s="5" t="str">
        <f t="shared" si="105"/>
        <v/>
      </c>
      <c r="HN59" s="5" t="str">
        <f t="shared" si="105"/>
        <v/>
      </c>
      <c r="HO59" s="5" t="str">
        <f t="shared" si="105"/>
        <v/>
      </c>
    </row>
    <row r="60" spans="1:223" ht="15.75" customHeight="1" x14ac:dyDescent="0.25">
      <c r="A60" s="23" t="e">
        <f t="shared" si="19"/>
        <v>#REF!</v>
      </c>
      <c r="B60" s="1" t="e">
        <f>IF(#REF!="","",#REF!)</f>
        <v>#REF!</v>
      </c>
      <c r="C60" s="1" t="e">
        <f t="shared" si="10"/>
        <v>#REF!</v>
      </c>
      <c r="D60" s="3" t="e">
        <f t="shared" si="11"/>
        <v>#REF!</v>
      </c>
      <c r="E60" s="4" t="e">
        <f t="shared" si="12"/>
        <v>#REF!</v>
      </c>
      <c r="F60" s="3" t="e">
        <f t="shared" si="13"/>
        <v>#REF!</v>
      </c>
      <c r="G60" s="4" t="e">
        <f t="shared" si="14"/>
        <v>#REF!</v>
      </c>
      <c r="H60" s="4" t="e">
        <f t="shared" si="15"/>
        <v>#REF!</v>
      </c>
      <c r="I60" s="4" t="e">
        <f t="shared" si="16"/>
        <v>#REF!</v>
      </c>
      <c r="O60" s="5" t="e">
        <f t="shared" ref="O60:HF60" si="106">IF(OR(ISBLANK(O$6),COUNTIF(O$1:O$13,$B60)=0,$B60=0,$B60=""),"",IF(COUNTIF(O$2:O$6,$B60)=1,O$7,O$8))</f>
        <v>#REF!</v>
      </c>
      <c r="P60" s="5" t="e">
        <f t="shared" si="106"/>
        <v>#REF!</v>
      </c>
      <c r="Q60" s="5" t="e">
        <f t="shared" si="106"/>
        <v>#REF!</v>
      </c>
      <c r="R60" s="5" t="e">
        <f t="shared" si="106"/>
        <v>#REF!</v>
      </c>
      <c r="S60" s="5" t="e">
        <f t="shared" si="106"/>
        <v>#REF!</v>
      </c>
      <c r="T60" s="5" t="e">
        <f t="shared" si="106"/>
        <v>#REF!</v>
      </c>
      <c r="U60" s="5" t="e">
        <f t="shared" si="106"/>
        <v>#REF!</v>
      </c>
      <c r="V60" s="5" t="e">
        <f t="shared" si="106"/>
        <v>#REF!</v>
      </c>
      <c r="W60" s="5" t="e">
        <f t="shared" si="106"/>
        <v>#REF!</v>
      </c>
      <c r="X60" s="5" t="e">
        <f t="shared" si="106"/>
        <v>#REF!</v>
      </c>
      <c r="Y60" s="5" t="e">
        <f t="shared" si="106"/>
        <v>#REF!</v>
      </c>
      <c r="Z60" s="5" t="e">
        <f t="shared" si="106"/>
        <v>#REF!</v>
      </c>
      <c r="AA60" s="5" t="e">
        <f t="shared" si="106"/>
        <v>#REF!</v>
      </c>
      <c r="AB60" s="5" t="e">
        <f t="shared" si="106"/>
        <v>#REF!</v>
      </c>
      <c r="AC60" s="5" t="e">
        <f t="shared" si="106"/>
        <v>#REF!</v>
      </c>
      <c r="AD60" s="5" t="e">
        <f t="shared" si="106"/>
        <v>#REF!</v>
      </c>
      <c r="AE60" s="5" t="e">
        <f t="shared" si="106"/>
        <v>#REF!</v>
      </c>
      <c r="AF60" s="5" t="e">
        <f t="shared" si="106"/>
        <v>#REF!</v>
      </c>
      <c r="AG60" s="5" t="e">
        <f t="shared" si="106"/>
        <v>#REF!</v>
      </c>
      <c r="AH60" s="5" t="e">
        <f t="shared" si="106"/>
        <v>#REF!</v>
      </c>
      <c r="AI60" s="5" t="e">
        <f t="shared" si="106"/>
        <v>#REF!</v>
      </c>
      <c r="AJ60" s="5" t="e">
        <f t="shared" si="106"/>
        <v>#REF!</v>
      </c>
      <c r="AK60" s="5" t="e">
        <f t="shared" si="106"/>
        <v>#REF!</v>
      </c>
      <c r="AL60" s="5" t="e">
        <f t="shared" si="106"/>
        <v>#REF!</v>
      </c>
      <c r="AM60" s="5" t="e">
        <f t="shared" si="106"/>
        <v>#REF!</v>
      </c>
      <c r="AN60" s="5" t="e">
        <f t="shared" si="106"/>
        <v>#REF!</v>
      </c>
      <c r="AO60" s="5" t="e">
        <f t="shared" si="106"/>
        <v>#REF!</v>
      </c>
      <c r="AP60" s="5" t="e">
        <f t="shared" si="106"/>
        <v>#REF!</v>
      </c>
      <c r="AQ60" s="5" t="e">
        <f t="shared" si="106"/>
        <v>#REF!</v>
      </c>
      <c r="AR60" s="5" t="e">
        <f t="shared" si="106"/>
        <v>#REF!</v>
      </c>
      <c r="AS60" s="5" t="e">
        <f t="shared" si="106"/>
        <v>#REF!</v>
      </c>
      <c r="AT60" s="5" t="e">
        <f t="shared" si="106"/>
        <v>#REF!</v>
      </c>
      <c r="AU60" s="5" t="e">
        <f t="shared" si="106"/>
        <v>#REF!</v>
      </c>
      <c r="AV60" s="5" t="e">
        <f t="shared" si="106"/>
        <v>#REF!</v>
      </c>
      <c r="AW60" s="5" t="e">
        <f t="shared" si="106"/>
        <v>#REF!</v>
      </c>
      <c r="AX60" s="5" t="e">
        <f t="shared" si="106"/>
        <v>#REF!</v>
      </c>
      <c r="AY60" s="5" t="e">
        <f t="shared" si="106"/>
        <v>#REF!</v>
      </c>
      <c r="AZ60" s="5" t="e">
        <f t="shared" si="106"/>
        <v>#REF!</v>
      </c>
      <c r="BA60" s="5" t="e">
        <f t="shared" si="106"/>
        <v>#REF!</v>
      </c>
      <c r="BB60" s="5" t="e">
        <f t="shared" si="106"/>
        <v>#REF!</v>
      </c>
      <c r="BC60" s="5" t="e">
        <f t="shared" si="106"/>
        <v>#REF!</v>
      </c>
      <c r="BD60" s="5" t="e">
        <f t="shared" si="106"/>
        <v>#REF!</v>
      </c>
      <c r="BE60" s="5" t="e">
        <f t="shared" si="106"/>
        <v>#REF!</v>
      </c>
      <c r="BF60" s="5" t="e">
        <f t="shared" si="106"/>
        <v>#REF!</v>
      </c>
      <c r="BG60" s="5" t="e">
        <f t="shared" si="106"/>
        <v>#REF!</v>
      </c>
      <c r="BH60" s="5" t="e">
        <f t="shared" si="106"/>
        <v>#REF!</v>
      </c>
      <c r="BI60" s="5" t="e">
        <f t="shared" si="106"/>
        <v>#REF!</v>
      </c>
      <c r="BJ60" s="5" t="e">
        <f t="shared" si="106"/>
        <v>#REF!</v>
      </c>
      <c r="BK60" s="5" t="e">
        <f t="shared" si="106"/>
        <v>#REF!</v>
      </c>
      <c r="BL60" s="5" t="e">
        <f t="shared" si="106"/>
        <v>#REF!</v>
      </c>
      <c r="BM60" s="5" t="e">
        <f t="shared" si="106"/>
        <v>#REF!</v>
      </c>
      <c r="BN60" s="5" t="e">
        <f t="shared" si="106"/>
        <v>#REF!</v>
      </c>
      <c r="BO60" s="5" t="e">
        <f t="shared" si="106"/>
        <v>#REF!</v>
      </c>
      <c r="BP60" s="5" t="e">
        <f t="shared" si="106"/>
        <v>#REF!</v>
      </c>
      <c r="BQ60" s="5" t="e">
        <f t="shared" si="106"/>
        <v>#REF!</v>
      </c>
      <c r="BR60" s="5" t="e">
        <f t="shared" si="106"/>
        <v>#REF!</v>
      </c>
      <c r="BS60" s="5" t="e">
        <f t="shared" si="106"/>
        <v>#REF!</v>
      </c>
      <c r="BT60" s="5" t="e">
        <f t="shared" si="106"/>
        <v>#REF!</v>
      </c>
      <c r="BU60" s="5" t="e">
        <f t="shared" si="106"/>
        <v>#REF!</v>
      </c>
      <c r="BV60" s="5" t="e">
        <f t="shared" si="106"/>
        <v>#REF!</v>
      </c>
      <c r="BW60" s="5" t="e">
        <f t="shared" si="106"/>
        <v>#REF!</v>
      </c>
      <c r="BX60" s="5" t="e">
        <f t="shared" si="106"/>
        <v>#REF!</v>
      </c>
      <c r="BY60" s="5" t="e">
        <f t="shared" si="106"/>
        <v>#REF!</v>
      </c>
      <c r="BZ60" s="5" t="e">
        <f t="shared" si="106"/>
        <v>#REF!</v>
      </c>
      <c r="CA60" s="5" t="e">
        <f t="shared" si="106"/>
        <v>#REF!</v>
      </c>
      <c r="CB60" s="5" t="e">
        <f t="shared" si="106"/>
        <v>#REF!</v>
      </c>
      <c r="CC60" s="5" t="e">
        <f t="shared" si="106"/>
        <v>#REF!</v>
      </c>
      <c r="CD60" s="5" t="e">
        <f t="shared" si="106"/>
        <v>#REF!</v>
      </c>
      <c r="CE60" s="5" t="e">
        <f t="shared" si="106"/>
        <v>#REF!</v>
      </c>
      <c r="CF60" s="5" t="e">
        <f t="shared" si="106"/>
        <v>#REF!</v>
      </c>
      <c r="CG60" s="5" t="e">
        <f t="shared" si="106"/>
        <v>#REF!</v>
      </c>
      <c r="CH60" s="5" t="e">
        <f t="shared" si="106"/>
        <v>#REF!</v>
      </c>
      <c r="CI60" s="5" t="e">
        <f t="shared" si="106"/>
        <v>#REF!</v>
      </c>
      <c r="CJ60" s="5" t="e">
        <f t="shared" si="106"/>
        <v>#REF!</v>
      </c>
      <c r="CK60" s="5" t="e">
        <f t="shared" si="106"/>
        <v>#REF!</v>
      </c>
      <c r="CL60" s="5" t="e">
        <f t="shared" si="106"/>
        <v>#REF!</v>
      </c>
      <c r="CM60" s="5" t="e">
        <f t="shared" si="106"/>
        <v>#REF!</v>
      </c>
      <c r="CN60" s="5" t="e">
        <f t="shared" si="106"/>
        <v>#REF!</v>
      </c>
      <c r="CO60" s="5" t="e">
        <f t="shared" si="106"/>
        <v>#REF!</v>
      </c>
      <c r="CP60" s="5" t="e">
        <f t="shared" si="106"/>
        <v>#REF!</v>
      </c>
      <c r="CQ60" s="5" t="e">
        <f t="shared" si="106"/>
        <v>#REF!</v>
      </c>
      <c r="CR60" s="5" t="e">
        <f t="shared" si="106"/>
        <v>#REF!</v>
      </c>
      <c r="CS60" s="5" t="e">
        <f t="shared" si="106"/>
        <v>#REF!</v>
      </c>
      <c r="CT60" s="5" t="e">
        <f t="shared" si="106"/>
        <v>#REF!</v>
      </c>
      <c r="CU60" s="5" t="e">
        <f t="shared" si="106"/>
        <v>#REF!</v>
      </c>
      <c r="CV60" s="5" t="e">
        <f t="shared" si="106"/>
        <v>#REF!</v>
      </c>
      <c r="CW60" s="5" t="e">
        <f t="shared" si="106"/>
        <v>#REF!</v>
      </c>
      <c r="CX60" s="5" t="e">
        <f t="shared" si="106"/>
        <v>#REF!</v>
      </c>
      <c r="CY60" s="5" t="e">
        <f t="shared" si="106"/>
        <v>#REF!</v>
      </c>
      <c r="CZ60" s="5" t="e">
        <f t="shared" si="106"/>
        <v>#REF!</v>
      </c>
      <c r="DA60" s="5" t="e">
        <f t="shared" si="106"/>
        <v>#REF!</v>
      </c>
      <c r="DB60" s="5" t="e">
        <f t="shared" si="106"/>
        <v>#REF!</v>
      </c>
      <c r="DC60" s="5" t="e">
        <f t="shared" si="106"/>
        <v>#REF!</v>
      </c>
      <c r="DD60" s="5" t="e">
        <f t="shared" si="106"/>
        <v>#REF!</v>
      </c>
      <c r="DE60" s="5" t="e">
        <f t="shared" si="106"/>
        <v>#REF!</v>
      </c>
      <c r="DF60" s="5" t="e">
        <f t="shared" si="106"/>
        <v>#REF!</v>
      </c>
      <c r="DG60" s="5" t="e">
        <f t="shared" si="106"/>
        <v>#REF!</v>
      </c>
      <c r="DH60" s="5" t="e">
        <f t="shared" si="106"/>
        <v>#REF!</v>
      </c>
      <c r="DI60" s="5" t="e">
        <f t="shared" si="106"/>
        <v>#REF!</v>
      </c>
      <c r="DJ60" s="5" t="e">
        <f t="shared" si="106"/>
        <v>#REF!</v>
      </c>
      <c r="DK60" s="5" t="e">
        <f t="shared" si="106"/>
        <v>#REF!</v>
      </c>
      <c r="DL60" s="5" t="e">
        <f t="shared" si="106"/>
        <v>#REF!</v>
      </c>
      <c r="DM60" s="5" t="e">
        <f t="shared" si="106"/>
        <v>#REF!</v>
      </c>
      <c r="DN60" s="5" t="e">
        <f t="shared" si="106"/>
        <v>#REF!</v>
      </c>
      <c r="DO60" s="5" t="e">
        <f t="shared" si="106"/>
        <v>#REF!</v>
      </c>
      <c r="DP60" s="5" t="e">
        <f t="shared" si="106"/>
        <v>#REF!</v>
      </c>
      <c r="DQ60" s="5" t="e">
        <f t="shared" si="106"/>
        <v>#REF!</v>
      </c>
      <c r="DR60" s="5" t="e">
        <f t="shared" si="106"/>
        <v>#REF!</v>
      </c>
      <c r="DS60" s="5" t="e">
        <f t="shared" si="106"/>
        <v>#REF!</v>
      </c>
      <c r="DT60" s="5" t="e">
        <f t="shared" si="106"/>
        <v>#REF!</v>
      </c>
      <c r="DU60" s="5" t="e">
        <f t="shared" si="106"/>
        <v>#REF!</v>
      </c>
      <c r="DV60" s="5" t="e">
        <f t="shared" si="106"/>
        <v>#REF!</v>
      </c>
      <c r="DW60" s="5" t="e">
        <f t="shared" si="106"/>
        <v>#REF!</v>
      </c>
      <c r="DX60" s="5" t="e">
        <f t="shared" si="106"/>
        <v>#REF!</v>
      </c>
      <c r="DY60" s="5" t="e">
        <f t="shared" si="106"/>
        <v>#REF!</v>
      </c>
      <c r="DZ60" s="5" t="e">
        <f t="shared" si="106"/>
        <v>#REF!</v>
      </c>
      <c r="EA60" s="5" t="e">
        <f t="shared" si="106"/>
        <v>#REF!</v>
      </c>
      <c r="EB60" s="5" t="e">
        <f t="shared" si="106"/>
        <v>#REF!</v>
      </c>
      <c r="EC60" s="5" t="e">
        <f t="shared" si="106"/>
        <v>#REF!</v>
      </c>
      <c r="ED60" s="5" t="e">
        <f t="shared" si="106"/>
        <v>#REF!</v>
      </c>
      <c r="EE60" s="5" t="e">
        <f t="shared" si="106"/>
        <v>#REF!</v>
      </c>
      <c r="EF60" s="5" t="e">
        <f t="shared" si="106"/>
        <v>#REF!</v>
      </c>
      <c r="EG60" s="5" t="e">
        <f t="shared" si="106"/>
        <v>#REF!</v>
      </c>
      <c r="EH60" s="5" t="e">
        <f t="shared" si="106"/>
        <v>#REF!</v>
      </c>
      <c r="EI60" s="5" t="e">
        <f t="shared" si="106"/>
        <v>#REF!</v>
      </c>
      <c r="EJ60" s="5" t="e">
        <f t="shared" si="106"/>
        <v>#REF!</v>
      </c>
      <c r="EK60" s="5" t="e">
        <f t="shared" si="106"/>
        <v>#REF!</v>
      </c>
      <c r="EL60" s="5" t="e">
        <f t="shared" si="106"/>
        <v>#REF!</v>
      </c>
      <c r="EM60" s="5" t="e">
        <f t="shared" si="106"/>
        <v>#REF!</v>
      </c>
      <c r="EN60" s="5" t="e">
        <f t="shared" si="106"/>
        <v>#REF!</v>
      </c>
      <c r="EO60" s="5" t="e">
        <f t="shared" si="106"/>
        <v>#REF!</v>
      </c>
      <c r="EP60" s="5" t="e">
        <f t="shared" si="106"/>
        <v>#REF!</v>
      </c>
      <c r="EQ60" s="5" t="e">
        <f t="shared" si="106"/>
        <v>#REF!</v>
      </c>
      <c r="ER60" s="5" t="e">
        <f t="shared" si="106"/>
        <v>#REF!</v>
      </c>
      <c r="ES60" s="5" t="e">
        <f t="shared" si="106"/>
        <v>#REF!</v>
      </c>
      <c r="ET60" s="5" t="e">
        <f t="shared" si="106"/>
        <v>#REF!</v>
      </c>
      <c r="EU60" s="5" t="e">
        <f t="shared" si="106"/>
        <v>#REF!</v>
      </c>
      <c r="EV60" s="5" t="e">
        <f t="shared" si="106"/>
        <v>#REF!</v>
      </c>
      <c r="EW60" s="5" t="e">
        <f t="shared" si="106"/>
        <v>#REF!</v>
      </c>
      <c r="EX60" s="5" t="e">
        <f t="shared" si="106"/>
        <v>#REF!</v>
      </c>
      <c r="EY60" s="5" t="e">
        <f t="shared" si="106"/>
        <v>#REF!</v>
      </c>
      <c r="EZ60" s="5" t="e">
        <f t="shared" si="106"/>
        <v>#REF!</v>
      </c>
      <c r="FA60" s="5" t="e">
        <f t="shared" si="106"/>
        <v>#REF!</v>
      </c>
      <c r="FB60" s="5" t="e">
        <f t="shared" si="106"/>
        <v>#REF!</v>
      </c>
      <c r="FC60" s="5" t="e">
        <f t="shared" si="106"/>
        <v>#REF!</v>
      </c>
      <c r="FD60" s="5" t="e">
        <f t="shared" si="106"/>
        <v>#REF!</v>
      </c>
      <c r="FE60" s="5" t="e">
        <f t="shared" si="106"/>
        <v>#REF!</v>
      </c>
      <c r="FF60" s="5" t="e">
        <f t="shared" si="106"/>
        <v>#REF!</v>
      </c>
      <c r="FG60" s="5" t="e">
        <f t="shared" si="106"/>
        <v>#REF!</v>
      </c>
      <c r="FH60" s="5" t="e">
        <f t="shared" si="106"/>
        <v>#REF!</v>
      </c>
      <c r="FI60" s="5" t="e">
        <f t="shared" si="106"/>
        <v>#REF!</v>
      </c>
      <c r="FJ60" s="5" t="e">
        <f t="shared" si="106"/>
        <v>#REF!</v>
      </c>
      <c r="FK60" s="5" t="e">
        <f t="shared" si="106"/>
        <v>#REF!</v>
      </c>
      <c r="FL60" s="5" t="e">
        <f t="shared" si="106"/>
        <v>#REF!</v>
      </c>
      <c r="FM60" s="5" t="e">
        <f t="shared" si="106"/>
        <v>#REF!</v>
      </c>
      <c r="FN60" s="5" t="e">
        <f t="shared" si="106"/>
        <v>#REF!</v>
      </c>
      <c r="FO60" s="5" t="e">
        <f t="shared" si="106"/>
        <v>#REF!</v>
      </c>
      <c r="FP60" s="5" t="e">
        <f t="shared" si="106"/>
        <v>#REF!</v>
      </c>
      <c r="FQ60" s="5" t="e">
        <f t="shared" si="106"/>
        <v>#REF!</v>
      </c>
      <c r="FR60" s="5" t="e">
        <f t="shared" si="106"/>
        <v>#REF!</v>
      </c>
      <c r="FS60" s="5" t="e">
        <f t="shared" si="106"/>
        <v>#REF!</v>
      </c>
      <c r="FT60" s="5" t="e">
        <f t="shared" si="106"/>
        <v>#REF!</v>
      </c>
      <c r="FU60" s="5" t="e">
        <f t="shared" si="106"/>
        <v>#REF!</v>
      </c>
      <c r="FV60" s="5" t="e">
        <f t="shared" si="106"/>
        <v>#REF!</v>
      </c>
      <c r="FW60" s="5" t="e">
        <f t="shared" si="106"/>
        <v>#REF!</v>
      </c>
      <c r="FX60" s="5" t="e">
        <f t="shared" si="106"/>
        <v>#REF!</v>
      </c>
      <c r="FY60" s="5" t="e">
        <f t="shared" si="106"/>
        <v>#REF!</v>
      </c>
      <c r="FZ60" s="5" t="e">
        <f t="shared" si="106"/>
        <v>#REF!</v>
      </c>
      <c r="GA60" s="5" t="e">
        <f t="shared" si="106"/>
        <v>#REF!</v>
      </c>
      <c r="GB60" s="5" t="e">
        <f t="shared" si="106"/>
        <v>#REF!</v>
      </c>
      <c r="GC60" s="5" t="e">
        <f t="shared" si="106"/>
        <v>#REF!</v>
      </c>
      <c r="GD60" s="5" t="e">
        <f t="shared" si="106"/>
        <v>#REF!</v>
      </c>
      <c r="GE60" s="5" t="e">
        <f t="shared" si="106"/>
        <v>#REF!</v>
      </c>
      <c r="GF60" s="5" t="e">
        <f t="shared" si="106"/>
        <v>#REF!</v>
      </c>
      <c r="GG60" s="5" t="e">
        <f t="shared" si="106"/>
        <v>#REF!</v>
      </c>
      <c r="GH60" s="5" t="e">
        <f t="shared" si="106"/>
        <v>#REF!</v>
      </c>
      <c r="GI60" s="5" t="e">
        <f t="shared" si="106"/>
        <v>#REF!</v>
      </c>
      <c r="GJ60" s="5" t="e">
        <f t="shared" si="106"/>
        <v>#REF!</v>
      </c>
      <c r="GK60" s="5" t="e">
        <f t="shared" si="106"/>
        <v>#REF!</v>
      </c>
      <c r="GL60" s="5" t="e">
        <f t="shared" si="106"/>
        <v>#REF!</v>
      </c>
      <c r="GM60" s="5" t="e">
        <f t="shared" si="106"/>
        <v>#REF!</v>
      </c>
      <c r="GN60" s="5" t="e">
        <f t="shared" si="106"/>
        <v>#REF!</v>
      </c>
      <c r="GO60" s="5" t="e">
        <f t="shared" si="106"/>
        <v>#REF!</v>
      </c>
      <c r="GP60" s="5" t="e">
        <f t="shared" si="106"/>
        <v>#REF!</v>
      </c>
      <c r="GQ60" s="5" t="e">
        <f t="shared" si="106"/>
        <v>#REF!</v>
      </c>
      <c r="GR60" s="5" t="e">
        <f t="shared" si="106"/>
        <v>#REF!</v>
      </c>
      <c r="GS60" s="5" t="e">
        <f t="shared" si="106"/>
        <v>#REF!</v>
      </c>
      <c r="GT60" s="5" t="e">
        <f t="shared" si="106"/>
        <v>#REF!</v>
      </c>
      <c r="GU60" s="5" t="e">
        <f t="shared" si="106"/>
        <v>#REF!</v>
      </c>
      <c r="GV60" s="5" t="e">
        <f t="shared" si="106"/>
        <v>#REF!</v>
      </c>
      <c r="GW60" s="5" t="e">
        <f t="shared" si="106"/>
        <v>#REF!</v>
      </c>
      <c r="GX60" s="5" t="e">
        <f t="shared" si="106"/>
        <v>#REF!</v>
      </c>
      <c r="GY60" s="5" t="e">
        <f t="shared" si="106"/>
        <v>#REF!</v>
      </c>
      <c r="GZ60" s="5" t="e">
        <f t="shared" si="106"/>
        <v>#REF!</v>
      </c>
      <c r="HA60" s="5" t="e">
        <f t="shared" si="106"/>
        <v>#REF!</v>
      </c>
      <c r="HB60" s="5" t="e">
        <f t="shared" si="106"/>
        <v>#REF!</v>
      </c>
      <c r="HC60" s="5" t="e">
        <f t="shared" si="106"/>
        <v>#REF!</v>
      </c>
      <c r="HD60" s="5" t="e">
        <f t="shared" si="106"/>
        <v>#REF!</v>
      </c>
      <c r="HE60" s="5" t="e">
        <f t="shared" si="106"/>
        <v>#REF!</v>
      </c>
      <c r="HF60" s="5" t="e">
        <f t="shared" si="106"/>
        <v>#REF!</v>
      </c>
      <c r="HG60" s="5" t="str">
        <f t="shared" ref="HG60:HO60" si="107">IF(OR(ISBLANK(HG$6),COUNTIF(HG$1:HG$13,$B60)=0),"",IF(OR(AND(COUNTIF(HG$2:HG$6,$B60)=1,HG$7&gt;HG$8),AND(COUNTIF(HG$2:HG$6,$B60)=0,HG$7&lt;HG$8)),1,0))</f>
        <v/>
      </c>
      <c r="HH60" s="5" t="str">
        <f t="shared" si="107"/>
        <v/>
      </c>
      <c r="HI60" s="5" t="str">
        <f t="shared" si="107"/>
        <v/>
      </c>
      <c r="HJ60" s="5" t="str">
        <f t="shared" si="107"/>
        <v/>
      </c>
      <c r="HK60" s="5" t="str">
        <f t="shared" si="107"/>
        <v/>
      </c>
      <c r="HL60" s="5" t="str">
        <f t="shared" si="107"/>
        <v/>
      </c>
      <c r="HM60" s="5" t="str">
        <f t="shared" si="107"/>
        <v/>
      </c>
      <c r="HN60" s="5" t="str">
        <f t="shared" si="107"/>
        <v/>
      </c>
      <c r="HO60" s="5" t="str">
        <f t="shared" si="107"/>
        <v/>
      </c>
    </row>
    <row r="61" spans="1:223" ht="15.75" customHeight="1" x14ac:dyDescent="0.25">
      <c r="A61" s="23" t="e">
        <f t="shared" si="19"/>
        <v>#REF!</v>
      </c>
      <c r="B61" s="1" t="e">
        <f>IF(#REF!="","",#REF!)</f>
        <v>#REF!</v>
      </c>
      <c r="C61" s="1" t="e">
        <f t="shared" si="10"/>
        <v>#REF!</v>
      </c>
      <c r="D61" s="3" t="e">
        <f t="shared" si="11"/>
        <v>#REF!</v>
      </c>
      <c r="E61" s="4" t="e">
        <f t="shared" si="12"/>
        <v>#REF!</v>
      </c>
      <c r="F61" s="3" t="e">
        <f t="shared" si="13"/>
        <v>#REF!</v>
      </c>
      <c r="G61" s="4" t="e">
        <f t="shared" si="14"/>
        <v>#REF!</v>
      </c>
      <c r="H61" s="4" t="e">
        <f t="shared" si="15"/>
        <v>#REF!</v>
      </c>
      <c r="I61" s="4" t="e">
        <f t="shared" si="16"/>
        <v>#REF!</v>
      </c>
      <c r="O61" s="5" t="e">
        <f t="shared" ref="O61:HF61" si="108">IF(OR(ISBLANK(O$6),COUNTIF(O$1:O$13,$B61)=0,$B61=0,$B61=""),"",IF(COUNTIF(O$2:O$6,$B61)=1,O$7,O$8))</f>
        <v>#REF!</v>
      </c>
      <c r="P61" s="5" t="e">
        <f t="shared" si="108"/>
        <v>#REF!</v>
      </c>
      <c r="Q61" s="5" t="e">
        <f t="shared" si="108"/>
        <v>#REF!</v>
      </c>
      <c r="R61" s="5" t="e">
        <f t="shared" si="108"/>
        <v>#REF!</v>
      </c>
      <c r="S61" s="5" t="e">
        <f t="shared" si="108"/>
        <v>#REF!</v>
      </c>
      <c r="T61" s="5" t="e">
        <f t="shared" si="108"/>
        <v>#REF!</v>
      </c>
      <c r="U61" s="5" t="e">
        <f t="shared" si="108"/>
        <v>#REF!</v>
      </c>
      <c r="V61" s="5" t="e">
        <f t="shared" si="108"/>
        <v>#REF!</v>
      </c>
      <c r="W61" s="5" t="e">
        <f t="shared" si="108"/>
        <v>#REF!</v>
      </c>
      <c r="X61" s="5" t="e">
        <f t="shared" si="108"/>
        <v>#REF!</v>
      </c>
      <c r="Y61" s="5" t="e">
        <f t="shared" si="108"/>
        <v>#REF!</v>
      </c>
      <c r="Z61" s="5" t="e">
        <f t="shared" si="108"/>
        <v>#REF!</v>
      </c>
      <c r="AA61" s="5" t="e">
        <f t="shared" si="108"/>
        <v>#REF!</v>
      </c>
      <c r="AB61" s="5" t="e">
        <f t="shared" si="108"/>
        <v>#REF!</v>
      </c>
      <c r="AC61" s="5" t="e">
        <f t="shared" si="108"/>
        <v>#REF!</v>
      </c>
      <c r="AD61" s="5" t="e">
        <f t="shared" si="108"/>
        <v>#REF!</v>
      </c>
      <c r="AE61" s="5" t="e">
        <f t="shared" si="108"/>
        <v>#REF!</v>
      </c>
      <c r="AF61" s="5" t="e">
        <f t="shared" si="108"/>
        <v>#REF!</v>
      </c>
      <c r="AG61" s="5" t="e">
        <f t="shared" si="108"/>
        <v>#REF!</v>
      </c>
      <c r="AH61" s="5" t="e">
        <f t="shared" si="108"/>
        <v>#REF!</v>
      </c>
      <c r="AI61" s="5" t="e">
        <f t="shared" si="108"/>
        <v>#REF!</v>
      </c>
      <c r="AJ61" s="5" t="e">
        <f t="shared" si="108"/>
        <v>#REF!</v>
      </c>
      <c r="AK61" s="5" t="e">
        <f t="shared" si="108"/>
        <v>#REF!</v>
      </c>
      <c r="AL61" s="5" t="e">
        <f t="shared" si="108"/>
        <v>#REF!</v>
      </c>
      <c r="AM61" s="5" t="e">
        <f t="shared" si="108"/>
        <v>#REF!</v>
      </c>
      <c r="AN61" s="5" t="e">
        <f t="shared" si="108"/>
        <v>#REF!</v>
      </c>
      <c r="AO61" s="5" t="e">
        <f t="shared" si="108"/>
        <v>#REF!</v>
      </c>
      <c r="AP61" s="5" t="e">
        <f t="shared" si="108"/>
        <v>#REF!</v>
      </c>
      <c r="AQ61" s="5" t="e">
        <f t="shared" si="108"/>
        <v>#REF!</v>
      </c>
      <c r="AR61" s="5" t="e">
        <f t="shared" si="108"/>
        <v>#REF!</v>
      </c>
      <c r="AS61" s="5" t="e">
        <f t="shared" si="108"/>
        <v>#REF!</v>
      </c>
      <c r="AT61" s="5" t="e">
        <f t="shared" si="108"/>
        <v>#REF!</v>
      </c>
      <c r="AU61" s="5" t="e">
        <f t="shared" si="108"/>
        <v>#REF!</v>
      </c>
      <c r="AV61" s="5" t="e">
        <f t="shared" si="108"/>
        <v>#REF!</v>
      </c>
      <c r="AW61" s="5" t="e">
        <f t="shared" si="108"/>
        <v>#REF!</v>
      </c>
      <c r="AX61" s="5" t="e">
        <f t="shared" si="108"/>
        <v>#REF!</v>
      </c>
      <c r="AY61" s="5" t="e">
        <f t="shared" si="108"/>
        <v>#REF!</v>
      </c>
      <c r="AZ61" s="5" t="e">
        <f t="shared" si="108"/>
        <v>#REF!</v>
      </c>
      <c r="BA61" s="5" t="e">
        <f t="shared" si="108"/>
        <v>#REF!</v>
      </c>
      <c r="BB61" s="5" t="e">
        <f t="shared" si="108"/>
        <v>#REF!</v>
      </c>
      <c r="BC61" s="5" t="e">
        <f t="shared" si="108"/>
        <v>#REF!</v>
      </c>
      <c r="BD61" s="5" t="e">
        <f t="shared" si="108"/>
        <v>#REF!</v>
      </c>
      <c r="BE61" s="5" t="e">
        <f t="shared" si="108"/>
        <v>#REF!</v>
      </c>
      <c r="BF61" s="5" t="e">
        <f t="shared" si="108"/>
        <v>#REF!</v>
      </c>
      <c r="BG61" s="5" t="e">
        <f t="shared" si="108"/>
        <v>#REF!</v>
      </c>
      <c r="BH61" s="5" t="e">
        <f t="shared" si="108"/>
        <v>#REF!</v>
      </c>
      <c r="BI61" s="5" t="e">
        <f t="shared" si="108"/>
        <v>#REF!</v>
      </c>
      <c r="BJ61" s="5" t="e">
        <f t="shared" si="108"/>
        <v>#REF!</v>
      </c>
      <c r="BK61" s="5" t="e">
        <f t="shared" si="108"/>
        <v>#REF!</v>
      </c>
      <c r="BL61" s="5" t="e">
        <f t="shared" si="108"/>
        <v>#REF!</v>
      </c>
      <c r="BM61" s="5" t="e">
        <f t="shared" si="108"/>
        <v>#REF!</v>
      </c>
      <c r="BN61" s="5" t="e">
        <f t="shared" si="108"/>
        <v>#REF!</v>
      </c>
      <c r="BO61" s="5" t="e">
        <f t="shared" si="108"/>
        <v>#REF!</v>
      </c>
      <c r="BP61" s="5" t="e">
        <f t="shared" si="108"/>
        <v>#REF!</v>
      </c>
      <c r="BQ61" s="5" t="e">
        <f t="shared" si="108"/>
        <v>#REF!</v>
      </c>
      <c r="BR61" s="5" t="e">
        <f t="shared" si="108"/>
        <v>#REF!</v>
      </c>
      <c r="BS61" s="5" t="e">
        <f t="shared" si="108"/>
        <v>#REF!</v>
      </c>
      <c r="BT61" s="5" t="e">
        <f t="shared" si="108"/>
        <v>#REF!</v>
      </c>
      <c r="BU61" s="5" t="e">
        <f t="shared" si="108"/>
        <v>#REF!</v>
      </c>
      <c r="BV61" s="5" t="e">
        <f t="shared" si="108"/>
        <v>#REF!</v>
      </c>
      <c r="BW61" s="5" t="e">
        <f t="shared" si="108"/>
        <v>#REF!</v>
      </c>
      <c r="BX61" s="5" t="e">
        <f t="shared" si="108"/>
        <v>#REF!</v>
      </c>
      <c r="BY61" s="5" t="e">
        <f t="shared" si="108"/>
        <v>#REF!</v>
      </c>
      <c r="BZ61" s="5" t="e">
        <f t="shared" si="108"/>
        <v>#REF!</v>
      </c>
      <c r="CA61" s="5" t="e">
        <f t="shared" si="108"/>
        <v>#REF!</v>
      </c>
      <c r="CB61" s="5" t="e">
        <f t="shared" si="108"/>
        <v>#REF!</v>
      </c>
      <c r="CC61" s="5" t="e">
        <f t="shared" si="108"/>
        <v>#REF!</v>
      </c>
      <c r="CD61" s="5" t="e">
        <f t="shared" si="108"/>
        <v>#REF!</v>
      </c>
      <c r="CE61" s="5" t="e">
        <f t="shared" si="108"/>
        <v>#REF!</v>
      </c>
      <c r="CF61" s="5" t="e">
        <f t="shared" si="108"/>
        <v>#REF!</v>
      </c>
      <c r="CG61" s="5" t="e">
        <f t="shared" si="108"/>
        <v>#REF!</v>
      </c>
      <c r="CH61" s="5" t="e">
        <f t="shared" si="108"/>
        <v>#REF!</v>
      </c>
      <c r="CI61" s="5" t="e">
        <f t="shared" si="108"/>
        <v>#REF!</v>
      </c>
      <c r="CJ61" s="5" t="e">
        <f t="shared" si="108"/>
        <v>#REF!</v>
      </c>
      <c r="CK61" s="5" t="e">
        <f t="shared" si="108"/>
        <v>#REF!</v>
      </c>
      <c r="CL61" s="5" t="e">
        <f t="shared" si="108"/>
        <v>#REF!</v>
      </c>
      <c r="CM61" s="5" t="e">
        <f t="shared" si="108"/>
        <v>#REF!</v>
      </c>
      <c r="CN61" s="5" t="e">
        <f t="shared" si="108"/>
        <v>#REF!</v>
      </c>
      <c r="CO61" s="5" t="e">
        <f t="shared" si="108"/>
        <v>#REF!</v>
      </c>
      <c r="CP61" s="5" t="e">
        <f t="shared" si="108"/>
        <v>#REF!</v>
      </c>
      <c r="CQ61" s="5" t="e">
        <f t="shared" si="108"/>
        <v>#REF!</v>
      </c>
      <c r="CR61" s="5" t="e">
        <f t="shared" si="108"/>
        <v>#REF!</v>
      </c>
      <c r="CS61" s="5" t="e">
        <f t="shared" si="108"/>
        <v>#REF!</v>
      </c>
      <c r="CT61" s="5" t="e">
        <f t="shared" si="108"/>
        <v>#REF!</v>
      </c>
      <c r="CU61" s="5" t="e">
        <f t="shared" si="108"/>
        <v>#REF!</v>
      </c>
      <c r="CV61" s="5" t="e">
        <f t="shared" si="108"/>
        <v>#REF!</v>
      </c>
      <c r="CW61" s="5" t="e">
        <f t="shared" si="108"/>
        <v>#REF!</v>
      </c>
      <c r="CX61" s="5" t="e">
        <f t="shared" si="108"/>
        <v>#REF!</v>
      </c>
      <c r="CY61" s="5" t="e">
        <f t="shared" si="108"/>
        <v>#REF!</v>
      </c>
      <c r="CZ61" s="5" t="e">
        <f t="shared" si="108"/>
        <v>#REF!</v>
      </c>
      <c r="DA61" s="5" t="e">
        <f t="shared" si="108"/>
        <v>#REF!</v>
      </c>
      <c r="DB61" s="5" t="e">
        <f t="shared" si="108"/>
        <v>#REF!</v>
      </c>
      <c r="DC61" s="5" t="e">
        <f t="shared" si="108"/>
        <v>#REF!</v>
      </c>
      <c r="DD61" s="5" t="e">
        <f t="shared" si="108"/>
        <v>#REF!</v>
      </c>
      <c r="DE61" s="5" t="e">
        <f t="shared" si="108"/>
        <v>#REF!</v>
      </c>
      <c r="DF61" s="5" t="e">
        <f t="shared" si="108"/>
        <v>#REF!</v>
      </c>
      <c r="DG61" s="5" t="e">
        <f t="shared" si="108"/>
        <v>#REF!</v>
      </c>
      <c r="DH61" s="5" t="e">
        <f t="shared" si="108"/>
        <v>#REF!</v>
      </c>
      <c r="DI61" s="5" t="e">
        <f t="shared" si="108"/>
        <v>#REF!</v>
      </c>
      <c r="DJ61" s="5" t="e">
        <f t="shared" si="108"/>
        <v>#REF!</v>
      </c>
      <c r="DK61" s="5" t="e">
        <f t="shared" si="108"/>
        <v>#REF!</v>
      </c>
      <c r="DL61" s="5" t="e">
        <f t="shared" si="108"/>
        <v>#REF!</v>
      </c>
      <c r="DM61" s="5" t="e">
        <f t="shared" si="108"/>
        <v>#REF!</v>
      </c>
      <c r="DN61" s="5" t="e">
        <f t="shared" si="108"/>
        <v>#REF!</v>
      </c>
      <c r="DO61" s="5" t="e">
        <f t="shared" si="108"/>
        <v>#REF!</v>
      </c>
      <c r="DP61" s="5" t="e">
        <f t="shared" si="108"/>
        <v>#REF!</v>
      </c>
      <c r="DQ61" s="5" t="e">
        <f t="shared" si="108"/>
        <v>#REF!</v>
      </c>
      <c r="DR61" s="5" t="e">
        <f t="shared" si="108"/>
        <v>#REF!</v>
      </c>
      <c r="DS61" s="5" t="e">
        <f t="shared" si="108"/>
        <v>#REF!</v>
      </c>
      <c r="DT61" s="5" t="e">
        <f t="shared" si="108"/>
        <v>#REF!</v>
      </c>
      <c r="DU61" s="5" t="e">
        <f t="shared" si="108"/>
        <v>#REF!</v>
      </c>
      <c r="DV61" s="5" t="e">
        <f t="shared" si="108"/>
        <v>#REF!</v>
      </c>
      <c r="DW61" s="5" t="e">
        <f t="shared" si="108"/>
        <v>#REF!</v>
      </c>
      <c r="DX61" s="5" t="e">
        <f t="shared" si="108"/>
        <v>#REF!</v>
      </c>
      <c r="DY61" s="5" t="e">
        <f t="shared" si="108"/>
        <v>#REF!</v>
      </c>
      <c r="DZ61" s="5" t="e">
        <f t="shared" si="108"/>
        <v>#REF!</v>
      </c>
      <c r="EA61" s="5" t="e">
        <f t="shared" si="108"/>
        <v>#REF!</v>
      </c>
      <c r="EB61" s="5" t="e">
        <f t="shared" si="108"/>
        <v>#REF!</v>
      </c>
      <c r="EC61" s="5" t="e">
        <f t="shared" si="108"/>
        <v>#REF!</v>
      </c>
      <c r="ED61" s="5" t="e">
        <f t="shared" si="108"/>
        <v>#REF!</v>
      </c>
      <c r="EE61" s="5" t="e">
        <f t="shared" si="108"/>
        <v>#REF!</v>
      </c>
      <c r="EF61" s="5" t="e">
        <f t="shared" si="108"/>
        <v>#REF!</v>
      </c>
      <c r="EG61" s="5" t="e">
        <f t="shared" si="108"/>
        <v>#REF!</v>
      </c>
      <c r="EH61" s="5" t="e">
        <f t="shared" si="108"/>
        <v>#REF!</v>
      </c>
      <c r="EI61" s="5" t="e">
        <f t="shared" si="108"/>
        <v>#REF!</v>
      </c>
      <c r="EJ61" s="5" t="e">
        <f t="shared" si="108"/>
        <v>#REF!</v>
      </c>
      <c r="EK61" s="5" t="e">
        <f t="shared" si="108"/>
        <v>#REF!</v>
      </c>
      <c r="EL61" s="5" t="e">
        <f t="shared" si="108"/>
        <v>#REF!</v>
      </c>
      <c r="EM61" s="5" t="e">
        <f t="shared" si="108"/>
        <v>#REF!</v>
      </c>
      <c r="EN61" s="5" t="e">
        <f t="shared" si="108"/>
        <v>#REF!</v>
      </c>
      <c r="EO61" s="5" t="e">
        <f t="shared" si="108"/>
        <v>#REF!</v>
      </c>
      <c r="EP61" s="5" t="e">
        <f t="shared" si="108"/>
        <v>#REF!</v>
      </c>
      <c r="EQ61" s="5" t="e">
        <f t="shared" si="108"/>
        <v>#REF!</v>
      </c>
      <c r="ER61" s="5" t="e">
        <f t="shared" si="108"/>
        <v>#REF!</v>
      </c>
      <c r="ES61" s="5" t="e">
        <f t="shared" si="108"/>
        <v>#REF!</v>
      </c>
      <c r="ET61" s="5" t="e">
        <f t="shared" si="108"/>
        <v>#REF!</v>
      </c>
      <c r="EU61" s="5" t="e">
        <f t="shared" si="108"/>
        <v>#REF!</v>
      </c>
      <c r="EV61" s="5" t="e">
        <f t="shared" si="108"/>
        <v>#REF!</v>
      </c>
      <c r="EW61" s="5" t="e">
        <f t="shared" si="108"/>
        <v>#REF!</v>
      </c>
      <c r="EX61" s="5" t="e">
        <f t="shared" si="108"/>
        <v>#REF!</v>
      </c>
      <c r="EY61" s="5" t="e">
        <f t="shared" si="108"/>
        <v>#REF!</v>
      </c>
      <c r="EZ61" s="5" t="e">
        <f t="shared" si="108"/>
        <v>#REF!</v>
      </c>
      <c r="FA61" s="5" t="e">
        <f t="shared" si="108"/>
        <v>#REF!</v>
      </c>
      <c r="FB61" s="5" t="e">
        <f t="shared" si="108"/>
        <v>#REF!</v>
      </c>
      <c r="FC61" s="5" t="e">
        <f t="shared" si="108"/>
        <v>#REF!</v>
      </c>
      <c r="FD61" s="5" t="e">
        <f t="shared" si="108"/>
        <v>#REF!</v>
      </c>
      <c r="FE61" s="5" t="e">
        <f t="shared" si="108"/>
        <v>#REF!</v>
      </c>
      <c r="FF61" s="5" t="e">
        <f t="shared" si="108"/>
        <v>#REF!</v>
      </c>
      <c r="FG61" s="5" t="e">
        <f t="shared" si="108"/>
        <v>#REF!</v>
      </c>
      <c r="FH61" s="5" t="e">
        <f t="shared" si="108"/>
        <v>#REF!</v>
      </c>
      <c r="FI61" s="5" t="e">
        <f t="shared" si="108"/>
        <v>#REF!</v>
      </c>
      <c r="FJ61" s="5" t="e">
        <f t="shared" si="108"/>
        <v>#REF!</v>
      </c>
      <c r="FK61" s="5" t="e">
        <f t="shared" si="108"/>
        <v>#REF!</v>
      </c>
      <c r="FL61" s="5" t="e">
        <f t="shared" si="108"/>
        <v>#REF!</v>
      </c>
      <c r="FM61" s="5" t="e">
        <f t="shared" si="108"/>
        <v>#REF!</v>
      </c>
      <c r="FN61" s="5" t="e">
        <f t="shared" si="108"/>
        <v>#REF!</v>
      </c>
      <c r="FO61" s="5" t="e">
        <f t="shared" si="108"/>
        <v>#REF!</v>
      </c>
      <c r="FP61" s="5" t="e">
        <f t="shared" si="108"/>
        <v>#REF!</v>
      </c>
      <c r="FQ61" s="5" t="e">
        <f t="shared" si="108"/>
        <v>#REF!</v>
      </c>
      <c r="FR61" s="5" t="e">
        <f t="shared" si="108"/>
        <v>#REF!</v>
      </c>
      <c r="FS61" s="5" t="e">
        <f t="shared" si="108"/>
        <v>#REF!</v>
      </c>
      <c r="FT61" s="5" t="e">
        <f t="shared" si="108"/>
        <v>#REF!</v>
      </c>
      <c r="FU61" s="5" t="e">
        <f t="shared" si="108"/>
        <v>#REF!</v>
      </c>
      <c r="FV61" s="5" t="e">
        <f t="shared" si="108"/>
        <v>#REF!</v>
      </c>
      <c r="FW61" s="5" t="e">
        <f t="shared" si="108"/>
        <v>#REF!</v>
      </c>
      <c r="FX61" s="5" t="e">
        <f t="shared" si="108"/>
        <v>#REF!</v>
      </c>
      <c r="FY61" s="5" t="e">
        <f t="shared" si="108"/>
        <v>#REF!</v>
      </c>
      <c r="FZ61" s="5" t="e">
        <f t="shared" si="108"/>
        <v>#REF!</v>
      </c>
      <c r="GA61" s="5" t="e">
        <f t="shared" si="108"/>
        <v>#REF!</v>
      </c>
      <c r="GB61" s="5" t="e">
        <f t="shared" si="108"/>
        <v>#REF!</v>
      </c>
      <c r="GC61" s="5" t="e">
        <f t="shared" si="108"/>
        <v>#REF!</v>
      </c>
      <c r="GD61" s="5" t="e">
        <f t="shared" si="108"/>
        <v>#REF!</v>
      </c>
      <c r="GE61" s="5" t="e">
        <f t="shared" si="108"/>
        <v>#REF!</v>
      </c>
      <c r="GF61" s="5" t="e">
        <f t="shared" si="108"/>
        <v>#REF!</v>
      </c>
      <c r="GG61" s="5" t="e">
        <f t="shared" si="108"/>
        <v>#REF!</v>
      </c>
      <c r="GH61" s="5" t="e">
        <f t="shared" si="108"/>
        <v>#REF!</v>
      </c>
      <c r="GI61" s="5" t="e">
        <f t="shared" si="108"/>
        <v>#REF!</v>
      </c>
      <c r="GJ61" s="5" t="e">
        <f t="shared" si="108"/>
        <v>#REF!</v>
      </c>
      <c r="GK61" s="5" t="e">
        <f t="shared" si="108"/>
        <v>#REF!</v>
      </c>
      <c r="GL61" s="5" t="e">
        <f t="shared" si="108"/>
        <v>#REF!</v>
      </c>
      <c r="GM61" s="5" t="e">
        <f t="shared" si="108"/>
        <v>#REF!</v>
      </c>
      <c r="GN61" s="5" t="e">
        <f t="shared" si="108"/>
        <v>#REF!</v>
      </c>
      <c r="GO61" s="5" t="e">
        <f t="shared" si="108"/>
        <v>#REF!</v>
      </c>
      <c r="GP61" s="5" t="e">
        <f t="shared" si="108"/>
        <v>#REF!</v>
      </c>
      <c r="GQ61" s="5" t="e">
        <f t="shared" si="108"/>
        <v>#REF!</v>
      </c>
      <c r="GR61" s="5" t="e">
        <f t="shared" si="108"/>
        <v>#REF!</v>
      </c>
      <c r="GS61" s="5" t="e">
        <f t="shared" si="108"/>
        <v>#REF!</v>
      </c>
      <c r="GT61" s="5" t="e">
        <f t="shared" si="108"/>
        <v>#REF!</v>
      </c>
      <c r="GU61" s="5" t="e">
        <f t="shared" si="108"/>
        <v>#REF!</v>
      </c>
      <c r="GV61" s="5" t="e">
        <f t="shared" si="108"/>
        <v>#REF!</v>
      </c>
      <c r="GW61" s="5" t="e">
        <f t="shared" si="108"/>
        <v>#REF!</v>
      </c>
      <c r="GX61" s="5" t="e">
        <f t="shared" si="108"/>
        <v>#REF!</v>
      </c>
      <c r="GY61" s="5" t="e">
        <f t="shared" si="108"/>
        <v>#REF!</v>
      </c>
      <c r="GZ61" s="5" t="e">
        <f t="shared" si="108"/>
        <v>#REF!</v>
      </c>
      <c r="HA61" s="5" t="e">
        <f t="shared" si="108"/>
        <v>#REF!</v>
      </c>
      <c r="HB61" s="5" t="e">
        <f t="shared" si="108"/>
        <v>#REF!</v>
      </c>
      <c r="HC61" s="5" t="e">
        <f t="shared" si="108"/>
        <v>#REF!</v>
      </c>
      <c r="HD61" s="5" t="e">
        <f t="shared" si="108"/>
        <v>#REF!</v>
      </c>
      <c r="HE61" s="5" t="e">
        <f t="shared" si="108"/>
        <v>#REF!</v>
      </c>
      <c r="HF61" s="5" t="e">
        <f t="shared" si="108"/>
        <v>#REF!</v>
      </c>
      <c r="HG61" s="5" t="str">
        <f t="shared" ref="HG61:HO61" si="109">IF(OR(ISBLANK(HG$6),COUNTIF(HG$1:HG$13,$B61)=0),"",IF(OR(AND(COUNTIF(HG$2:HG$6,$B61)=1,HG$7&gt;HG$8),AND(COUNTIF(HG$2:HG$6,$B61)=0,HG$7&lt;HG$8)),1,0))</f>
        <v/>
      </c>
      <c r="HH61" s="5" t="str">
        <f t="shared" si="109"/>
        <v/>
      </c>
      <c r="HI61" s="5" t="str">
        <f t="shared" si="109"/>
        <v/>
      </c>
      <c r="HJ61" s="5" t="str">
        <f t="shared" si="109"/>
        <v/>
      </c>
      <c r="HK61" s="5" t="str">
        <f t="shared" si="109"/>
        <v/>
      </c>
      <c r="HL61" s="5" t="str">
        <f t="shared" si="109"/>
        <v/>
      </c>
      <c r="HM61" s="5" t="str">
        <f t="shared" si="109"/>
        <v/>
      </c>
      <c r="HN61" s="5" t="str">
        <f t="shared" si="109"/>
        <v/>
      </c>
      <c r="HO61" s="5" t="str">
        <f t="shared" si="109"/>
        <v/>
      </c>
    </row>
    <row r="62" spans="1:223" ht="15.75" customHeight="1" x14ac:dyDescent="0.25">
      <c r="A62" s="23" t="e">
        <f t="shared" si="19"/>
        <v>#REF!</v>
      </c>
      <c r="B62" s="1" t="e">
        <f>IF(#REF!="","",#REF!)</f>
        <v>#REF!</v>
      </c>
      <c r="C62" s="1" t="e">
        <f t="shared" si="10"/>
        <v>#REF!</v>
      </c>
      <c r="D62" s="3" t="e">
        <f t="shared" si="11"/>
        <v>#REF!</v>
      </c>
      <c r="E62" s="4" t="e">
        <f t="shared" si="12"/>
        <v>#REF!</v>
      </c>
      <c r="F62" s="3" t="e">
        <f t="shared" si="13"/>
        <v>#REF!</v>
      </c>
      <c r="G62" s="4" t="e">
        <f t="shared" si="14"/>
        <v>#REF!</v>
      </c>
      <c r="H62" s="4" t="e">
        <f t="shared" si="15"/>
        <v>#REF!</v>
      </c>
      <c r="I62" s="4" t="e">
        <f t="shared" si="16"/>
        <v>#REF!</v>
      </c>
      <c r="O62" s="5" t="e">
        <f t="shared" ref="O62:HF62" si="110">IF(OR(ISBLANK(O$6),COUNTIF(O$1:O$13,$B62)=0,$B62=0,$B62=""),"",IF(COUNTIF(O$2:O$6,$B62)=1,O$7,O$8))</f>
        <v>#REF!</v>
      </c>
      <c r="P62" s="5" t="e">
        <f t="shared" si="110"/>
        <v>#REF!</v>
      </c>
      <c r="Q62" s="5" t="e">
        <f t="shared" si="110"/>
        <v>#REF!</v>
      </c>
      <c r="R62" s="5" t="e">
        <f t="shared" si="110"/>
        <v>#REF!</v>
      </c>
      <c r="S62" s="5" t="e">
        <f t="shared" si="110"/>
        <v>#REF!</v>
      </c>
      <c r="T62" s="5" t="e">
        <f t="shared" si="110"/>
        <v>#REF!</v>
      </c>
      <c r="U62" s="5" t="e">
        <f t="shared" si="110"/>
        <v>#REF!</v>
      </c>
      <c r="V62" s="5" t="e">
        <f t="shared" si="110"/>
        <v>#REF!</v>
      </c>
      <c r="W62" s="5" t="e">
        <f t="shared" si="110"/>
        <v>#REF!</v>
      </c>
      <c r="X62" s="5" t="e">
        <f t="shared" si="110"/>
        <v>#REF!</v>
      </c>
      <c r="Y62" s="5" t="e">
        <f t="shared" si="110"/>
        <v>#REF!</v>
      </c>
      <c r="Z62" s="5" t="e">
        <f t="shared" si="110"/>
        <v>#REF!</v>
      </c>
      <c r="AA62" s="5" t="e">
        <f t="shared" si="110"/>
        <v>#REF!</v>
      </c>
      <c r="AB62" s="5" t="e">
        <f t="shared" si="110"/>
        <v>#REF!</v>
      </c>
      <c r="AC62" s="5" t="e">
        <f t="shared" si="110"/>
        <v>#REF!</v>
      </c>
      <c r="AD62" s="5" t="e">
        <f t="shared" si="110"/>
        <v>#REF!</v>
      </c>
      <c r="AE62" s="5" t="e">
        <f t="shared" si="110"/>
        <v>#REF!</v>
      </c>
      <c r="AF62" s="5" t="e">
        <f t="shared" si="110"/>
        <v>#REF!</v>
      </c>
      <c r="AG62" s="5" t="e">
        <f t="shared" si="110"/>
        <v>#REF!</v>
      </c>
      <c r="AH62" s="5" t="e">
        <f t="shared" si="110"/>
        <v>#REF!</v>
      </c>
      <c r="AI62" s="5" t="e">
        <f t="shared" si="110"/>
        <v>#REF!</v>
      </c>
      <c r="AJ62" s="5" t="e">
        <f t="shared" si="110"/>
        <v>#REF!</v>
      </c>
      <c r="AK62" s="5" t="e">
        <f t="shared" si="110"/>
        <v>#REF!</v>
      </c>
      <c r="AL62" s="5" t="e">
        <f t="shared" si="110"/>
        <v>#REF!</v>
      </c>
      <c r="AM62" s="5" t="e">
        <f t="shared" si="110"/>
        <v>#REF!</v>
      </c>
      <c r="AN62" s="5" t="e">
        <f t="shared" si="110"/>
        <v>#REF!</v>
      </c>
      <c r="AO62" s="5" t="e">
        <f t="shared" si="110"/>
        <v>#REF!</v>
      </c>
      <c r="AP62" s="5" t="e">
        <f t="shared" si="110"/>
        <v>#REF!</v>
      </c>
      <c r="AQ62" s="5" t="e">
        <f t="shared" si="110"/>
        <v>#REF!</v>
      </c>
      <c r="AR62" s="5" t="e">
        <f t="shared" si="110"/>
        <v>#REF!</v>
      </c>
      <c r="AS62" s="5" t="e">
        <f t="shared" si="110"/>
        <v>#REF!</v>
      </c>
      <c r="AT62" s="5" t="e">
        <f t="shared" si="110"/>
        <v>#REF!</v>
      </c>
      <c r="AU62" s="5" t="e">
        <f t="shared" si="110"/>
        <v>#REF!</v>
      </c>
      <c r="AV62" s="5" t="e">
        <f t="shared" si="110"/>
        <v>#REF!</v>
      </c>
      <c r="AW62" s="5" t="e">
        <f t="shared" si="110"/>
        <v>#REF!</v>
      </c>
      <c r="AX62" s="5" t="e">
        <f t="shared" si="110"/>
        <v>#REF!</v>
      </c>
      <c r="AY62" s="5" t="e">
        <f t="shared" si="110"/>
        <v>#REF!</v>
      </c>
      <c r="AZ62" s="5" t="e">
        <f t="shared" si="110"/>
        <v>#REF!</v>
      </c>
      <c r="BA62" s="5" t="e">
        <f t="shared" si="110"/>
        <v>#REF!</v>
      </c>
      <c r="BB62" s="5" t="e">
        <f t="shared" si="110"/>
        <v>#REF!</v>
      </c>
      <c r="BC62" s="5" t="e">
        <f t="shared" si="110"/>
        <v>#REF!</v>
      </c>
      <c r="BD62" s="5" t="e">
        <f t="shared" si="110"/>
        <v>#REF!</v>
      </c>
      <c r="BE62" s="5" t="e">
        <f t="shared" si="110"/>
        <v>#REF!</v>
      </c>
      <c r="BF62" s="5" t="e">
        <f t="shared" si="110"/>
        <v>#REF!</v>
      </c>
      <c r="BG62" s="5" t="e">
        <f t="shared" si="110"/>
        <v>#REF!</v>
      </c>
      <c r="BH62" s="5" t="e">
        <f t="shared" si="110"/>
        <v>#REF!</v>
      </c>
      <c r="BI62" s="5" t="e">
        <f t="shared" si="110"/>
        <v>#REF!</v>
      </c>
      <c r="BJ62" s="5" t="e">
        <f t="shared" si="110"/>
        <v>#REF!</v>
      </c>
      <c r="BK62" s="5" t="e">
        <f t="shared" si="110"/>
        <v>#REF!</v>
      </c>
      <c r="BL62" s="5" t="e">
        <f t="shared" si="110"/>
        <v>#REF!</v>
      </c>
      <c r="BM62" s="5" t="e">
        <f t="shared" si="110"/>
        <v>#REF!</v>
      </c>
      <c r="BN62" s="5" t="e">
        <f t="shared" si="110"/>
        <v>#REF!</v>
      </c>
      <c r="BO62" s="5" t="e">
        <f t="shared" si="110"/>
        <v>#REF!</v>
      </c>
      <c r="BP62" s="5" t="e">
        <f t="shared" si="110"/>
        <v>#REF!</v>
      </c>
      <c r="BQ62" s="5" t="e">
        <f t="shared" si="110"/>
        <v>#REF!</v>
      </c>
      <c r="BR62" s="5" t="e">
        <f t="shared" si="110"/>
        <v>#REF!</v>
      </c>
      <c r="BS62" s="5" t="e">
        <f t="shared" si="110"/>
        <v>#REF!</v>
      </c>
      <c r="BT62" s="5" t="e">
        <f t="shared" si="110"/>
        <v>#REF!</v>
      </c>
      <c r="BU62" s="5" t="e">
        <f t="shared" si="110"/>
        <v>#REF!</v>
      </c>
      <c r="BV62" s="5" t="e">
        <f t="shared" si="110"/>
        <v>#REF!</v>
      </c>
      <c r="BW62" s="5" t="e">
        <f t="shared" si="110"/>
        <v>#REF!</v>
      </c>
      <c r="BX62" s="5" t="e">
        <f t="shared" si="110"/>
        <v>#REF!</v>
      </c>
      <c r="BY62" s="5" t="e">
        <f t="shared" si="110"/>
        <v>#REF!</v>
      </c>
      <c r="BZ62" s="5" t="e">
        <f t="shared" si="110"/>
        <v>#REF!</v>
      </c>
      <c r="CA62" s="5" t="e">
        <f t="shared" si="110"/>
        <v>#REF!</v>
      </c>
      <c r="CB62" s="5" t="e">
        <f t="shared" si="110"/>
        <v>#REF!</v>
      </c>
      <c r="CC62" s="5" t="e">
        <f t="shared" si="110"/>
        <v>#REF!</v>
      </c>
      <c r="CD62" s="5" t="e">
        <f t="shared" si="110"/>
        <v>#REF!</v>
      </c>
      <c r="CE62" s="5" t="e">
        <f t="shared" si="110"/>
        <v>#REF!</v>
      </c>
      <c r="CF62" s="5" t="e">
        <f t="shared" si="110"/>
        <v>#REF!</v>
      </c>
      <c r="CG62" s="5" t="e">
        <f t="shared" si="110"/>
        <v>#REF!</v>
      </c>
      <c r="CH62" s="5" t="e">
        <f t="shared" si="110"/>
        <v>#REF!</v>
      </c>
      <c r="CI62" s="5" t="e">
        <f t="shared" si="110"/>
        <v>#REF!</v>
      </c>
      <c r="CJ62" s="5" t="e">
        <f t="shared" si="110"/>
        <v>#REF!</v>
      </c>
      <c r="CK62" s="5" t="e">
        <f t="shared" si="110"/>
        <v>#REF!</v>
      </c>
      <c r="CL62" s="5" t="e">
        <f t="shared" si="110"/>
        <v>#REF!</v>
      </c>
      <c r="CM62" s="5" t="e">
        <f t="shared" si="110"/>
        <v>#REF!</v>
      </c>
      <c r="CN62" s="5" t="e">
        <f t="shared" si="110"/>
        <v>#REF!</v>
      </c>
      <c r="CO62" s="5" t="e">
        <f t="shared" si="110"/>
        <v>#REF!</v>
      </c>
      <c r="CP62" s="5" t="e">
        <f t="shared" si="110"/>
        <v>#REF!</v>
      </c>
      <c r="CQ62" s="5" t="e">
        <f t="shared" si="110"/>
        <v>#REF!</v>
      </c>
      <c r="CR62" s="5" t="e">
        <f t="shared" si="110"/>
        <v>#REF!</v>
      </c>
      <c r="CS62" s="5" t="e">
        <f t="shared" si="110"/>
        <v>#REF!</v>
      </c>
      <c r="CT62" s="5" t="e">
        <f t="shared" si="110"/>
        <v>#REF!</v>
      </c>
      <c r="CU62" s="5" t="e">
        <f t="shared" si="110"/>
        <v>#REF!</v>
      </c>
      <c r="CV62" s="5" t="e">
        <f t="shared" si="110"/>
        <v>#REF!</v>
      </c>
      <c r="CW62" s="5" t="e">
        <f t="shared" si="110"/>
        <v>#REF!</v>
      </c>
      <c r="CX62" s="5" t="e">
        <f t="shared" si="110"/>
        <v>#REF!</v>
      </c>
      <c r="CY62" s="5" t="e">
        <f t="shared" si="110"/>
        <v>#REF!</v>
      </c>
      <c r="CZ62" s="5" t="e">
        <f t="shared" si="110"/>
        <v>#REF!</v>
      </c>
      <c r="DA62" s="5" t="e">
        <f t="shared" si="110"/>
        <v>#REF!</v>
      </c>
      <c r="DB62" s="5" t="e">
        <f t="shared" si="110"/>
        <v>#REF!</v>
      </c>
      <c r="DC62" s="5" t="e">
        <f t="shared" si="110"/>
        <v>#REF!</v>
      </c>
      <c r="DD62" s="5" t="e">
        <f t="shared" si="110"/>
        <v>#REF!</v>
      </c>
      <c r="DE62" s="5" t="e">
        <f t="shared" si="110"/>
        <v>#REF!</v>
      </c>
      <c r="DF62" s="5" t="e">
        <f t="shared" si="110"/>
        <v>#REF!</v>
      </c>
      <c r="DG62" s="5" t="e">
        <f t="shared" si="110"/>
        <v>#REF!</v>
      </c>
      <c r="DH62" s="5" t="e">
        <f t="shared" si="110"/>
        <v>#REF!</v>
      </c>
      <c r="DI62" s="5" t="e">
        <f t="shared" si="110"/>
        <v>#REF!</v>
      </c>
      <c r="DJ62" s="5" t="e">
        <f t="shared" si="110"/>
        <v>#REF!</v>
      </c>
      <c r="DK62" s="5" t="e">
        <f t="shared" si="110"/>
        <v>#REF!</v>
      </c>
      <c r="DL62" s="5" t="e">
        <f t="shared" si="110"/>
        <v>#REF!</v>
      </c>
      <c r="DM62" s="5" t="e">
        <f t="shared" si="110"/>
        <v>#REF!</v>
      </c>
      <c r="DN62" s="5" t="e">
        <f t="shared" si="110"/>
        <v>#REF!</v>
      </c>
      <c r="DO62" s="5" t="e">
        <f t="shared" si="110"/>
        <v>#REF!</v>
      </c>
      <c r="DP62" s="5" t="e">
        <f t="shared" si="110"/>
        <v>#REF!</v>
      </c>
      <c r="DQ62" s="5" t="e">
        <f t="shared" si="110"/>
        <v>#REF!</v>
      </c>
      <c r="DR62" s="5" t="e">
        <f t="shared" si="110"/>
        <v>#REF!</v>
      </c>
      <c r="DS62" s="5" t="e">
        <f t="shared" si="110"/>
        <v>#REF!</v>
      </c>
      <c r="DT62" s="5" t="e">
        <f t="shared" si="110"/>
        <v>#REF!</v>
      </c>
      <c r="DU62" s="5" t="e">
        <f t="shared" si="110"/>
        <v>#REF!</v>
      </c>
      <c r="DV62" s="5" t="e">
        <f t="shared" si="110"/>
        <v>#REF!</v>
      </c>
      <c r="DW62" s="5" t="e">
        <f t="shared" si="110"/>
        <v>#REF!</v>
      </c>
      <c r="DX62" s="5" t="e">
        <f t="shared" si="110"/>
        <v>#REF!</v>
      </c>
      <c r="DY62" s="5" t="e">
        <f t="shared" si="110"/>
        <v>#REF!</v>
      </c>
      <c r="DZ62" s="5" t="e">
        <f t="shared" si="110"/>
        <v>#REF!</v>
      </c>
      <c r="EA62" s="5" t="e">
        <f t="shared" si="110"/>
        <v>#REF!</v>
      </c>
      <c r="EB62" s="5" t="e">
        <f t="shared" si="110"/>
        <v>#REF!</v>
      </c>
      <c r="EC62" s="5" t="e">
        <f t="shared" si="110"/>
        <v>#REF!</v>
      </c>
      <c r="ED62" s="5" t="e">
        <f t="shared" si="110"/>
        <v>#REF!</v>
      </c>
      <c r="EE62" s="5" t="e">
        <f t="shared" si="110"/>
        <v>#REF!</v>
      </c>
      <c r="EF62" s="5" t="e">
        <f t="shared" si="110"/>
        <v>#REF!</v>
      </c>
      <c r="EG62" s="5" t="e">
        <f t="shared" si="110"/>
        <v>#REF!</v>
      </c>
      <c r="EH62" s="5" t="e">
        <f t="shared" si="110"/>
        <v>#REF!</v>
      </c>
      <c r="EI62" s="5" t="e">
        <f t="shared" si="110"/>
        <v>#REF!</v>
      </c>
      <c r="EJ62" s="5" t="e">
        <f t="shared" si="110"/>
        <v>#REF!</v>
      </c>
      <c r="EK62" s="5" t="e">
        <f t="shared" si="110"/>
        <v>#REF!</v>
      </c>
      <c r="EL62" s="5" t="e">
        <f t="shared" si="110"/>
        <v>#REF!</v>
      </c>
      <c r="EM62" s="5" t="e">
        <f t="shared" si="110"/>
        <v>#REF!</v>
      </c>
      <c r="EN62" s="5" t="e">
        <f t="shared" si="110"/>
        <v>#REF!</v>
      </c>
      <c r="EO62" s="5" t="e">
        <f t="shared" si="110"/>
        <v>#REF!</v>
      </c>
      <c r="EP62" s="5" t="e">
        <f t="shared" si="110"/>
        <v>#REF!</v>
      </c>
      <c r="EQ62" s="5" t="e">
        <f t="shared" si="110"/>
        <v>#REF!</v>
      </c>
      <c r="ER62" s="5" t="e">
        <f t="shared" si="110"/>
        <v>#REF!</v>
      </c>
      <c r="ES62" s="5" t="e">
        <f t="shared" si="110"/>
        <v>#REF!</v>
      </c>
      <c r="ET62" s="5" t="e">
        <f t="shared" si="110"/>
        <v>#REF!</v>
      </c>
      <c r="EU62" s="5" t="e">
        <f t="shared" si="110"/>
        <v>#REF!</v>
      </c>
      <c r="EV62" s="5" t="e">
        <f t="shared" si="110"/>
        <v>#REF!</v>
      </c>
      <c r="EW62" s="5" t="e">
        <f t="shared" si="110"/>
        <v>#REF!</v>
      </c>
      <c r="EX62" s="5" t="e">
        <f t="shared" si="110"/>
        <v>#REF!</v>
      </c>
      <c r="EY62" s="5" t="e">
        <f t="shared" si="110"/>
        <v>#REF!</v>
      </c>
      <c r="EZ62" s="5" t="e">
        <f t="shared" si="110"/>
        <v>#REF!</v>
      </c>
      <c r="FA62" s="5" t="e">
        <f t="shared" si="110"/>
        <v>#REF!</v>
      </c>
      <c r="FB62" s="5" t="e">
        <f t="shared" si="110"/>
        <v>#REF!</v>
      </c>
      <c r="FC62" s="5" t="e">
        <f t="shared" si="110"/>
        <v>#REF!</v>
      </c>
      <c r="FD62" s="5" t="e">
        <f t="shared" si="110"/>
        <v>#REF!</v>
      </c>
      <c r="FE62" s="5" t="e">
        <f t="shared" si="110"/>
        <v>#REF!</v>
      </c>
      <c r="FF62" s="5" t="e">
        <f t="shared" si="110"/>
        <v>#REF!</v>
      </c>
      <c r="FG62" s="5" t="e">
        <f t="shared" si="110"/>
        <v>#REF!</v>
      </c>
      <c r="FH62" s="5" t="e">
        <f t="shared" si="110"/>
        <v>#REF!</v>
      </c>
      <c r="FI62" s="5" t="e">
        <f t="shared" si="110"/>
        <v>#REF!</v>
      </c>
      <c r="FJ62" s="5" t="e">
        <f t="shared" si="110"/>
        <v>#REF!</v>
      </c>
      <c r="FK62" s="5" t="e">
        <f t="shared" si="110"/>
        <v>#REF!</v>
      </c>
      <c r="FL62" s="5" t="e">
        <f t="shared" si="110"/>
        <v>#REF!</v>
      </c>
      <c r="FM62" s="5" t="e">
        <f t="shared" si="110"/>
        <v>#REF!</v>
      </c>
      <c r="FN62" s="5" t="e">
        <f t="shared" si="110"/>
        <v>#REF!</v>
      </c>
      <c r="FO62" s="5" t="e">
        <f t="shared" si="110"/>
        <v>#REF!</v>
      </c>
      <c r="FP62" s="5" t="e">
        <f t="shared" si="110"/>
        <v>#REF!</v>
      </c>
      <c r="FQ62" s="5" t="e">
        <f t="shared" si="110"/>
        <v>#REF!</v>
      </c>
      <c r="FR62" s="5" t="e">
        <f t="shared" si="110"/>
        <v>#REF!</v>
      </c>
      <c r="FS62" s="5" t="e">
        <f t="shared" si="110"/>
        <v>#REF!</v>
      </c>
      <c r="FT62" s="5" t="e">
        <f t="shared" si="110"/>
        <v>#REF!</v>
      </c>
      <c r="FU62" s="5" t="e">
        <f t="shared" si="110"/>
        <v>#REF!</v>
      </c>
      <c r="FV62" s="5" t="e">
        <f t="shared" si="110"/>
        <v>#REF!</v>
      </c>
      <c r="FW62" s="5" t="e">
        <f t="shared" si="110"/>
        <v>#REF!</v>
      </c>
      <c r="FX62" s="5" t="e">
        <f t="shared" si="110"/>
        <v>#REF!</v>
      </c>
      <c r="FY62" s="5" t="e">
        <f t="shared" si="110"/>
        <v>#REF!</v>
      </c>
      <c r="FZ62" s="5" t="e">
        <f t="shared" si="110"/>
        <v>#REF!</v>
      </c>
      <c r="GA62" s="5" t="e">
        <f t="shared" si="110"/>
        <v>#REF!</v>
      </c>
      <c r="GB62" s="5" t="e">
        <f t="shared" si="110"/>
        <v>#REF!</v>
      </c>
      <c r="GC62" s="5" t="e">
        <f t="shared" si="110"/>
        <v>#REF!</v>
      </c>
      <c r="GD62" s="5" t="e">
        <f t="shared" si="110"/>
        <v>#REF!</v>
      </c>
      <c r="GE62" s="5" t="e">
        <f t="shared" si="110"/>
        <v>#REF!</v>
      </c>
      <c r="GF62" s="5" t="e">
        <f t="shared" si="110"/>
        <v>#REF!</v>
      </c>
      <c r="GG62" s="5" t="e">
        <f t="shared" si="110"/>
        <v>#REF!</v>
      </c>
      <c r="GH62" s="5" t="e">
        <f t="shared" si="110"/>
        <v>#REF!</v>
      </c>
      <c r="GI62" s="5" t="e">
        <f t="shared" si="110"/>
        <v>#REF!</v>
      </c>
      <c r="GJ62" s="5" t="e">
        <f t="shared" si="110"/>
        <v>#REF!</v>
      </c>
      <c r="GK62" s="5" t="e">
        <f t="shared" si="110"/>
        <v>#REF!</v>
      </c>
      <c r="GL62" s="5" t="e">
        <f t="shared" si="110"/>
        <v>#REF!</v>
      </c>
      <c r="GM62" s="5" t="e">
        <f t="shared" si="110"/>
        <v>#REF!</v>
      </c>
      <c r="GN62" s="5" t="e">
        <f t="shared" si="110"/>
        <v>#REF!</v>
      </c>
      <c r="GO62" s="5" t="e">
        <f t="shared" si="110"/>
        <v>#REF!</v>
      </c>
      <c r="GP62" s="5" t="e">
        <f t="shared" si="110"/>
        <v>#REF!</v>
      </c>
      <c r="GQ62" s="5" t="e">
        <f t="shared" si="110"/>
        <v>#REF!</v>
      </c>
      <c r="GR62" s="5" t="e">
        <f t="shared" si="110"/>
        <v>#REF!</v>
      </c>
      <c r="GS62" s="5" t="e">
        <f t="shared" si="110"/>
        <v>#REF!</v>
      </c>
      <c r="GT62" s="5" t="e">
        <f t="shared" si="110"/>
        <v>#REF!</v>
      </c>
      <c r="GU62" s="5" t="e">
        <f t="shared" si="110"/>
        <v>#REF!</v>
      </c>
      <c r="GV62" s="5" t="e">
        <f t="shared" si="110"/>
        <v>#REF!</v>
      </c>
      <c r="GW62" s="5" t="e">
        <f t="shared" si="110"/>
        <v>#REF!</v>
      </c>
      <c r="GX62" s="5" t="e">
        <f t="shared" si="110"/>
        <v>#REF!</v>
      </c>
      <c r="GY62" s="5" t="e">
        <f t="shared" si="110"/>
        <v>#REF!</v>
      </c>
      <c r="GZ62" s="5" t="e">
        <f t="shared" si="110"/>
        <v>#REF!</v>
      </c>
      <c r="HA62" s="5" t="e">
        <f t="shared" si="110"/>
        <v>#REF!</v>
      </c>
      <c r="HB62" s="5" t="e">
        <f t="shared" si="110"/>
        <v>#REF!</v>
      </c>
      <c r="HC62" s="5" t="e">
        <f t="shared" si="110"/>
        <v>#REF!</v>
      </c>
      <c r="HD62" s="5" t="e">
        <f t="shared" si="110"/>
        <v>#REF!</v>
      </c>
      <c r="HE62" s="5" t="e">
        <f t="shared" si="110"/>
        <v>#REF!</v>
      </c>
      <c r="HF62" s="5" t="e">
        <f t="shared" si="110"/>
        <v>#REF!</v>
      </c>
      <c r="HG62" s="5" t="str">
        <f t="shared" ref="HG62:HO62" si="111">IF(OR(ISBLANK(HG$6),COUNTIF(HG$1:HG$13,$B62)=0),"",IF(OR(AND(COUNTIF(HG$2:HG$6,$B62)=1,HG$7&gt;HG$8),AND(COUNTIF(HG$2:HG$6,$B62)=0,HG$7&lt;HG$8)),1,0))</f>
        <v/>
      </c>
      <c r="HH62" s="5" t="str">
        <f t="shared" si="111"/>
        <v/>
      </c>
      <c r="HI62" s="5" t="str">
        <f t="shared" si="111"/>
        <v/>
      </c>
      <c r="HJ62" s="5" t="str">
        <f t="shared" si="111"/>
        <v/>
      </c>
      <c r="HK62" s="5" t="str">
        <f t="shared" si="111"/>
        <v/>
      </c>
      <c r="HL62" s="5" t="str">
        <f t="shared" si="111"/>
        <v/>
      </c>
      <c r="HM62" s="5" t="str">
        <f t="shared" si="111"/>
        <v/>
      </c>
      <c r="HN62" s="5" t="str">
        <f t="shared" si="111"/>
        <v/>
      </c>
      <c r="HO62" s="5" t="str">
        <f t="shared" si="111"/>
        <v/>
      </c>
    </row>
    <row r="63" spans="1:223" ht="15.75" customHeight="1" x14ac:dyDescent="0.25">
      <c r="A63" s="23" t="e">
        <f t="shared" si="19"/>
        <v>#REF!</v>
      </c>
      <c r="B63" s="1" t="e">
        <f>IF(#REF!="","",#REF!)</f>
        <v>#REF!</v>
      </c>
      <c r="C63" s="1" t="e">
        <f t="shared" si="10"/>
        <v>#REF!</v>
      </c>
      <c r="D63" s="3" t="e">
        <f t="shared" si="11"/>
        <v>#REF!</v>
      </c>
      <c r="E63" s="4" t="e">
        <f t="shared" si="12"/>
        <v>#REF!</v>
      </c>
      <c r="F63" s="3" t="e">
        <f t="shared" si="13"/>
        <v>#REF!</v>
      </c>
      <c r="G63" s="4" t="e">
        <f t="shared" si="14"/>
        <v>#REF!</v>
      </c>
      <c r="H63" s="4" t="e">
        <f t="shared" si="15"/>
        <v>#REF!</v>
      </c>
      <c r="I63" s="4" t="e">
        <f t="shared" si="16"/>
        <v>#REF!</v>
      </c>
      <c r="O63" s="5" t="e">
        <f t="shared" ref="O63:HF63" si="112">IF(OR(ISBLANK(O$6),COUNTIF(O$1:O$13,$B63)=0,$B63=0,$B63=""),"",IF(COUNTIF(O$2:O$6,$B63)=1,O$7,O$8))</f>
        <v>#REF!</v>
      </c>
      <c r="P63" s="5" t="e">
        <f t="shared" si="112"/>
        <v>#REF!</v>
      </c>
      <c r="Q63" s="5" t="e">
        <f t="shared" si="112"/>
        <v>#REF!</v>
      </c>
      <c r="R63" s="5" t="e">
        <f t="shared" si="112"/>
        <v>#REF!</v>
      </c>
      <c r="S63" s="5" t="e">
        <f t="shared" si="112"/>
        <v>#REF!</v>
      </c>
      <c r="T63" s="5" t="e">
        <f t="shared" si="112"/>
        <v>#REF!</v>
      </c>
      <c r="U63" s="5" t="e">
        <f t="shared" si="112"/>
        <v>#REF!</v>
      </c>
      <c r="V63" s="5" t="e">
        <f t="shared" si="112"/>
        <v>#REF!</v>
      </c>
      <c r="W63" s="5" t="e">
        <f t="shared" si="112"/>
        <v>#REF!</v>
      </c>
      <c r="X63" s="5" t="e">
        <f t="shared" si="112"/>
        <v>#REF!</v>
      </c>
      <c r="Y63" s="5" t="e">
        <f t="shared" si="112"/>
        <v>#REF!</v>
      </c>
      <c r="Z63" s="5" t="e">
        <f t="shared" si="112"/>
        <v>#REF!</v>
      </c>
      <c r="AA63" s="5" t="e">
        <f t="shared" si="112"/>
        <v>#REF!</v>
      </c>
      <c r="AB63" s="5" t="e">
        <f t="shared" si="112"/>
        <v>#REF!</v>
      </c>
      <c r="AC63" s="5" t="e">
        <f t="shared" si="112"/>
        <v>#REF!</v>
      </c>
      <c r="AD63" s="5" t="e">
        <f t="shared" si="112"/>
        <v>#REF!</v>
      </c>
      <c r="AE63" s="5" t="e">
        <f t="shared" si="112"/>
        <v>#REF!</v>
      </c>
      <c r="AF63" s="5" t="e">
        <f t="shared" si="112"/>
        <v>#REF!</v>
      </c>
      <c r="AG63" s="5" t="e">
        <f t="shared" si="112"/>
        <v>#REF!</v>
      </c>
      <c r="AH63" s="5" t="e">
        <f t="shared" si="112"/>
        <v>#REF!</v>
      </c>
      <c r="AI63" s="5" t="e">
        <f t="shared" si="112"/>
        <v>#REF!</v>
      </c>
      <c r="AJ63" s="5" t="e">
        <f t="shared" si="112"/>
        <v>#REF!</v>
      </c>
      <c r="AK63" s="5" t="e">
        <f t="shared" si="112"/>
        <v>#REF!</v>
      </c>
      <c r="AL63" s="5" t="e">
        <f t="shared" si="112"/>
        <v>#REF!</v>
      </c>
      <c r="AM63" s="5" t="e">
        <f t="shared" si="112"/>
        <v>#REF!</v>
      </c>
      <c r="AN63" s="5" t="e">
        <f t="shared" si="112"/>
        <v>#REF!</v>
      </c>
      <c r="AO63" s="5" t="e">
        <f t="shared" si="112"/>
        <v>#REF!</v>
      </c>
      <c r="AP63" s="5" t="e">
        <f t="shared" si="112"/>
        <v>#REF!</v>
      </c>
      <c r="AQ63" s="5" t="e">
        <f t="shared" si="112"/>
        <v>#REF!</v>
      </c>
      <c r="AR63" s="5" t="e">
        <f t="shared" si="112"/>
        <v>#REF!</v>
      </c>
      <c r="AS63" s="5" t="e">
        <f t="shared" si="112"/>
        <v>#REF!</v>
      </c>
      <c r="AT63" s="5" t="e">
        <f t="shared" si="112"/>
        <v>#REF!</v>
      </c>
      <c r="AU63" s="5" t="e">
        <f t="shared" si="112"/>
        <v>#REF!</v>
      </c>
      <c r="AV63" s="5" t="e">
        <f t="shared" si="112"/>
        <v>#REF!</v>
      </c>
      <c r="AW63" s="5" t="e">
        <f t="shared" si="112"/>
        <v>#REF!</v>
      </c>
      <c r="AX63" s="5" t="e">
        <f t="shared" si="112"/>
        <v>#REF!</v>
      </c>
      <c r="AY63" s="5" t="e">
        <f t="shared" si="112"/>
        <v>#REF!</v>
      </c>
      <c r="AZ63" s="5" t="e">
        <f t="shared" si="112"/>
        <v>#REF!</v>
      </c>
      <c r="BA63" s="5" t="e">
        <f t="shared" si="112"/>
        <v>#REF!</v>
      </c>
      <c r="BB63" s="5" t="e">
        <f t="shared" si="112"/>
        <v>#REF!</v>
      </c>
      <c r="BC63" s="5" t="e">
        <f t="shared" si="112"/>
        <v>#REF!</v>
      </c>
      <c r="BD63" s="5" t="e">
        <f t="shared" si="112"/>
        <v>#REF!</v>
      </c>
      <c r="BE63" s="5" t="e">
        <f t="shared" si="112"/>
        <v>#REF!</v>
      </c>
      <c r="BF63" s="5" t="e">
        <f t="shared" si="112"/>
        <v>#REF!</v>
      </c>
      <c r="BG63" s="5" t="e">
        <f t="shared" si="112"/>
        <v>#REF!</v>
      </c>
      <c r="BH63" s="5" t="e">
        <f t="shared" si="112"/>
        <v>#REF!</v>
      </c>
      <c r="BI63" s="5" t="e">
        <f t="shared" si="112"/>
        <v>#REF!</v>
      </c>
      <c r="BJ63" s="5" t="e">
        <f t="shared" si="112"/>
        <v>#REF!</v>
      </c>
      <c r="BK63" s="5" t="e">
        <f t="shared" si="112"/>
        <v>#REF!</v>
      </c>
      <c r="BL63" s="5" t="e">
        <f t="shared" si="112"/>
        <v>#REF!</v>
      </c>
      <c r="BM63" s="5" t="e">
        <f t="shared" si="112"/>
        <v>#REF!</v>
      </c>
      <c r="BN63" s="5" t="e">
        <f t="shared" si="112"/>
        <v>#REF!</v>
      </c>
      <c r="BO63" s="5" t="e">
        <f t="shared" si="112"/>
        <v>#REF!</v>
      </c>
      <c r="BP63" s="5" t="e">
        <f t="shared" si="112"/>
        <v>#REF!</v>
      </c>
      <c r="BQ63" s="5" t="e">
        <f t="shared" si="112"/>
        <v>#REF!</v>
      </c>
      <c r="BR63" s="5" t="e">
        <f t="shared" si="112"/>
        <v>#REF!</v>
      </c>
      <c r="BS63" s="5" t="e">
        <f t="shared" si="112"/>
        <v>#REF!</v>
      </c>
      <c r="BT63" s="5" t="e">
        <f t="shared" si="112"/>
        <v>#REF!</v>
      </c>
      <c r="BU63" s="5" t="e">
        <f t="shared" si="112"/>
        <v>#REF!</v>
      </c>
      <c r="BV63" s="5" t="e">
        <f t="shared" si="112"/>
        <v>#REF!</v>
      </c>
      <c r="BW63" s="5" t="e">
        <f t="shared" si="112"/>
        <v>#REF!</v>
      </c>
      <c r="BX63" s="5" t="e">
        <f t="shared" si="112"/>
        <v>#REF!</v>
      </c>
      <c r="BY63" s="5" t="e">
        <f t="shared" si="112"/>
        <v>#REF!</v>
      </c>
      <c r="BZ63" s="5" t="e">
        <f t="shared" si="112"/>
        <v>#REF!</v>
      </c>
      <c r="CA63" s="5" t="e">
        <f t="shared" si="112"/>
        <v>#REF!</v>
      </c>
      <c r="CB63" s="5" t="e">
        <f t="shared" si="112"/>
        <v>#REF!</v>
      </c>
      <c r="CC63" s="5" t="e">
        <f t="shared" si="112"/>
        <v>#REF!</v>
      </c>
      <c r="CD63" s="5" t="e">
        <f t="shared" si="112"/>
        <v>#REF!</v>
      </c>
      <c r="CE63" s="5" t="e">
        <f t="shared" si="112"/>
        <v>#REF!</v>
      </c>
      <c r="CF63" s="5" t="e">
        <f t="shared" si="112"/>
        <v>#REF!</v>
      </c>
      <c r="CG63" s="5" t="e">
        <f t="shared" si="112"/>
        <v>#REF!</v>
      </c>
      <c r="CH63" s="5" t="e">
        <f t="shared" si="112"/>
        <v>#REF!</v>
      </c>
      <c r="CI63" s="5" t="e">
        <f t="shared" si="112"/>
        <v>#REF!</v>
      </c>
      <c r="CJ63" s="5" t="e">
        <f t="shared" si="112"/>
        <v>#REF!</v>
      </c>
      <c r="CK63" s="5" t="e">
        <f t="shared" si="112"/>
        <v>#REF!</v>
      </c>
      <c r="CL63" s="5" t="e">
        <f t="shared" si="112"/>
        <v>#REF!</v>
      </c>
      <c r="CM63" s="5" t="e">
        <f t="shared" si="112"/>
        <v>#REF!</v>
      </c>
      <c r="CN63" s="5" t="e">
        <f t="shared" si="112"/>
        <v>#REF!</v>
      </c>
      <c r="CO63" s="5" t="e">
        <f t="shared" si="112"/>
        <v>#REF!</v>
      </c>
      <c r="CP63" s="5" t="e">
        <f t="shared" si="112"/>
        <v>#REF!</v>
      </c>
      <c r="CQ63" s="5" t="e">
        <f t="shared" si="112"/>
        <v>#REF!</v>
      </c>
      <c r="CR63" s="5" t="e">
        <f t="shared" si="112"/>
        <v>#REF!</v>
      </c>
      <c r="CS63" s="5" t="e">
        <f t="shared" si="112"/>
        <v>#REF!</v>
      </c>
      <c r="CT63" s="5" t="e">
        <f t="shared" si="112"/>
        <v>#REF!</v>
      </c>
      <c r="CU63" s="5" t="e">
        <f t="shared" si="112"/>
        <v>#REF!</v>
      </c>
      <c r="CV63" s="5" t="e">
        <f t="shared" si="112"/>
        <v>#REF!</v>
      </c>
      <c r="CW63" s="5" t="e">
        <f t="shared" si="112"/>
        <v>#REF!</v>
      </c>
      <c r="CX63" s="5" t="e">
        <f t="shared" si="112"/>
        <v>#REF!</v>
      </c>
      <c r="CY63" s="5" t="e">
        <f t="shared" si="112"/>
        <v>#REF!</v>
      </c>
      <c r="CZ63" s="5" t="e">
        <f t="shared" si="112"/>
        <v>#REF!</v>
      </c>
      <c r="DA63" s="5" t="e">
        <f t="shared" si="112"/>
        <v>#REF!</v>
      </c>
      <c r="DB63" s="5" t="e">
        <f t="shared" si="112"/>
        <v>#REF!</v>
      </c>
      <c r="DC63" s="5" t="e">
        <f t="shared" si="112"/>
        <v>#REF!</v>
      </c>
      <c r="DD63" s="5" t="e">
        <f t="shared" si="112"/>
        <v>#REF!</v>
      </c>
      <c r="DE63" s="5" t="e">
        <f t="shared" si="112"/>
        <v>#REF!</v>
      </c>
      <c r="DF63" s="5" t="e">
        <f t="shared" si="112"/>
        <v>#REF!</v>
      </c>
      <c r="DG63" s="5" t="e">
        <f t="shared" si="112"/>
        <v>#REF!</v>
      </c>
      <c r="DH63" s="5" t="e">
        <f t="shared" si="112"/>
        <v>#REF!</v>
      </c>
      <c r="DI63" s="5" t="e">
        <f t="shared" si="112"/>
        <v>#REF!</v>
      </c>
      <c r="DJ63" s="5" t="e">
        <f t="shared" si="112"/>
        <v>#REF!</v>
      </c>
      <c r="DK63" s="5" t="e">
        <f t="shared" si="112"/>
        <v>#REF!</v>
      </c>
      <c r="DL63" s="5" t="e">
        <f t="shared" si="112"/>
        <v>#REF!</v>
      </c>
      <c r="DM63" s="5" t="e">
        <f t="shared" si="112"/>
        <v>#REF!</v>
      </c>
      <c r="DN63" s="5" t="e">
        <f t="shared" si="112"/>
        <v>#REF!</v>
      </c>
      <c r="DO63" s="5" t="e">
        <f t="shared" si="112"/>
        <v>#REF!</v>
      </c>
      <c r="DP63" s="5" t="e">
        <f t="shared" si="112"/>
        <v>#REF!</v>
      </c>
      <c r="DQ63" s="5" t="e">
        <f t="shared" si="112"/>
        <v>#REF!</v>
      </c>
      <c r="DR63" s="5" t="e">
        <f t="shared" si="112"/>
        <v>#REF!</v>
      </c>
      <c r="DS63" s="5" t="e">
        <f t="shared" si="112"/>
        <v>#REF!</v>
      </c>
      <c r="DT63" s="5" t="e">
        <f t="shared" si="112"/>
        <v>#REF!</v>
      </c>
      <c r="DU63" s="5" t="e">
        <f t="shared" si="112"/>
        <v>#REF!</v>
      </c>
      <c r="DV63" s="5" t="e">
        <f t="shared" si="112"/>
        <v>#REF!</v>
      </c>
      <c r="DW63" s="5" t="e">
        <f t="shared" si="112"/>
        <v>#REF!</v>
      </c>
      <c r="DX63" s="5" t="e">
        <f t="shared" si="112"/>
        <v>#REF!</v>
      </c>
      <c r="DY63" s="5" t="e">
        <f t="shared" si="112"/>
        <v>#REF!</v>
      </c>
      <c r="DZ63" s="5" t="e">
        <f t="shared" si="112"/>
        <v>#REF!</v>
      </c>
      <c r="EA63" s="5" t="e">
        <f t="shared" si="112"/>
        <v>#REF!</v>
      </c>
      <c r="EB63" s="5" t="e">
        <f t="shared" si="112"/>
        <v>#REF!</v>
      </c>
      <c r="EC63" s="5" t="e">
        <f t="shared" si="112"/>
        <v>#REF!</v>
      </c>
      <c r="ED63" s="5" t="e">
        <f t="shared" si="112"/>
        <v>#REF!</v>
      </c>
      <c r="EE63" s="5" t="e">
        <f t="shared" si="112"/>
        <v>#REF!</v>
      </c>
      <c r="EF63" s="5" t="e">
        <f t="shared" si="112"/>
        <v>#REF!</v>
      </c>
      <c r="EG63" s="5" t="e">
        <f t="shared" si="112"/>
        <v>#REF!</v>
      </c>
      <c r="EH63" s="5" t="e">
        <f t="shared" si="112"/>
        <v>#REF!</v>
      </c>
      <c r="EI63" s="5" t="e">
        <f t="shared" si="112"/>
        <v>#REF!</v>
      </c>
      <c r="EJ63" s="5" t="e">
        <f t="shared" si="112"/>
        <v>#REF!</v>
      </c>
      <c r="EK63" s="5" t="e">
        <f t="shared" si="112"/>
        <v>#REF!</v>
      </c>
      <c r="EL63" s="5" t="e">
        <f t="shared" si="112"/>
        <v>#REF!</v>
      </c>
      <c r="EM63" s="5" t="e">
        <f t="shared" si="112"/>
        <v>#REF!</v>
      </c>
      <c r="EN63" s="5" t="e">
        <f t="shared" si="112"/>
        <v>#REF!</v>
      </c>
      <c r="EO63" s="5" t="e">
        <f t="shared" si="112"/>
        <v>#REF!</v>
      </c>
      <c r="EP63" s="5" t="e">
        <f t="shared" si="112"/>
        <v>#REF!</v>
      </c>
      <c r="EQ63" s="5" t="e">
        <f t="shared" si="112"/>
        <v>#REF!</v>
      </c>
      <c r="ER63" s="5" t="e">
        <f t="shared" si="112"/>
        <v>#REF!</v>
      </c>
      <c r="ES63" s="5" t="e">
        <f t="shared" si="112"/>
        <v>#REF!</v>
      </c>
      <c r="ET63" s="5" t="e">
        <f t="shared" si="112"/>
        <v>#REF!</v>
      </c>
      <c r="EU63" s="5" t="e">
        <f t="shared" si="112"/>
        <v>#REF!</v>
      </c>
      <c r="EV63" s="5" t="e">
        <f t="shared" si="112"/>
        <v>#REF!</v>
      </c>
      <c r="EW63" s="5" t="e">
        <f t="shared" si="112"/>
        <v>#REF!</v>
      </c>
      <c r="EX63" s="5" t="e">
        <f t="shared" si="112"/>
        <v>#REF!</v>
      </c>
      <c r="EY63" s="5" t="e">
        <f t="shared" si="112"/>
        <v>#REF!</v>
      </c>
      <c r="EZ63" s="5" t="e">
        <f t="shared" si="112"/>
        <v>#REF!</v>
      </c>
      <c r="FA63" s="5" t="e">
        <f t="shared" si="112"/>
        <v>#REF!</v>
      </c>
      <c r="FB63" s="5" t="e">
        <f t="shared" si="112"/>
        <v>#REF!</v>
      </c>
      <c r="FC63" s="5" t="e">
        <f t="shared" si="112"/>
        <v>#REF!</v>
      </c>
      <c r="FD63" s="5" t="e">
        <f t="shared" si="112"/>
        <v>#REF!</v>
      </c>
      <c r="FE63" s="5" t="e">
        <f t="shared" si="112"/>
        <v>#REF!</v>
      </c>
      <c r="FF63" s="5" t="e">
        <f t="shared" si="112"/>
        <v>#REF!</v>
      </c>
      <c r="FG63" s="5" t="e">
        <f t="shared" si="112"/>
        <v>#REF!</v>
      </c>
      <c r="FH63" s="5" t="e">
        <f t="shared" si="112"/>
        <v>#REF!</v>
      </c>
      <c r="FI63" s="5" t="e">
        <f t="shared" si="112"/>
        <v>#REF!</v>
      </c>
      <c r="FJ63" s="5" t="e">
        <f t="shared" si="112"/>
        <v>#REF!</v>
      </c>
      <c r="FK63" s="5" t="e">
        <f t="shared" si="112"/>
        <v>#REF!</v>
      </c>
      <c r="FL63" s="5" t="e">
        <f t="shared" si="112"/>
        <v>#REF!</v>
      </c>
      <c r="FM63" s="5" t="e">
        <f t="shared" si="112"/>
        <v>#REF!</v>
      </c>
      <c r="FN63" s="5" t="e">
        <f t="shared" si="112"/>
        <v>#REF!</v>
      </c>
      <c r="FO63" s="5" t="e">
        <f t="shared" si="112"/>
        <v>#REF!</v>
      </c>
      <c r="FP63" s="5" t="e">
        <f t="shared" si="112"/>
        <v>#REF!</v>
      </c>
      <c r="FQ63" s="5" t="e">
        <f t="shared" si="112"/>
        <v>#REF!</v>
      </c>
      <c r="FR63" s="5" t="e">
        <f t="shared" si="112"/>
        <v>#REF!</v>
      </c>
      <c r="FS63" s="5" t="e">
        <f t="shared" si="112"/>
        <v>#REF!</v>
      </c>
      <c r="FT63" s="5" t="e">
        <f t="shared" si="112"/>
        <v>#REF!</v>
      </c>
      <c r="FU63" s="5" t="e">
        <f t="shared" si="112"/>
        <v>#REF!</v>
      </c>
      <c r="FV63" s="5" t="e">
        <f t="shared" si="112"/>
        <v>#REF!</v>
      </c>
      <c r="FW63" s="5" t="e">
        <f t="shared" si="112"/>
        <v>#REF!</v>
      </c>
      <c r="FX63" s="5" t="e">
        <f t="shared" si="112"/>
        <v>#REF!</v>
      </c>
      <c r="FY63" s="5" t="e">
        <f t="shared" si="112"/>
        <v>#REF!</v>
      </c>
      <c r="FZ63" s="5" t="e">
        <f t="shared" si="112"/>
        <v>#REF!</v>
      </c>
      <c r="GA63" s="5" t="e">
        <f t="shared" si="112"/>
        <v>#REF!</v>
      </c>
      <c r="GB63" s="5" t="e">
        <f t="shared" si="112"/>
        <v>#REF!</v>
      </c>
      <c r="GC63" s="5" t="e">
        <f t="shared" si="112"/>
        <v>#REF!</v>
      </c>
      <c r="GD63" s="5" t="e">
        <f t="shared" si="112"/>
        <v>#REF!</v>
      </c>
      <c r="GE63" s="5" t="e">
        <f t="shared" si="112"/>
        <v>#REF!</v>
      </c>
      <c r="GF63" s="5" t="e">
        <f t="shared" si="112"/>
        <v>#REF!</v>
      </c>
      <c r="GG63" s="5" t="e">
        <f t="shared" si="112"/>
        <v>#REF!</v>
      </c>
      <c r="GH63" s="5" t="e">
        <f t="shared" si="112"/>
        <v>#REF!</v>
      </c>
      <c r="GI63" s="5" t="e">
        <f t="shared" si="112"/>
        <v>#REF!</v>
      </c>
      <c r="GJ63" s="5" t="e">
        <f t="shared" si="112"/>
        <v>#REF!</v>
      </c>
      <c r="GK63" s="5" t="e">
        <f t="shared" si="112"/>
        <v>#REF!</v>
      </c>
      <c r="GL63" s="5" t="e">
        <f t="shared" si="112"/>
        <v>#REF!</v>
      </c>
      <c r="GM63" s="5" t="e">
        <f t="shared" si="112"/>
        <v>#REF!</v>
      </c>
      <c r="GN63" s="5" t="e">
        <f t="shared" si="112"/>
        <v>#REF!</v>
      </c>
      <c r="GO63" s="5" t="e">
        <f t="shared" si="112"/>
        <v>#REF!</v>
      </c>
      <c r="GP63" s="5" t="e">
        <f t="shared" si="112"/>
        <v>#REF!</v>
      </c>
      <c r="GQ63" s="5" t="e">
        <f t="shared" si="112"/>
        <v>#REF!</v>
      </c>
      <c r="GR63" s="5" t="e">
        <f t="shared" si="112"/>
        <v>#REF!</v>
      </c>
      <c r="GS63" s="5" t="e">
        <f t="shared" si="112"/>
        <v>#REF!</v>
      </c>
      <c r="GT63" s="5" t="e">
        <f t="shared" si="112"/>
        <v>#REF!</v>
      </c>
      <c r="GU63" s="5" t="e">
        <f t="shared" si="112"/>
        <v>#REF!</v>
      </c>
      <c r="GV63" s="5" t="e">
        <f t="shared" si="112"/>
        <v>#REF!</v>
      </c>
      <c r="GW63" s="5" t="e">
        <f t="shared" si="112"/>
        <v>#REF!</v>
      </c>
      <c r="GX63" s="5" t="e">
        <f t="shared" si="112"/>
        <v>#REF!</v>
      </c>
      <c r="GY63" s="5" t="e">
        <f t="shared" si="112"/>
        <v>#REF!</v>
      </c>
      <c r="GZ63" s="5" t="e">
        <f t="shared" si="112"/>
        <v>#REF!</v>
      </c>
      <c r="HA63" s="5" t="e">
        <f t="shared" si="112"/>
        <v>#REF!</v>
      </c>
      <c r="HB63" s="5" t="e">
        <f t="shared" si="112"/>
        <v>#REF!</v>
      </c>
      <c r="HC63" s="5" t="e">
        <f t="shared" si="112"/>
        <v>#REF!</v>
      </c>
      <c r="HD63" s="5" t="e">
        <f t="shared" si="112"/>
        <v>#REF!</v>
      </c>
      <c r="HE63" s="5" t="e">
        <f t="shared" si="112"/>
        <v>#REF!</v>
      </c>
      <c r="HF63" s="5" t="e">
        <f t="shared" si="112"/>
        <v>#REF!</v>
      </c>
      <c r="HG63" s="5" t="str">
        <f t="shared" ref="HG63:HO63" si="113">IF(OR(ISBLANK(HG$6),COUNTIF(HG$1:HG$13,$B63)=0),"",IF(OR(AND(COUNTIF(HG$2:HG$6,$B63)=1,HG$7&gt;HG$8),AND(COUNTIF(HG$2:HG$6,$B63)=0,HG$7&lt;HG$8)),1,0))</f>
        <v/>
      </c>
      <c r="HH63" s="5" t="str">
        <f t="shared" si="113"/>
        <v/>
      </c>
      <c r="HI63" s="5" t="str">
        <f t="shared" si="113"/>
        <v/>
      </c>
      <c r="HJ63" s="5" t="str">
        <f t="shared" si="113"/>
        <v/>
      </c>
      <c r="HK63" s="5" t="str">
        <f t="shared" si="113"/>
        <v/>
      </c>
      <c r="HL63" s="5" t="str">
        <f t="shared" si="113"/>
        <v/>
      </c>
      <c r="HM63" s="5" t="str">
        <f t="shared" si="113"/>
        <v/>
      </c>
      <c r="HN63" s="5" t="str">
        <f t="shared" si="113"/>
        <v/>
      </c>
      <c r="HO63" s="5" t="str">
        <f t="shared" si="113"/>
        <v/>
      </c>
    </row>
    <row r="64" spans="1:223" ht="15.75" customHeight="1" x14ac:dyDescent="0.25">
      <c r="A64" s="23" t="e">
        <f t="shared" si="19"/>
        <v>#REF!</v>
      </c>
      <c r="B64" s="1" t="e">
        <f>IF(#REF!="","",#REF!)</f>
        <v>#REF!</v>
      </c>
      <c r="C64" s="1" t="e">
        <f t="shared" si="10"/>
        <v>#REF!</v>
      </c>
      <c r="D64" s="3" t="e">
        <f t="shared" si="11"/>
        <v>#REF!</v>
      </c>
      <c r="E64" s="4" t="e">
        <f t="shared" si="12"/>
        <v>#REF!</v>
      </c>
      <c r="F64" s="3" t="e">
        <f t="shared" si="13"/>
        <v>#REF!</v>
      </c>
      <c r="G64" s="4" t="e">
        <f t="shared" si="14"/>
        <v>#REF!</v>
      </c>
      <c r="H64" s="4" t="e">
        <f t="shared" si="15"/>
        <v>#REF!</v>
      </c>
      <c r="I64" s="4" t="e">
        <f t="shared" si="16"/>
        <v>#REF!</v>
      </c>
      <c r="O64" s="5" t="e">
        <f t="shared" ref="O64:HF64" si="114">IF(OR(ISBLANK(O$6),COUNTIF(O$1:O$13,$B64)=0,$B64=0,$B64=""),"",IF(COUNTIF(O$2:O$6,$B64)=1,O$7,O$8))</f>
        <v>#REF!</v>
      </c>
      <c r="P64" s="5" t="e">
        <f t="shared" si="114"/>
        <v>#REF!</v>
      </c>
      <c r="Q64" s="5" t="e">
        <f t="shared" si="114"/>
        <v>#REF!</v>
      </c>
      <c r="R64" s="5" t="e">
        <f t="shared" si="114"/>
        <v>#REF!</v>
      </c>
      <c r="S64" s="5" t="e">
        <f t="shared" si="114"/>
        <v>#REF!</v>
      </c>
      <c r="T64" s="5" t="e">
        <f t="shared" si="114"/>
        <v>#REF!</v>
      </c>
      <c r="U64" s="5" t="e">
        <f t="shared" si="114"/>
        <v>#REF!</v>
      </c>
      <c r="V64" s="5" t="e">
        <f t="shared" si="114"/>
        <v>#REF!</v>
      </c>
      <c r="W64" s="5" t="e">
        <f t="shared" si="114"/>
        <v>#REF!</v>
      </c>
      <c r="X64" s="5" t="e">
        <f t="shared" si="114"/>
        <v>#REF!</v>
      </c>
      <c r="Y64" s="5" t="e">
        <f t="shared" si="114"/>
        <v>#REF!</v>
      </c>
      <c r="Z64" s="5" t="e">
        <f t="shared" si="114"/>
        <v>#REF!</v>
      </c>
      <c r="AA64" s="5" t="e">
        <f t="shared" si="114"/>
        <v>#REF!</v>
      </c>
      <c r="AB64" s="5" t="e">
        <f t="shared" si="114"/>
        <v>#REF!</v>
      </c>
      <c r="AC64" s="5" t="e">
        <f t="shared" si="114"/>
        <v>#REF!</v>
      </c>
      <c r="AD64" s="5" t="e">
        <f t="shared" si="114"/>
        <v>#REF!</v>
      </c>
      <c r="AE64" s="5" t="e">
        <f t="shared" si="114"/>
        <v>#REF!</v>
      </c>
      <c r="AF64" s="5" t="e">
        <f t="shared" si="114"/>
        <v>#REF!</v>
      </c>
      <c r="AG64" s="5" t="e">
        <f t="shared" si="114"/>
        <v>#REF!</v>
      </c>
      <c r="AH64" s="5" t="e">
        <f t="shared" si="114"/>
        <v>#REF!</v>
      </c>
      <c r="AI64" s="5" t="e">
        <f t="shared" si="114"/>
        <v>#REF!</v>
      </c>
      <c r="AJ64" s="5" t="e">
        <f t="shared" si="114"/>
        <v>#REF!</v>
      </c>
      <c r="AK64" s="5" t="e">
        <f t="shared" si="114"/>
        <v>#REF!</v>
      </c>
      <c r="AL64" s="5" t="e">
        <f t="shared" si="114"/>
        <v>#REF!</v>
      </c>
      <c r="AM64" s="5" t="e">
        <f t="shared" si="114"/>
        <v>#REF!</v>
      </c>
      <c r="AN64" s="5" t="e">
        <f t="shared" si="114"/>
        <v>#REF!</v>
      </c>
      <c r="AO64" s="5" t="e">
        <f t="shared" si="114"/>
        <v>#REF!</v>
      </c>
      <c r="AP64" s="5" t="e">
        <f t="shared" si="114"/>
        <v>#REF!</v>
      </c>
      <c r="AQ64" s="5" t="e">
        <f t="shared" si="114"/>
        <v>#REF!</v>
      </c>
      <c r="AR64" s="5" t="e">
        <f t="shared" si="114"/>
        <v>#REF!</v>
      </c>
      <c r="AS64" s="5" t="e">
        <f t="shared" si="114"/>
        <v>#REF!</v>
      </c>
      <c r="AT64" s="5" t="e">
        <f t="shared" si="114"/>
        <v>#REF!</v>
      </c>
      <c r="AU64" s="5" t="e">
        <f t="shared" si="114"/>
        <v>#REF!</v>
      </c>
      <c r="AV64" s="5" t="e">
        <f t="shared" si="114"/>
        <v>#REF!</v>
      </c>
      <c r="AW64" s="5" t="e">
        <f t="shared" si="114"/>
        <v>#REF!</v>
      </c>
      <c r="AX64" s="5" t="e">
        <f t="shared" si="114"/>
        <v>#REF!</v>
      </c>
      <c r="AY64" s="5" t="e">
        <f t="shared" si="114"/>
        <v>#REF!</v>
      </c>
      <c r="AZ64" s="5" t="e">
        <f t="shared" si="114"/>
        <v>#REF!</v>
      </c>
      <c r="BA64" s="5" t="e">
        <f t="shared" si="114"/>
        <v>#REF!</v>
      </c>
      <c r="BB64" s="5" t="e">
        <f t="shared" si="114"/>
        <v>#REF!</v>
      </c>
      <c r="BC64" s="5" t="e">
        <f t="shared" si="114"/>
        <v>#REF!</v>
      </c>
      <c r="BD64" s="5" t="e">
        <f t="shared" si="114"/>
        <v>#REF!</v>
      </c>
      <c r="BE64" s="5" t="e">
        <f t="shared" si="114"/>
        <v>#REF!</v>
      </c>
      <c r="BF64" s="5" t="e">
        <f t="shared" si="114"/>
        <v>#REF!</v>
      </c>
      <c r="BG64" s="5" t="e">
        <f t="shared" si="114"/>
        <v>#REF!</v>
      </c>
      <c r="BH64" s="5" t="e">
        <f t="shared" si="114"/>
        <v>#REF!</v>
      </c>
      <c r="BI64" s="5" t="e">
        <f t="shared" si="114"/>
        <v>#REF!</v>
      </c>
      <c r="BJ64" s="5" t="e">
        <f t="shared" si="114"/>
        <v>#REF!</v>
      </c>
      <c r="BK64" s="5" t="e">
        <f t="shared" si="114"/>
        <v>#REF!</v>
      </c>
      <c r="BL64" s="5" t="e">
        <f t="shared" si="114"/>
        <v>#REF!</v>
      </c>
      <c r="BM64" s="5" t="e">
        <f t="shared" si="114"/>
        <v>#REF!</v>
      </c>
      <c r="BN64" s="5" t="e">
        <f t="shared" si="114"/>
        <v>#REF!</v>
      </c>
      <c r="BO64" s="5" t="e">
        <f t="shared" si="114"/>
        <v>#REF!</v>
      </c>
      <c r="BP64" s="5" t="e">
        <f t="shared" si="114"/>
        <v>#REF!</v>
      </c>
      <c r="BQ64" s="5" t="e">
        <f t="shared" si="114"/>
        <v>#REF!</v>
      </c>
      <c r="BR64" s="5" t="e">
        <f t="shared" si="114"/>
        <v>#REF!</v>
      </c>
      <c r="BS64" s="5" t="e">
        <f t="shared" si="114"/>
        <v>#REF!</v>
      </c>
      <c r="BT64" s="5" t="e">
        <f t="shared" si="114"/>
        <v>#REF!</v>
      </c>
      <c r="BU64" s="5" t="e">
        <f t="shared" si="114"/>
        <v>#REF!</v>
      </c>
      <c r="BV64" s="5" t="e">
        <f t="shared" si="114"/>
        <v>#REF!</v>
      </c>
      <c r="BW64" s="5" t="e">
        <f t="shared" si="114"/>
        <v>#REF!</v>
      </c>
      <c r="BX64" s="5" t="e">
        <f t="shared" si="114"/>
        <v>#REF!</v>
      </c>
      <c r="BY64" s="5" t="e">
        <f t="shared" si="114"/>
        <v>#REF!</v>
      </c>
      <c r="BZ64" s="5" t="e">
        <f t="shared" si="114"/>
        <v>#REF!</v>
      </c>
      <c r="CA64" s="5" t="e">
        <f t="shared" si="114"/>
        <v>#REF!</v>
      </c>
      <c r="CB64" s="5" t="e">
        <f t="shared" si="114"/>
        <v>#REF!</v>
      </c>
      <c r="CC64" s="5" t="e">
        <f t="shared" si="114"/>
        <v>#REF!</v>
      </c>
      <c r="CD64" s="5" t="e">
        <f t="shared" si="114"/>
        <v>#REF!</v>
      </c>
      <c r="CE64" s="5" t="e">
        <f t="shared" si="114"/>
        <v>#REF!</v>
      </c>
      <c r="CF64" s="5" t="e">
        <f t="shared" si="114"/>
        <v>#REF!</v>
      </c>
      <c r="CG64" s="5" t="e">
        <f t="shared" si="114"/>
        <v>#REF!</v>
      </c>
      <c r="CH64" s="5" t="e">
        <f t="shared" si="114"/>
        <v>#REF!</v>
      </c>
      <c r="CI64" s="5" t="e">
        <f t="shared" si="114"/>
        <v>#REF!</v>
      </c>
      <c r="CJ64" s="5" t="e">
        <f t="shared" si="114"/>
        <v>#REF!</v>
      </c>
      <c r="CK64" s="5" t="e">
        <f t="shared" si="114"/>
        <v>#REF!</v>
      </c>
      <c r="CL64" s="5" t="e">
        <f t="shared" si="114"/>
        <v>#REF!</v>
      </c>
      <c r="CM64" s="5" t="e">
        <f t="shared" si="114"/>
        <v>#REF!</v>
      </c>
      <c r="CN64" s="5" t="e">
        <f t="shared" si="114"/>
        <v>#REF!</v>
      </c>
      <c r="CO64" s="5" t="e">
        <f t="shared" si="114"/>
        <v>#REF!</v>
      </c>
      <c r="CP64" s="5" t="e">
        <f t="shared" si="114"/>
        <v>#REF!</v>
      </c>
      <c r="CQ64" s="5" t="e">
        <f t="shared" si="114"/>
        <v>#REF!</v>
      </c>
      <c r="CR64" s="5" t="e">
        <f t="shared" si="114"/>
        <v>#REF!</v>
      </c>
      <c r="CS64" s="5" t="e">
        <f t="shared" si="114"/>
        <v>#REF!</v>
      </c>
      <c r="CT64" s="5" t="e">
        <f t="shared" si="114"/>
        <v>#REF!</v>
      </c>
      <c r="CU64" s="5" t="e">
        <f t="shared" si="114"/>
        <v>#REF!</v>
      </c>
      <c r="CV64" s="5" t="e">
        <f t="shared" si="114"/>
        <v>#REF!</v>
      </c>
      <c r="CW64" s="5" t="e">
        <f t="shared" si="114"/>
        <v>#REF!</v>
      </c>
      <c r="CX64" s="5" t="e">
        <f t="shared" si="114"/>
        <v>#REF!</v>
      </c>
      <c r="CY64" s="5" t="e">
        <f t="shared" si="114"/>
        <v>#REF!</v>
      </c>
      <c r="CZ64" s="5" t="e">
        <f t="shared" si="114"/>
        <v>#REF!</v>
      </c>
      <c r="DA64" s="5" t="e">
        <f t="shared" si="114"/>
        <v>#REF!</v>
      </c>
      <c r="DB64" s="5" t="e">
        <f t="shared" si="114"/>
        <v>#REF!</v>
      </c>
      <c r="DC64" s="5" t="e">
        <f t="shared" si="114"/>
        <v>#REF!</v>
      </c>
      <c r="DD64" s="5" t="e">
        <f t="shared" si="114"/>
        <v>#REF!</v>
      </c>
      <c r="DE64" s="5" t="e">
        <f t="shared" si="114"/>
        <v>#REF!</v>
      </c>
      <c r="DF64" s="5" t="e">
        <f t="shared" si="114"/>
        <v>#REF!</v>
      </c>
      <c r="DG64" s="5" t="e">
        <f t="shared" si="114"/>
        <v>#REF!</v>
      </c>
      <c r="DH64" s="5" t="e">
        <f t="shared" si="114"/>
        <v>#REF!</v>
      </c>
      <c r="DI64" s="5" t="e">
        <f t="shared" si="114"/>
        <v>#REF!</v>
      </c>
      <c r="DJ64" s="5" t="e">
        <f t="shared" si="114"/>
        <v>#REF!</v>
      </c>
      <c r="DK64" s="5" t="e">
        <f t="shared" si="114"/>
        <v>#REF!</v>
      </c>
      <c r="DL64" s="5" t="e">
        <f t="shared" si="114"/>
        <v>#REF!</v>
      </c>
      <c r="DM64" s="5" t="e">
        <f t="shared" si="114"/>
        <v>#REF!</v>
      </c>
      <c r="DN64" s="5" t="e">
        <f t="shared" si="114"/>
        <v>#REF!</v>
      </c>
      <c r="DO64" s="5" t="e">
        <f t="shared" si="114"/>
        <v>#REF!</v>
      </c>
      <c r="DP64" s="5" t="e">
        <f t="shared" si="114"/>
        <v>#REF!</v>
      </c>
      <c r="DQ64" s="5" t="e">
        <f t="shared" si="114"/>
        <v>#REF!</v>
      </c>
      <c r="DR64" s="5" t="e">
        <f t="shared" si="114"/>
        <v>#REF!</v>
      </c>
      <c r="DS64" s="5" t="e">
        <f t="shared" si="114"/>
        <v>#REF!</v>
      </c>
      <c r="DT64" s="5" t="e">
        <f t="shared" si="114"/>
        <v>#REF!</v>
      </c>
      <c r="DU64" s="5" t="e">
        <f t="shared" si="114"/>
        <v>#REF!</v>
      </c>
      <c r="DV64" s="5" t="e">
        <f t="shared" si="114"/>
        <v>#REF!</v>
      </c>
      <c r="DW64" s="5" t="e">
        <f t="shared" si="114"/>
        <v>#REF!</v>
      </c>
      <c r="DX64" s="5" t="e">
        <f t="shared" si="114"/>
        <v>#REF!</v>
      </c>
      <c r="DY64" s="5" t="e">
        <f t="shared" si="114"/>
        <v>#REF!</v>
      </c>
      <c r="DZ64" s="5" t="e">
        <f t="shared" si="114"/>
        <v>#REF!</v>
      </c>
      <c r="EA64" s="5" t="e">
        <f t="shared" si="114"/>
        <v>#REF!</v>
      </c>
      <c r="EB64" s="5" t="e">
        <f t="shared" si="114"/>
        <v>#REF!</v>
      </c>
      <c r="EC64" s="5" t="e">
        <f t="shared" si="114"/>
        <v>#REF!</v>
      </c>
      <c r="ED64" s="5" t="e">
        <f t="shared" si="114"/>
        <v>#REF!</v>
      </c>
      <c r="EE64" s="5" t="e">
        <f t="shared" si="114"/>
        <v>#REF!</v>
      </c>
      <c r="EF64" s="5" t="e">
        <f t="shared" si="114"/>
        <v>#REF!</v>
      </c>
      <c r="EG64" s="5" t="e">
        <f t="shared" si="114"/>
        <v>#REF!</v>
      </c>
      <c r="EH64" s="5" t="e">
        <f t="shared" si="114"/>
        <v>#REF!</v>
      </c>
      <c r="EI64" s="5" t="e">
        <f t="shared" si="114"/>
        <v>#REF!</v>
      </c>
      <c r="EJ64" s="5" t="e">
        <f t="shared" si="114"/>
        <v>#REF!</v>
      </c>
      <c r="EK64" s="5" t="e">
        <f t="shared" si="114"/>
        <v>#REF!</v>
      </c>
      <c r="EL64" s="5" t="e">
        <f t="shared" si="114"/>
        <v>#REF!</v>
      </c>
      <c r="EM64" s="5" t="e">
        <f t="shared" si="114"/>
        <v>#REF!</v>
      </c>
      <c r="EN64" s="5" t="e">
        <f t="shared" si="114"/>
        <v>#REF!</v>
      </c>
      <c r="EO64" s="5" t="e">
        <f t="shared" si="114"/>
        <v>#REF!</v>
      </c>
      <c r="EP64" s="5" t="e">
        <f t="shared" si="114"/>
        <v>#REF!</v>
      </c>
      <c r="EQ64" s="5" t="e">
        <f t="shared" si="114"/>
        <v>#REF!</v>
      </c>
      <c r="ER64" s="5" t="e">
        <f t="shared" si="114"/>
        <v>#REF!</v>
      </c>
      <c r="ES64" s="5" t="e">
        <f t="shared" si="114"/>
        <v>#REF!</v>
      </c>
      <c r="ET64" s="5" t="e">
        <f t="shared" si="114"/>
        <v>#REF!</v>
      </c>
      <c r="EU64" s="5" t="e">
        <f t="shared" si="114"/>
        <v>#REF!</v>
      </c>
      <c r="EV64" s="5" t="e">
        <f t="shared" si="114"/>
        <v>#REF!</v>
      </c>
      <c r="EW64" s="5" t="e">
        <f t="shared" si="114"/>
        <v>#REF!</v>
      </c>
      <c r="EX64" s="5" t="e">
        <f t="shared" si="114"/>
        <v>#REF!</v>
      </c>
      <c r="EY64" s="5" t="e">
        <f t="shared" si="114"/>
        <v>#REF!</v>
      </c>
      <c r="EZ64" s="5" t="e">
        <f t="shared" si="114"/>
        <v>#REF!</v>
      </c>
      <c r="FA64" s="5" t="e">
        <f t="shared" si="114"/>
        <v>#REF!</v>
      </c>
      <c r="FB64" s="5" t="e">
        <f t="shared" si="114"/>
        <v>#REF!</v>
      </c>
      <c r="FC64" s="5" t="e">
        <f t="shared" si="114"/>
        <v>#REF!</v>
      </c>
      <c r="FD64" s="5" t="e">
        <f t="shared" si="114"/>
        <v>#REF!</v>
      </c>
      <c r="FE64" s="5" t="e">
        <f t="shared" si="114"/>
        <v>#REF!</v>
      </c>
      <c r="FF64" s="5" t="e">
        <f t="shared" si="114"/>
        <v>#REF!</v>
      </c>
      <c r="FG64" s="5" t="e">
        <f t="shared" si="114"/>
        <v>#REF!</v>
      </c>
      <c r="FH64" s="5" t="e">
        <f t="shared" si="114"/>
        <v>#REF!</v>
      </c>
      <c r="FI64" s="5" t="e">
        <f t="shared" si="114"/>
        <v>#REF!</v>
      </c>
      <c r="FJ64" s="5" t="e">
        <f t="shared" si="114"/>
        <v>#REF!</v>
      </c>
      <c r="FK64" s="5" t="e">
        <f t="shared" si="114"/>
        <v>#REF!</v>
      </c>
      <c r="FL64" s="5" t="e">
        <f t="shared" si="114"/>
        <v>#REF!</v>
      </c>
      <c r="FM64" s="5" t="e">
        <f t="shared" si="114"/>
        <v>#REF!</v>
      </c>
      <c r="FN64" s="5" t="e">
        <f t="shared" si="114"/>
        <v>#REF!</v>
      </c>
      <c r="FO64" s="5" t="e">
        <f t="shared" si="114"/>
        <v>#REF!</v>
      </c>
      <c r="FP64" s="5" t="e">
        <f t="shared" si="114"/>
        <v>#REF!</v>
      </c>
      <c r="FQ64" s="5" t="e">
        <f t="shared" si="114"/>
        <v>#REF!</v>
      </c>
      <c r="FR64" s="5" t="e">
        <f t="shared" si="114"/>
        <v>#REF!</v>
      </c>
      <c r="FS64" s="5" t="e">
        <f t="shared" si="114"/>
        <v>#REF!</v>
      </c>
      <c r="FT64" s="5" t="e">
        <f t="shared" si="114"/>
        <v>#REF!</v>
      </c>
      <c r="FU64" s="5" t="e">
        <f t="shared" si="114"/>
        <v>#REF!</v>
      </c>
      <c r="FV64" s="5" t="e">
        <f t="shared" si="114"/>
        <v>#REF!</v>
      </c>
      <c r="FW64" s="5" t="e">
        <f t="shared" si="114"/>
        <v>#REF!</v>
      </c>
      <c r="FX64" s="5" t="e">
        <f t="shared" si="114"/>
        <v>#REF!</v>
      </c>
      <c r="FY64" s="5" t="e">
        <f t="shared" si="114"/>
        <v>#REF!</v>
      </c>
      <c r="FZ64" s="5" t="e">
        <f t="shared" si="114"/>
        <v>#REF!</v>
      </c>
      <c r="GA64" s="5" t="e">
        <f t="shared" si="114"/>
        <v>#REF!</v>
      </c>
      <c r="GB64" s="5" t="e">
        <f t="shared" si="114"/>
        <v>#REF!</v>
      </c>
      <c r="GC64" s="5" t="e">
        <f t="shared" si="114"/>
        <v>#REF!</v>
      </c>
      <c r="GD64" s="5" t="e">
        <f t="shared" si="114"/>
        <v>#REF!</v>
      </c>
      <c r="GE64" s="5" t="e">
        <f t="shared" si="114"/>
        <v>#REF!</v>
      </c>
      <c r="GF64" s="5" t="e">
        <f t="shared" si="114"/>
        <v>#REF!</v>
      </c>
      <c r="GG64" s="5" t="e">
        <f t="shared" si="114"/>
        <v>#REF!</v>
      </c>
      <c r="GH64" s="5" t="e">
        <f t="shared" si="114"/>
        <v>#REF!</v>
      </c>
      <c r="GI64" s="5" t="e">
        <f t="shared" si="114"/>
        <v>#REF!</v>
      </c>
      <c r="GJ64" s="5" t="e">
        <f t="shared" si="114"/>
        <v>#REF!</v>
      </c>
      <c r="GK64" s="5" t="e">
        <f t="shared" si="114"/>
        <v>#REF!</v>
      </c>
      <c r="GL64" s="5" t="e">
        <f t="shared" si="114"/>
        <v>#REF!</v>
      </c>
      <c r="GM64" s="5" t="e">
        <f t="shared" si="114"/>
        <v>#REF!</v>
      </c>
      <c r="GN64" s="5" t="e">
        <f t="shared" si="114"/>
        <v>#REF!</v>
      </c>
      <c r="GO64" s="5" t="e">
        <f t="shared" si="114"/>
        <v>#REF!</v>
      </c>
      <c r="GP64" s="5" t="e">
        <f t="shared" si="114"/>
        <v>#REF!</v>
      </c>
      <c r="GQ64" s="5" t="e">
        <f t="shared" si="114"/>
        <v>#REF!</v>
      </c>
      <c r="GR64" s="5" t="e">
        <f t="shared" si="114"/>
        <v>#REF!</v>
      </c>
      <c r="GS64" s="5" t="e">
        <f t="shared" si="114"/>
        <v>#REF!</v>
      </c>
      <c r="GT64" s="5" t="e">
        <f t="shared" si="114"/>
        <v>#REF!</v>
      </c>
      <c r="GU64" s="5" t="e">
        <f t="shared" si="114"/>
        <v>#REF!</v>
      </c>
      <c r="GV64" s="5" t="e">
        <f t="shared" si="114"/>
        <v>#REF!</v>
      </c>
      <c r="GW64" s="5" t="e">
        <f t="shared" si="114"/>
        <v>#REF!</v>
      </c>
      <c r="GX64" s="5" t="e">
        <f t="shared" si="114"/>
        <v>#REF!</v>
      </c>
      <c r="GY64" s="5" t="e">
        <f t="shared" si="114"/>
        <v>#REF!</v>
      </c>
      <c r="GZ64" s="5" t="e">
        <f t="shared" si="114"/>
        <v>#REF!</v>
      </c>
      <c r="HA64" s="5" t="e">
        <f t="shared" si="114"/>
        <v>#REF!</v>
      </c>
      <c r="HB64" s="5" t="e">
        <f t="shared" si="114"/>
        <v>#REF!</v>
      </c>
      <c r="HC64" s="5" t="e">
        <f t="shared" si="114"/>
        <v>#REF!</v>
      </c>
      <c r="HD64" s="5" t="e">
        <f t="shared" si="114"/>
        <v>#REF!</v>
      </c>
      <c r="HE64" s="5" t="e">
        <f t="shared" si="114"/>
        <v>#REF!</v>
      </c>
      <c r="HF64" s="5" t="e">
        <f t="shared" si="114"/>
        <v>#REF!</v>
      </c>
      <c r="HG64" s="5" t="str">
        <f t="shared" ref="HG64:HO64" si="115">IF(OR(ISBLANK(HG$6),COUNTIF(HG$1:HG$13,$B64)=0),"",IF(OR(AND(COUNTIF(HG$2:HG$6,$B64)=1,HG$7&gt;HG$8),AND(COUNTIF(HG$2:HG$6,$B64)=0,HG$7&lt;HG$8)),1,0))</f>
        <v/>
      </c>
      <c r="HH64" s="5" t="str">
        <f t="shared" si="115"/>
        <v/>
      </c>
      <c r="HI64" s="5" t="str">
        <f t="shared" si="115"/>
        <v/>
      </c>
      <c r="HJ64" s="5" t="str">
        <f t="shared" si="115"/>
        <v/>
      </c>
      <c r="HK64" s="5" t="str">
        <f t="shared" si="115"/>
        <v/>
      </c>
      <c r="HL64" s="5" t="str">
        <f t="shared" si="115"/>
        <v/>
      </c>
      <c r="HM64" s="5" t="str">
        <f t="shared" si="115"/>
        <v/>
      </c>
      <c r="HN64" s="5" t="str">
        <f t="shared" si="115"/>
        <v/>
      </c>
      <c r="HO64" s="5" t="str">
        <f t="shared" si="115"/>
        <v/>
      </c>
    </row>
    <row r="65" spans="1:223" ht="15.75" customHeight="1" x14ac:dyDescent="0.25">
      <c r="A65" s="23" t="e">
        <f t="shared" si="19"/>
        <v>#REF!</v>
      </c>
      <c r="B65" s="1" t="e">
        <f>IF(#REF!="","",#REF!)</f>
        <v>#REF!</v>
      </c>
      <c r="C65" s="1" t="e">
        <f t="shared" si="10"/>
        <v>#REF!</v>
      </c>
      <c r="D65" s="3" t="e">
        <f t="shared" si="11"/>
        <v>#REF!</v>
      </c>
      <c r="E65" s="4" t="e">
        <f t="shared" si="12"/>
        <v>#REF!</v>
      </c>
      <c r="F65" s="3" t="e">
        <f t="shared" si="13"/>
        <v>#REF!</v>
      </c>
      <c r="G65" s="4" t="e">
        <f t="shared" si="14"/>
        <v>#REF!</v>
      </c>
      <c r="H65" s="4" t="e">
        <f t="shared" si="15"/>
        <v>#REF!</v>
      </c>
      <c r="I65" s="4" t="e">
        <f t="shared" si="16"/>
        <v>#REF!</v>
      </c>
      <c r="O65" s="5" t="e">
        <f t="shared" ref="O65:HF65" si="116">IF(OR(ISBLANK(O$6),COUNTIF(O$1:O$13,$B65)=0,$B65=0,$B65=""),"",IF(COUNTIF(O$2:O$6,$B65)=1,O$7,O$8))</f>
        <v>#REF!</v>
      </c>
      <c r="P65" s="5" t="e">
        <f t="shared" si="116"/>
        <v>#REF!</v>
      </c>
      <c r="Q65" s="5" t="e">
        <f t="shared" si="116"/>
        <v>#REF!</v>
      </c>
      <c r="R65" s="5" t="e">
        <f t="shared" si="116"/>
        <v>#REF!</v>
      </c>
      <c r="S65" s="5" t="e">
        <f t="shared" si="116"/>
        <v>#REF!</v>
      </c>
      <c r="T65" s="5" t="e">
        <f t="shared" si="116"/>
        <v>#REF!</v>
      </c>
      <c r="U65" s="5" t="e">
        <f t="shared" si="116"/>
        <v>#REF!</v>
      </c>
      <c r="V65" s="5" t="e">
        <f t="shared" si="116"/>
        <v>#REF!</v>
      </c>
      <c r="W65" s="5" t="e">
        <f t="shared" si="116"/>
        <v>#REF!</v>
      </c>
      <c r="X65" s="5" t="e">
        <f t="shared" si="116"/>
        <v>#REF!</v>
      </c>
      <c r="Y65" s="5" t="e">
        <f t="shared" si="116"/>
        <v>#REF!</v>
      </c>
      <c r="Z65" s="5" t="e">
        <f t="shared" si="116"/>
        <v>#REF!</v>
      </c>
      <c r="AA65" s="5" t="e">
        <f t="shared" si="116"/>
        <v>#REF!</v>
      </c>
      <c r="AB65" s="5" t="e">
        <f t="shared" si="116"/>
        <v>#REF!</v>
      </c>
      <c r="AC65" s="5" t="e">
        <f t="shared" si="116"/>
        <v>#REF!</v>
      </c>
      <c r="AD65" s="5" t="e">
        <f t="shared" si="116"/>
        <v>#REF!</v>
      </c>
      <c r="AE65" s="5" t="e">
        <f t="shared" si="116"/>
        <v>#REF!</v>
      </c>
      <c r="AF65" s="5" t="e">
        <f t="shared" si="116"/>
        <v>#REF!</v>
      </c>
      <c r="AG65" s="5" t="e">
        <f t="shared" si="116"/>
        <v>#REF!</v>
      </c>
      <c r="AH65" s="5" t="e">
        <f t="shared" si="116"/>
        <v>#REF!</v>
      </c>
      <c r="AI65" s="5" t="e">
        <f t="shared" si="116"/>
        <v>#REF!</v>
      </c>
      <c r="AJ65" s="5" t="e">
        <f t="shared" si="116"/>
        <v>#REF!</v>
      </c>
      <c r="AK65" s="5" t="e">
        <f t="shared" si="116"/>
        <v>#REF!</v>
      </c>
      <c r="AL65" s="5" t="e">
        <f t="shared" si="116"/>
        <v>#REF!</v>
      </c>
      <c r="AM65" s="5" t="e">
        <f t="shared" si="116"/>
        <v>#REF!</v>
      </c>
      <c r="AN65" s="5" t="e">
        <f t="shared" si="116"/>
        <v>#REF!</v>
      </c>
      <c r="AO65" s="5" t="e">
        <f t="shared" si="116"/>
        <v>#REF!</v>
      </c>
      <c r="AP65" s="5" t="e">
        <f t="shared" si="116"/>
        <v>#REF!</v>
      </c>
      <c r="AQ65" s="5" t="e">
        <f t="shared" si="116"/>
        <v>#REF!</v>
      </c>
      <c r="AR65" s="5" t="e">
        <f t="shared" si="116"/>
        <v>#REF!</v>
      </c>
      <c r="AS65" s="5" t="e">
        <f t="shared" si="116"/>
        <v>#REF!</v>
      </c>
      <c r="AT65" s="5" t="e">
        <f t="shared" si="116"/>
        <v>#REF!</v>
      </c>
      <c r="AU65" s="5" t="e">
        <f t="shared" si="116"/>
        <v>#REF!</v>
      </c>
      <c r="AV65" s="5" t="e">
        <f t="shared" si="116"/>
        <v>#REF!</v>
      </c>
      <c r="AW65" s="5" t="e">
        <f t="shared" si="116"/>
        <v>#REF!</v>
      </c>
      <c r="AX65" s="5" t="e">
        <f t="shared" si="116"/>
        <v>#REF!</v>
      </c>
      <c r="AY65" s="5" t="e">
        <f t="shared" si="116"/>
        <v>#REF!</v>
      </c>
      <c r="AZ65" s="5" t="e">
        <f t="shared" si="116"/>
        <v>#REF!</v>
      </c>
      <c r="BA65" s="5" t="e">
        <f t="shared" si="116"/>
        <v>#REF!</v>
      </c>
      <c r="BB65" s="5" t="e">
        <f t="shared" si="116"/>
        <v>#REF!</v>
      </c>
      <c r="BC65" s="5" t="e">
        <f t="shared" si="116"/>
        <v>#REF!</v>
      </c>
      <c r="BD65" s="5" t="e">
        <f t="shared" si="116"/>
        <v>#REF!</v>
      </c>
      <c r="BE65" s="5" t="e">
        <f t="shared" si="116"/>
        <v>#REF!</v>
      </c>
      <c r="BF65" s="5" t="e">
        <f t="shared" si="116"/>
        <v>#REF!</v>
      </c>
      <c r="BG65" s="5" t="e">
        <f t="shared" si="116"/>
        <v>#REF!</v>
      </c>
      <c r="BH65" s="5" t="e">
        <f t="shared" si="116"/>
        <v>#REF!</v>
      </c>
      <c r="BI65" s="5" t="e">
        <f t="shared" si="116"/>
        <v>#REF!</v>
      </c>
      <c r="BJ65" s="5" t="e">
        <f t="shared" si="116"/>
        <v>#REF!</v>
      </c>
      <c r="BK65" s="5" t="e">
        <f t="shared" si="116"/>
        <v>#REF!</v>
      </c>
      <c r="BL65" s="5" t="e">
        <f t="shared" si="116"/>
        <v>#REF!</v>
      </c>
      <c r="BM65" s="5" t="e">
        <f t="shared" si="116"/>
        <v>#REF!</v>
      </c>
      <c r="BN65" s="5" t="e">
        <f t="shared" si="116"/>
        <v>#REF!</v>
      </c>
      <c r="BO65" s="5" t="e">
        <f t="shared" si="116"/>
        <v>#REF!</v>
      </c>
      <c r="BP65" s="5" t="e">
        <f t="shared" si="116"/>
        <v>#REF!</v>
      </c>
      <c r="BQ65" s="5" t="e">
        <f t="shared" si="116"/>
        <v>#REF!</v>
      </c>
      <c r="BR65" s="5" t="e">
        <f t="shared" si="116"/>
        <v>#REF!</v>
      </c>
      <c r="BS65" s="5" t="e">
        <f t="shared" si="116"/>
        <v>#REF!</v>
      </c>
      <c r="BT65" s="5" t="e">
        <f t="shared" si="116"/>
        <v>#REF!</v>
      </c>
      <c r="BU65" s="5" t="e">
        <f t="shared" si="116"/>
        <v>#REF!</v>
      </c>
      <c r="BV65" s="5" t="e">
        <f t="shared" si="116"/>
        <v>#REF!</v>
      </c>
      <c r="BW65" s="5" t="e">
        <f t="shared" si="116"/>
        <v>#REF!</v>
      </c>
      <c r="BX65" s="5" t="e">
        <f t="shared" si="116"/>
        <v>#REF!</v>
      </c>
      <c r="BY65" s="5" t="e">
        <f t="shared" si="116"/>
        <v>#REF!</v>
      </c>
      <c r="BZ65" s="5" t="e">
        <f t="shared" si="116"/>
        <v>#REF!</v>
      </c>
      <c r="CA65" s="5" t="e">
        <f t="shared" si="116"/>
        <v>#REF!</v>
      </c>
      <c r="CB65" s="5" t="e">
        <f t="shared" si="116"/>
        <v>#REF!</v>
      </c>
      <c r="CC65" s="5" t="e">
        <f t="shared" si="116"/>
        <v>#REF!</v>
      </c>
      <c r="CD65" s="5" t="e">
        <f t="shared" si="116"/>
        <v>#REF!</v>
      </c>
      <c r="CE65" s="5" t="e">
        <f t="shared" si="116"/>
        <v>#REF!</v>
      </c>
      <c r="CF65" s="5" t="e">
        <f t="shared" si="116"/>
        <v>#REF!</v>
      </c>
      <c r="CG65" s="5" t="e">
        <f t="shared" si="116"/>
        <v>#REF!</v>
      </c>
      <c r="CH65" s="5" t="e">
        <f t="shared" si="116"/>
        <v>#REF!</v>
      </c>
      <c r="CI65" s="5" t="e">
        <f t="shared" si="116"/>
        <v>#REF!</v>
      </c>
      <c r="CJ65" s="5" t="e">
        <f t="shared" si="116"/>
        <v>#REF!</v>
      </c>
      <c r="CK65" s="5" t="e">
        <f t="shared" si="116"/>
        <v>#REF!</v>
      </c>
      <c r="CL65" s="5" t="e">
        <f t="shared" si="116"/>
        <v>#REF!</v>
      </c>
      <c r="CM65" s="5" t="e">
        <f t="shared" si="116"/>
        <v>#REF!</v>
      </c>
      <c r="CN65" s="5" t="e">
        <f t="shared" si="116"/>
        <v>#REF!</v>
      </c>
      <c r="CO65" s="5" t="e">
        <f t="shared" si="116"/>
        <v>#REF!</v>
      </c>
      <c r="CP65" s="5" t="e">
        <f t="shared" si="116"/>
        <v>#REF!</v>
      </c>
      <c r="CQ65" s="5" t="e">
        <f t="shared" si="116"/>
        <v>#REF!</v>
      </c>
      <c r="CR65" s="5" t="e">
        <f t="shared" si="116"/>
        <v>#REF!</v>
      </c>
      <c r="CS65" s="5" t="e">
        <f t="shared" si="116"/>
        <v>#REF!</v>
      </c>
      <c r="CT65" s="5" t="e">
        <f t="shared" si="116"/>
        <v>#REF!</v>
      </c>
      <c r="CU65" s="5" t="e">
        <f t="shared" si="116"/>
        <v>#REF!</v>
      </c>
      <c r="CV65" s="5" t="e">
        <f t="shared" si="116"/>
        <v>#REF!</v>
      </c>
      <c r="CW65" s="5" t="e">
        <f t="shared" si="116"/>
        <v>#REF!</v>
      </c>
      <c r="CX65" s="5" t="e">
        <f t="shared" si="116"/>
        <v>#REF!</v>
      </c>
      <c r="CY65" s="5" t="e">
        <f t="shared" si="116"/>
        <v>#REF!</v>
      </c>
      <c r="CZ65" s="5" t="e">
        <f t="shared" si="116"/>
        <v>#REF!</v>
      </c>
      <c r="DA65" s="5" t="e">
        <f t="shared" si="116"/>
        <v>#REF!</v>
      </c>
      <c r="DB65" s="5" t="e">
        <f t="shared" si="116"/>
        <v>#REF!</v>
      </c>
      <c r="DC65" s="5" t="e">
        <f t="shared" si="116"/>
        <v>#REF!</v>
      </c>
      <c r="DD65" s="5" t="e">
        <f t="shared" si="116"/>
        <v>#REF!</v>
      </c>
      <c r="DE65" s="5" t="e">
        <f t="shared" si="116"/>
        <v>#REF!</v>
      </c>
      <c r="DF65" s="5" t="e">
        <f t="shared" si="116"/>
        <v>#REF!</v>
      </c>
      <c r="DG65" s="5" t="e">
        <f t="shared" si="116"/>
        <v>#REF!</v>
      </c>
      <c r="DH65" s="5" t="e">
        <f t="shared" si="116"/>
        <v>#REF!</v>
      </c>
      <c r="DI65" s="5" t="e">
        <f t="shared" si="116"/>
        <v>#REF!</v>
      </c>
      <c r="DJ65" s="5" t="e">
        <f t="shared" si="116"/>
        <v>#REF!</v>
      </c>
      <c r="DK65" s="5" t="e">
        <f t="shared" si="116"/>
        <v>#REF!</v>
      </c>
      <c r="DL65" s="5" t="e">
        <f t="shared" si="116"/>
        <v>#REF!</v>
      </c>
      <c r="DM65" s="5" t="e">
        <f t="shared" si="116"/>
        <v>#REF!</v>
      </c>
      <c r="DN65" s="5" t="e">
        <f t="shared" si="116"/>
        <v>#REF!</v>
      </c>
      <c r="DO65" s="5" t="e">
        <f t="shared" si="116"/>
        <v>#REF!</v>
      </c>
      <c r="DP65" s="5" t="e">
        <f t="shared" si="116"/>
        <v>#REF!</v>
      </c>
      <c r="DQ65" s="5" t="e">
        <f t="shared" si="116"/>
        <v>#REF!</v>
      </c>
      <c r="DR65" s="5" t="e">
        <f t="shared" si="116"/>
        <v>#REF!</v>
      </c>
      <c r="DS65" s="5" t="e">
        <f t="shared" si="116"/>
        <v>#REF!</v>
      </c>
      <c r="DT65" s="5" t="e">
        <f t="shared" si="116"/>
        <v>#REF!</v>
      </c>
      <c r="DU65" s="5" t="e">
        <f t="shared" si="116"/>
        <v>#REF!</v>
      </c>
      <c r="DV65" s="5" t="e">
        <f t="shared" si="116"/>
        <v>#REF!</v>
      </c>
      <c r="DW65" s="5" t="e">
        <f t="shared" si="116"/>
        <v>#REF!</v>
      </c>
      <c r="DX65" s="5" t="e">
        <f t="shared" si="116"/>
        <v>#REF!</v>
      </c>
      <c r="DY65" s="5" t="e">
        <f t="shared" si="116"/>
        <v>#REF!</v>
      </c>
      <c r="DZ65" s="5" t="e">
        <f t="shared" si="116"/>
        <v>#REF!</v>
      </c>
      <c r="EA65" s="5" t="e">
        <f t="shared" si="116"/>
        <v>#REF!</v>
      </c>
      <c r="EB65" s="5" t="e">
        <f t="shared" si="116"/>
        <v>#REF!</v>
      </c>
      <c r="EC65" s="5" t="e">
        <f t="shared" si="116"/>
        <v>#REF!</v>
      </c>
      <c r="ED65" s="5" t="e">
        <f t="shared" si="116"/>
        <v>#REF!</v>
      </c>
      <c r="EE65" s="5" t="e">
        <f t="shared" si="116"/>
        <v>#REF!</v>
      </c>
      <c r="EF65" s="5" t="e">
        <f t="shared" si="116"/>
        <v>#REF!</v>
      </c>
      <c r="EG65" s="5" t="e">
        <f t="shared" si="116"/>
        <v>#REF!</v>
      </c>
      <c r="EH65" s="5" t="e">
        <f t="shared" si="116"/>
        <v>#REF!</v>
      </c>
      <c r="EI65" s="5" t="e">
        <f t="shared" si="116"/>
        <v>#REF!</v>
      </c>
      <c r="EJ65" s="5" t="e">
        <f t="shared" si="116"/>
        <v>#REF!</v>
      </c>
      <c r="EK65" s="5" t="e">
        <f t="shared" si="116"/>
        <v>#REF!</v>
      </c>
      <c r="EL65" s="5" t="e">
        <f t="shared" si="116"/>
        <v>#REF!</v>
      </c>
      <c r="EM65" s="5" t="e">
        <f t="shared" si="116"/>
        <v>#REF!</v>
      </c>
      <c r="EN65" s="5" t="e">
        <f t="shared" si="116"/>
        <v>#REF!</v>
      </c>
      <c r="EO65" s="5" t="e">
        <f t="shared" si="116"/>
        <v>#REF!</v>
      </c>
      <c r="EP65" s="5" t="e">
        <f t="shared" si="116"/>
        <v>#REF!</v>
      </c>
      <c r="EQ65" s="5" t="e">
        <f t="shared" si="116"/>
        <v>#REF!</v>
      </c>
      <c r="ER65" s="5" t="e">
        <f t="shared" si="116"/>
        <v>#REF!</v>
      </c>
      <c r="ES65" s="5" t="e">
        <f t="shared" si="116"/>
        <v>#REF!</v>
      </c>
      <c r="ET65" s="5" t="e">
        <f t="shared" si="116"/>
        <v>#REF!</v>
      </c>
      <c r="EU65" s="5" t="e">
        <f t="shared" si="116"/>
        <v>#REF!</v>
      </c>
      <c r="EV65" s="5" t="e">
        <f t="shared" si="116"/>
        <v>#REF!</v>
      </c>
      <c r="EW65" s="5" t="e">
        <f t="shared" si="116"/>
        <v>#REF!</v>
      </c>
      <c r="EX65" s="5" t="e">
        <f t="shared" si="116"/>
        <v>#REF!</v>
      </c>
      <c r="EY65" s="5" t="e">
        <f t="shared" si="116"/>
        <v>#REF!</v>
      </c>
      <c r="EZ65" s="5" t="e">
        <f t="shared" si="116"/>
        <v>#REF!</v>
      </c>
      <c r="FA65" s="5" t="e">
        <f t="shared" si="116"/>
        <v>#REF!</v>
      </c>
      <c r="FB65" s="5" t="e">
        <f t="shared" si="116"/>
        <v>#REF!</v>
      </c>
      <c r="FC65" s="5" t="e">
        <f t="shared" si="116"/>
        <v>#REF!</v>
      </c>
      <c r="FD65" s="5" t="e">
        <f t="shared" si="116"/>
        <v>#REF!</v>
      </c>
      <c r="FE65" s="5" t="e">
        <f t="shared" si="116"/>
        <v>#REF!</v>
      </c>
      <c r="FF65" s="5" t="e">
        <f t="shared" si="116"/>
        <v>#REF!</v>
      </c>
      <c r="FG65" s="5" t="e">
        <f t="shared" si="116"/>
        <v>#REF!</v>
      </c>
      <c r="FH65" s="5" t="e">
        <f t="shared" si="116"/>
        <v>#REF!</v>
      </c>
      <c r="FI65" s="5" t="e">
        <f t="shared" si="116"/>
        <v>#REF!</v>
      </c>
      <c r="FJ65" s="5" t="e">
        <f t="shared" si="116"/>
        <v>#REF!</v>
      </c>
      <c r="FK65" s="5" t="e">
        <f t="shared" si="116"/>
        <v>#REF!</v>
      </c>
      <c r="FL65" s="5" t="e">
        <f t="shared" si="116"/>
        <v>#REF!</v>
      </c>
      <c r="FM65" s="5" t="e">
        <f t="shared" si="116"/>
        <v>#REF!</v>
      </c>
      <c r="FN65" s="5" t="e">
        <f t="shared" si="116"/>
        <v>#REF!</v>
      </c>
      <c r="FO65" s="5" t="e">
        <f t="shared" si="116"/>
        <v>#REF!</v>
      </c>
      <c r="FP65" s="5" t="e">
        <f t="shared" si="116"/>
        <v>#REF!</v>
      </c>
      <c r="FQ65" s="5" t="e">
        <f t="shared" si="116"/>
        <v>#REF!</v>
      </c>
      <c r="FR65" s="5" t="e">
        <f t="shared" si="116"/>
        <v>#REF!</v>
      </c>
      <c r="FS65" s="5" t="e">
        <f t="shared" si="116"/>
        <v>#REF!</v>
      </c>
      <c r="FT65" s="5" t="e">
        <f t="shared" si="116"/>
        <v>#REF!</v>
      </c>
      <c r="FU65" s="5" t="e">
        <f t="shared" si="116"/>
        <v>#REF!</v>
      </c>
      <c r="FV65" s="5" t="e">
        <f t="shared" si="116"/>
        <v>#REF!</v>
      </c>
      <c r="FW65" s="5" t="e">
        <f t="shared" si="116"/>
        <v>#REF!</v>
      </c>
      <c r="FX65" s="5" t="e">
        <f t="shared" si="116"/>
        <v>#REF!</v>
      </c>
      <c r="FY65" s="5" t="e">
        <f t="shared" si="116"/>
        <v>#REF!</v>
      </c>
      <c r="FZ65" s="5" t="e">
        <f t="shared" si="116"/>
        <v>#REF!</v>
      </c>
      <c r="GA65" s="5" t="e">
        <f t="shared" si="116"/>
        <v>#REF!</v>
      </c>
      <c r="GB65" s="5" t="e">
        <f t="shared" si="116"/>
        <v>#REF!</v>
      </c>
      <c r="GC65" s="5" t="e">
        <f t="shared" si="116"/>
        <v>#REF!</v>
      </c>
      <c r="GD65" s="5" t="e">
        <f t="shared" si="116"/>
        <v>#REF!</v>
      </c>
      <c r="GE65" s="5" t="e">
        <f t="shared" si="116"/>
        <v>#REF!</v>
      </c>
      <c r="GF65" s="5" t="e">
        <f t="shared" si="116"/>
        <v>#REF!</v>
      </c>
      <c r="GG65" s="5" t="e">
        <f t="shared" si="116"/>
        <v>#REF!</v>
      </c>
      <c r="GH65" s="5" t="e">
        <f t="shared" si="116"/>
        <v>#REF!</v>
      </c>
      <c r="GI65" s="5" t="e">
        <f t="shared" si="116"/>
        <v>#REF!</v>
      </c>
      <c r="GJ65" s="5" t="e">
        <f t="shared" si="116"/>
        <v>#REF!</v>
      </c>
      <c r="GK65" s="5" t="e">
        <f t="shared" si="116"/>
        <v>#REF!</v>
      </c>
      <c r="GL65" s="5" t="e">
        <f t="shared" si="116"/>
        <v>#REF!</v>
      </c>
      <c r="GM65" s="5" t="e">
        <f t="shared" si="116"/>
        <v>#REF!</v>
      </c>
      <c r="GN65" s="5" t="e">
        <f t="shared" si="116"/>
        <v>#REF!</v>
      </c>
      <c r="GO65" s="5" t="e">
        <f t="shared" si="116"/>
        <v>#REF!</v>
      </c>
      <c r="GP65" s="5" t="e">
        <f t="shared" si="116"/>
        <v>#REF!</v>
      </c>
      <c r="GQ65" s="5" t="e">
        <f t="shared" si="116"/>
        <v>#REF!</v>
      </c>
      <c r="GR65" s="5" t="e">
        <f t="shared" si="116"/>
        <v>#REF!</v>
      </c>
      <c r="GS65" s="5" t="e">
        <f t="shared" si="116"/>
        <v>#REF!</v>
      </c>
      <c r="GT65" s="5" t="e">
        <f t="shared" si="116"/>
        <v>#REF!</v>
      </c>
      <c r="GU65" s="5" t="e">
        <f t="shared" si="116"/>
        <v>#REF!</v>
      </c>
      <c r="GV65" s="5" t="e">
        <f t="shared" si="116"/>
        <v>#REF!</v>
      </c>
      <c r="GW65" s="5" t="e">
        <f t="shared" si="116"/>
        <v>#REF!</v>
      </c>
      <c r="GX65" s="5" t="e">
        <f t="shared" si="116"/>
        <v>#REF!</v>
      </c>
      <c r="GY65" s="5" t="e">
        <f t="shared" si="116"/>
        <v>#REF!</v>
      </c>
      <c r="GZ65" s="5" t="e">
        <f t="shared" si="116"/>
        <v>#REF!</v>
      </c>
      <c r="HA65" s="5" t="e">
        <f t="shared" si="116"/>
        <v>#REF!</v>
      </c>
      <c r="HB65" s="5" t="e">
        <f t="shared" si="116"/>
        <v>#REF!</v>
      </c>
      <c r="HC65" s="5" t="e">
        <f t="shared" si="116"/>
        <v>#REF!</v>
      </c>
      <c r="HD65" s="5" t="e">
        <f t="shared" si="116"/>
        <v>#REF!</v>
      </c>
      <c r="HE65" s="5" t="e">
        <f t="shared" si="116"/>
        <v>#REF!</v>
      </c>
      <c r="HF65" s="5" t="e">
        <f t="shared" si="116"/>
        <v>#REF!</v>
      </c>
      <c r="HG65" s="5" t="str">
        <f t="shared" ref="HG65:HO65" si="117">IF(OR(ISBLANK(HG$6),COUNTIF(HG$1:HG$13,$B65)=0),"",IF(OR(AND(COUNTIF(HG$2:HG$6,$B65)=1,HG$7&gt;HG$8),AND(COUNTIF(HG$2:HG$6,$B65)=0,HG$7&lt;HG$8)),1,0))</f>
        <v/>
      </c>
      <c r="HH65" s="5" t="str">
        <f t="shared" si="117"/>
        <v/>
      </c>
      <c r="HI65" s="5" t="str">
        <f t="shared" si="117"/>
        <v/>
      </c>
      <c r="HJ65" s="5" t="str">
        <f t="shared" si="117"/>
        <v/>
      </c>
      <c r="HK65" s="5" t="str">
        <f t="shared" si="117"/>
        <v/>
      </c>
      <c r="HL65" s="5" t="str">
        <f t="shared" si="117"/>
        <v/>
      </c>
      <c r="HM65" s="5" t="str">
        <f t="shared" si="117"/>
        <v/>
      </c>
      <c r="HN65" s="5" t="str">
        <f t="shared" si="117"/>
        <v/>
      </c>
      <c r="HO65" s="5" t="str">
        <f t="shared" si="117"/>
        <v/>
      </c>
    </row>
    <row r="66" spans="1:223" ht="15.75" customHeight="1" x14ac:dyDescent="0.25">
      <c r="A66" s="23" t="e">
        <f t="shared" si="19"/>
        <v>#REF!</v>
      </c>
      <c r="B66" s="1" t="e">
        <f>IF(#REF!="","",#REF!)</f>
        <v>#REF!</v>
      </c>
      <c r="C66" s="1" t="e">
        <f t="shared" si="10"/>
        <v>#REF!</v>
      </c>
      <c r="D66" s="3" t="e">
        <f t="shared" si="11"/>
        <v>#REF!</v>
      </c>
      <c r="E66" s="4" t="e">
        <f t="shared" si="12"/>
        <v>#REF!</v>
      </c>
      <c r="F66" s="3" t="e">
        <f t="shared" si="13"/>
        <v>#REF!</v>
      </c>
      <c r="G66" s="4" t="e">
        <f t="shared" si="14"/>
        <v>#REF!</v>
      </c>
      <c r="H66" s="4" t="e">
        <f t="shared" si="15"/>
        <v>#REF!</v>
      </c>
      <c r="I66" s="4" t="e">
        <f t="shared" si="16"/>
        <v>#REF!</v>
      </c>
      <c r="O66" s="5" t="e">
        <f t="shared" ref="O66:HF66" si="118">IF(OR(ISBLANK(O$6),COUNTIF(O$1:O$13,$B66)=0,$B66=0,$B66=""),"",IF(COUNTIF(O$2:O$6,$B66)=1,O$7,O$8))</f>
        <v>#REF!</v>
      </c>
      <c r="P66" s="5" t="e">
        <f t="shared" si="118"/>
        <v>#REF!</v>
      </c>
      <c r="Q66" s="5" t="e">
        <f t="shared" si="118"/>
        <v>#REF!</v>
      </c>
      <c r="R66" s="5" t="e">
        <f t="shared" si="118"/>
        <v>#REF!</v>
      </c>
      <c r="S66" s="5" t="e">
        <f t="shared" si="118"/>
        <v>#REF!</v>
      </c>
      <c r="T66" s="5" t="e">
        <f t="shared" si="118"/>
        <v>#REF!</v>
      </c>
      <c r="U66" s="5" t="e">
        <f t="shared" si="118"/>
        <v>#REF!</v>
      </c>
      <c r="V66" s="5" t="e">
        <f t="shared" si="118"/>
        <v>#REF!</v>
      </c>
      <c r="W66" s="5" t="e">
        <f t="shared" si="118"/>
        <v>#REF!</v>
      </c>
      <c r="X66" s="5" t="e">
        <f t="shared" si="118"/>
        <v>#REF!</v>
      </c>
      <c r="Y66" s="5" t="e">
        <f t="shared" si="118"/>
        <v>#REF!</v>
      </c>
      <c r="Z66" s="5" t="e">
        <f t="shared" si="118"/>
        <v>#REF!</v>
      </c>
      <c r="AA66" s="5" t="e">
        <f t="shared" si="118"/>
        <v>#REF!</v>
      </c>
      <c r="AB66" s="5" t="e">
        <f t="shared" si="118"/>
        <v>#REF!</v>
      </c>
      <c r="AC66" s="5" t="e">
        <f t="shared" si="118"/>
        <v>#REF!</v>
      </c>
      <c r="AD66" s="5" t="e">
        <f t="shared" si="118"/>
        <v>#REF!</v>
      </c>
      <c r="AE66" s="5" t="e">
        <f t="shared" si="118"/>
        <v>#REF!</v>
      </c>
      <c r="AF66" s="5" t="e">
        <f t="shared" si="118"/>
        <v>#REF!</v>
      </c>
      <c r="AG66" s="5" t="e">
        <f t="shared" si="118"/>
        <v>#REF!</v>
      </c>
      <c r="AH66" s="5" t="e">
        <f t="shared" si="118"/>
        <v>#REF!</v>
      </c>
      <c r="AI66" s="5" t="e">
        <f t="shared" si="118"/>
        <v>#REF!</v>
      </c>
      <c r="AJ66" s="5" t="e">
        <f t="shared" si="118"/>
        <v>#REF!</v>
      </c>
      <c r="AK66" s="5" t="e">
        <f t="shared" si="118"/>
        <v>#REF!</v>
      </c>
      <c r="AL66" s="5" t="e">
        <f t="shared" si="118"/>
        <v>#REF!</v>
      </c>
      <c r="AM66" s="5" t="e">
        <f t="shared" si="118"/>
        <v>#REF!</v>
      </c>
      <c r="AN66" s="5" t="e">
        <f t="shared" si="118"/>
        <v>#REF!</v>
      </c>
      <c r="AO66" s="5" t="e">
        <f t="shared" si="118"/>
        <v>#REF!</v>
      </c>
      <c r="AP66" s="5" t="e">
        <f t="shared" si="118"/>
        <v>#REF!</v>
      </c>
      <c r="AQ66" s="5" t="e">
        <f t="shared" si="118"/>
        <v>#REF!</v>
      </c>
      <c r="AR66" s="5" t="e">
        <f t="shared" si="118"/>
        <v>#REF!</v>
      </c>
      <c r="AS66" s="5" t="e">
        <f t="shared" si="118"/>
        <v>#REF!</v>
      </c>
      <c r="AT66" s="5" t="e">
        <f t="shared" si="118"/>
        <v>#REF!</v>
      </c>
      <c r="AU66" s="5" t="e">
        <f t="shared" si="118"/>
        <v>#REF!</v>
      </c>
      <c r="AV66" s="5" t="e">
        <f t="shared" si="118"/>
        <v>#REF!</v>
      </c>
      <c r="AW66" s="5" t="e">
        <f t="shared" si="118"/>
        <v>#REF!</v>
      </c>
      <c r="AX66" s="5" t="e">
        <f t="shared" si="118"/>
        <v>#REF!</v>
      </c>
      <c r="AY66" s="5" t="e">
        <f t="shared" si="118"/>
        <v>#REF!</v>
      </c>
      <c r="AZ66" s="5" t="e">
        <f t="shared" si="118"/>
        <v>#REF!</v>
      </c>
      <c r="BA66" s="5" t="e">
        <f t="shared" si="118"/>
        <v>#REF!</v>
      </c>
      <c r="BB66" s="5" t="e">
        <f t="shared" si="118"/>
        <v>#REF!</v>
      </c>
      <c r="BC66" s="5" t="e">
        <f t="shared" si="118"/>
        <v>#REF!</v>
      </c>
      <c r="BD66" s="5" t="e">
        <f t="shared" si="118"/>
        <v>#REF!</v>
      </c>
      <c r="BE66" s="5" t="e">
        <f t="shared" si="118"/>
        <v>#REF!</v>
      </c>
      <c r="BF66" s="5" t="e">
        <f t="shared" si="118"/>
        <v>#REF!</v>
      </c>
      <c r="BG66" s="5" t="e">
        <f t="shared" si="118"/>
        <v>#REF!</v>
      </c>
      <c r="BH66" s="5" t="e">
        <f t="shared" si="118"/>
        <v>#REF!</v>
      </c>
      <c r="BI66" s="5" t="e">
        <f t="shared" si="118"/>
        <v>#REF!</v>
      </c>
      <c r="BJ66" s="5" t="e">
        <f t="shared" si="118"/>
        <v>#REF!</v>
      </c>
      <c r="BK66" s="5" t="e">
        <f t="shared" si="118"/>
        <v>#REF!</v>
      </c>
      <c r="BL66" s="5" t="e">
        <f t="shared" si="118"/>
        <v>#REF!</v>
      </c>
      <c r="BM66" s="5" t="e">
        <f t="shared" si="118"/>
        <v>#REF!</v>
      </c>
      <c r="BN66" s="5" t="e">
        <f t="shared" si="118"/>
        <v>#REF!</v>
      </c>
      <c r="BO66" s="5" t="e">
        <f t="shared" si="118"/>
        <v>#REF!</v>
      </c>
      <c r="BP66" s="5" t="e">
        <f t="shared" si="118"/>
        <v>#REF!</v>
      </c>
      <c r="BQ66" s="5" t="e">
        <f t="shared" si="118"/>
        <v>#REF!</v>
      </c>
      <c r="BR66" s="5" t="e">
        <f t="shared" si="118"/>
        <v>#REF!</v>
      </c>
      <c r="BS66" s="5" t="e">
        <f t="shared" si="118"/>
        <v>#REF!</v>
      </c>
      <c r="BT66" s="5" t="e">
        <f t="shared" si="118"/>
        <v>#REF!</v>
      </c>
      <c r="BU66" s="5" t="e">
        <f t="shared" si="118"/>
        <v>#REF!</v>
      </c>
      <c r="BV66" s="5" t="e">
        <f t="shared" si="118"/>
        <v>#REF!</v>
      </c>
      <c r="BW66" s="5" t="e">
        <f t="shared" si="118"/>
        <v>#REF!</v>
      </c>
      <c r="BX66" s="5" t="e">
        <f t="shared" si="118"/>
        <v>#REF!</v>
      </c>
      <c r="BY66" s="5" t="e">
        <f t="shared" si="118"/>
        <v>#REF!</v>
      </c>
      <c r="BZ66" s="5" t="e">
        <f t="shared" si="118"/>
        <v>#REF!</v>
      </c>
      <c r="CA66" s="5" t="e">
        <f t="shared" si="118"/>
        <v>#REF!</v>
      </c>
      <c r="CB66" s="5" t="e">
        <f t="shared" si="118"/>
        <v>#REF!</v>
      </c>
      <c r="CC66" s="5" t="e">
        <f t="shared" si="118"/>
        <v>#REF!</v>
      </c>
      <c r="CD66" s="5" t="e">
        <f t="shared" si="118"/>
        <v>#REF!</v>
      </c>
      <c r="CE66" s="5" t="e">
        <f t="shared" si="118"/>
        <v>#REF!</v>
      </c>
      <c r="CF66" s="5" t="e">
        <f t="shared" si="118"/>
        <v>#REF!</v>
      </c>
      <c r="CG66" s="5" t="e">
        <f t="shared" si="118"/>
        <v>#REF!</v>
      </c>
      <c r="CH66" s="5" t="e">
        <f t="shared" si="118"/>
        <v>#REF!</v>
      </c>
      <c r="CI66" s="5" t="e">
        <f t="shared" si="118"/>
        <v>#REF!</v>
      </c>
      <c r="CJ66" s="5" t="e">
        <f t="shared" si="118"/>
        <v>#REF!</v>
      </c>
      <c r="CK66" s="5" t="e">
        <f t="shared" si="118"/>
        <v>#REF!</v>
      </c>
      <c r="CL66" s="5" t="e">
        <f t="shared" si="118"/>
        <v>#REF!</v>
      </c>
      <c r="CM66" s="5" t="e">
        <f t="shared" si="118"/>
        <v>#REF!</v>
      </c>
      <c r="CN66" s="5" t="e">
        <f t="shared" si="118"/>
        <v>#REF!</v>
      </c>
      <c r="CO66" s="5" t="e">
        <f t="shared" si="118"/>
        <v>#REF!</v>
      </c>
      <c r="CP66" s="5" t="e">
        <f t="shared" si="118"/>
        <v>#REF!</v>
      </c>
      <c r="CQ66" s="5" t="e">
        <f t="shared" si="118"/>
        <v>#REF!</v>
      </c>
      <c r="CR66" s="5" t="e">
        <f t="shared" si="118"/>
        <v>#REF!</v>
      </c>
      <c r="CS66" s="5" t="e">
        <f t="shared" si="118"/>
        <v>#REF!</v>
      </c>
      <c r="CT66" s="5" t="e">
        <f t="shared" si="118"/>
        <v>#REF!</v>
      </c>
      <c r="CU66" s="5" t="e">
        <f t="shared" si="118"/>
        <v>#REF!</v>
      </c>
      <c r="CV66" s="5" t="e">
        <f t="shared" si="118"/>
        <v>#REF!</v>
      </c>
      <c r="CW66" s="5" t="e">
        <f t="shared" si="118"/>
        <v>#REF!</v>
      </c>
      <c r="CX66" s="5" t="e">
        <f t="shared" si="118"/>
        <v>#REF!</v>
      </c>
      <c r="CY66" s="5" t="e">
        <f t="shared" si="118"/>
        <v>#REF!</v>
      </c>
      <c r="CZ66" s="5" t="e">
        <f t="shared" si="118"/>
        <v>#REF!</v>
      </c>
      <c r="DA66" s="5" t="e">
        <f t="shared" si="118"/>
        <v>#REF!</v>
      </c>
      <c r="DB66" s="5" t="e">
        <f t="shared" si="118"/>
        <v>#REF!</v>
      </c>
      <c r="DC66" s="5" t="e">
        <f t="shared" si="118"/>
        <v>#REF!</v>
      </c>
      <c r="DD66" s="5" t="e">
        <f t="shared" si="118"/>
        <v>#REF!</v>
      </c>
      <c r="DE66" s="5" t="e">
        <f t="shared" si="118"/>
        <v>#REF!</v>
      </c>
      <c r="DF66" s="5" t="e">
        <f t="shared" si="118"/>
        <v>#REF!</v>
      </c>
      <c r="DG66" s="5" t="e">
        <f t="shared" si="118"/>
        <v>#REF!</v>
      </c>
      <c r="DH66" s="5" t="e">
        <f t="shared" si="118"/>
        <v>#REF!</v>
      </c>
      <c r="DI66" s="5" t="e">
        <f t="shared" si="118"/>
        <v>#REF!</v>
      </c>
      <c r="DJ66" s="5" t="e">
        <f t="shared" si="118"/>
        <v>#REF!</v>
      </c>
      <c r="DK66" s="5" t="e">
        <f t="shared" si="118"/>
        <v>#REF!</v>
      </c>
      <c r="DL66" s="5" t="e">
        <f t="shared" si="118"/>
        <v>#REF!</v>
      </c>
      <c r="DM66" s="5" t="e">
        <f t="shared" si="118"/>
        <v>#REF!</v>
      </c>
      <c r="DN66" s="5" t="e">
        <f t="shared" si="118"/>
        <v>#REF!</v>
      </c>
      <c r="DO66" s="5" t="e">
        <f t="shared" si="118"/>
        <v>#REF!</v>
      </c>
      <c r="DP66" s="5" t="e">
        <f t="shared" si="118"/>
        <v>#REF!</v>
      </c>
      <c r="DQ66" s="5" t="e">
        <f t="shared" si="118"/>
        <v>#REF!</v>
      </c>
      <c r="DR66" s="5" t="e">
        <f t="shared" si="118"/>
        <v>#REF!</v>
      </c>
      <c r="DS66" s="5" t="e">
        <f t="shared" si="118"/>
        <v>#REF!</v>
      </c>
      <c r="DT66" s="5" t="e">
        <f t="shared" si="118"/>
        <v>#REF!</v>
      </c>
      <c r="DU66" s="5" t="e">
        <f t="shared" si="118"/>
        <v>#REF!</v>
      </c>
      <c r="DV66" s="5" t="e">
        <f t="shared" si="118"/>
        <v>#REF!</v>
      </c>
      <c r="DW66" s="5" t="e">
        <f t="shared" si="118"/>
        <v>#REF!</v>
      </c>
      <c r="DX66" s="5" t="e">
        <f t="shared" si="118"/>
        <v>#REF!</v>
      </c>
      <c r="DY66" s="5" t="e">
        <f t="shared" si="118"/>
        <v>#REF!</v>
      </c>
      <c r="DZ66" s="5" t="e">
        <f t="shared" si="118"/>
        <v>#REF!</v>
      </c>
      <c r="EA66" s="5" t="e">
        <f t="shared" si="118"/>
        <v>#REF!</v>
      </c>
      <c r="EB66" s="5" t="e">
        <f t="shared" si="118"/>
        <v>#REF!</v>
      </c>
      <c r="EC66" s="5" t="e">
        <f t="shared" si="118"/>
        <v>#REF!</v>
      </c>
      <c r="ED66" s="5" t="e">
        <f t="shared" si="118"/>
        <v>#REF!</v>
      </c>
      <c r="EE66" s="5" t="e">
        <f t="shared" si="118"/>
        <v>#REF!</v>
      </c>
      <c r="EF66" s="5" t="e">
        <f t="shared" si="118"/>
        <v>#REF!</v>
      </c>
      <c r="EG66" s="5" t="e">
        <f t="shared" si="118"/>
        <v>#REF!</v>
      </c>
      <c r="EH66" s="5" t="e">
        <f t="shared" si="118"/>
        <v>#REF!</v>
      </c>
      <c r="EI66" s="5" t="e">
        <f t="shared" si="118"/>
        <v>#REF!</v>
      </c>
      <c r="EJ66" s="5" t="e">
        <f t="shared" si="118"/>
        <v>#REF!</v>
      </c>
      <c r="EK66" s="5" t="e">
        <f t="shared" si="118"/>
        <v>#REF!</v>
      </c>
      <c r="EL66" s="5" t="e">
        <f t="shared" si="118"/>
        <v>#REF!</v>
      </c>
      <c r="EM66" s="5" t="e">
        <f t="shared" si="118"/>
        <v>#REF!</v>
      </c>
      <c r="EN66" s="5" t="e">
        <f t="shared" si="118"/>
        <v>#REF!</v>
      </c>
      <c r="EO66" s="5" t="e">
        <f t="shared" si="118"/>
        <v>#REF!</v>
      </c>
      <c r="EP66" s="5" t="e">
        <f t="shared" si="118"/>
        <v>#REF!</v>
      </c>
      <c r="EQ66" s="5" t="e">
        <f t="shared" si="118"/>
        <v>#REF!</v>
      </c>
      <c r="ER66" s="5" t="e">
        <f t="shared" si="118"/>
        <v>#REF!</v>
      </c>
      <c r="ES66" s="5" t="e">
        <f t="shared" si="118"/>
        <v>#REF!</v>
      </c>
      <c r="ET66" s="5" t="e">
        <f t="shared" si="118"/>
        <v>#REF!</v>
      </c>
      <c r="EU66" s="5" t="e">
        <f t="shared" si="118"/>
        <v>#REF!</v>
      </c>
      <c r="EV66" s="5" t="e">
        <f t="shared" si="118"/>
        <v>#REF!</v>
      </c>
      <c r="EW66" s="5" t="e">
        <f t="shared" si="118"/>
        <v>#REF!</v>
      </c>
      <c r="EX66" s="5" t="e">
        <f t="shared" si="118"/>
        <v>#REF!</v>
      </c>
      <c r="EY66" s="5" t="e">
        <f t="shared" si="118"/>
        <v>#REF!</v>
      </c>
      <c r="EZ66" s="5" t="e">
        <f t="shared" si="118"/>
        <v>#REF!</v>
      </c>
      <c r="FA66" s="5" t="e">
        <f t="shared" si="118"/>
        <v>#REF!</v>
      </c>
      <c r="FB66" s="5" t="e">
        <f t="shared" si="118"/>
        <v>#REF!</v>
      </c>
      <c r="FC66" s="5" t="e">
        <f t="shared" si="118"/>
        <v>#REF!</v>
      </c>
      <c r="FD66" s="5" t="e">
        <f t="shared" si="118"/>
        <v>#REF!</v>
      </c>
      <c r="FE66" s="5" t="e">
        <f t="shared" si="118"/>
        <v>#REF!</v>
      </c>
      <c r="FF66" s="5" t="e">
        <f t="shared" si="118"/>
        <v>#REF!</v>
      </c>
      <c r="FG66" s="5" t="e">
        <f t="shared" si="118"/>
        <v>#REF!</v>
      </c>
      <c r="FH66" s="5" t="e">
        <f t="shared" si="118"/>
        <v>#REF!</v>
      </c>
      <c r="FI66" s="5" t="e">
        <f t="shared" si="118"/>
        <v>#REF!</v>
      </c>
      <c r="FJ66" s="5" t="e">
        <f t="shared" si="118"/>
        <v>#REF!</v>
      </c>
      <c r="FK66" s="5" t="e">
        <f t="shared" si="118"/>
        <v>#REF!</v>
      </c>
      <c r="FL66" s="5" t="e">
        <f t="shared" si="118"/>
        <v>#REF!</v>
      </c>
      <c r="FM66" s="5" t="e">
        <f t="shared" si="118"/>
        <v>#REF!</v>
      </c>
      <c r="FN66" s="5" t="e">
        <f t="shared" si="118"/>
        <v>#REF!</v>
      </c>
      <c r="FO66" s="5" t="e">
        <f t="shared" si="118"/>
        <v>#REF!</v>
      </c>
      <c r="FP66" s="5" t="e">
        <f t="shared" si="118"/>
        <v>#REF!</v>
      </c>
      <c r="FQ66" s="5" t="e">
        <f t="shared" si="118"/>
        <v>#REF!</v>
      </c>
      <c r="FR66" s="5" t="e">
        <f t="shared" si="118"/>
        <v>#REF!</v>
      </c>
      <c r="FS66" s="5" t="e">
        <f t="shared" si="118"/>
        <v>#REF!</v>
      </c>
      <c r="FT66" s="5" t="e">
        <f t="shared" si="118"/>
        <v>#REF!</v>
      </c>
      <c r="FU66" s="5" t="e">
        <f t="shared" si="118"/>
        <v>#REF!</v>
      </c>
      <c r="FV66" s="5" t="e">
        <f t="shared" si="118"/>
        <v>#REF!</v>
      </c>
      <c r="FW66" s="5" t="e">
        <f t="shared" si="118"/>
        <v>#REF!</v>
      </c>
      <c r="FX66" s="5" t="e">
        <f t="shared" si="118"/>
        <v>#REF!</v>
      </c>
      <c r="FY66" s="5" t="e">
        <f t="shared" si="118"/>
        <v>#REF!</v>
      </c>
      <c r="FZ66" s="5" t="e">
        <f t="shared" si="118"/>
        <v>#REF!</v>
      </c>
      <c r="GA66" s="5" t="e">
        <f t="shared" si="118"/>
        <v>#REF!</v>
      </c>
      <c r="GB66" s="5" t="e">
        <f t="shared" si="118"/>
        <v>#REF!</v>
      </c>
      <c r="GC66" s="5" t="e">
        <f t="shared" si="118"/>
        <v>#REF!</v>
      </c>
      <c r="GD66" s="5" t="e">
        <f t="shared" si="118"/>
        <v>#REF!</v>
      </c>
      <c r="GE66" s="5" t="e">
        <f t="shared" si="118"/>
        <v>#REF!</v>
      </c>
      <c r="GF66" s="5" t="e">
        <f t="shared" si="118"/>
        <v>#REF!</v>
      </c>
      <c r="GG66" s="5" t="e">
        <f t="shared" si="118"/>
        <v>#REF!</v>
      </c>
      <c r="GH66" s="5" t="e">
        <f t="shared" si="118"/>
        <v>#REF!</v>
      </c>
      <c r="GI66" s="5" t="e">
        <f t="shared" si="118"/>
        <v>#REF!</v>
      </c>
      <c r="GJ66" s="5" t="e">
        <f t="shared" si="118"/>
        <v>#REF!</v>
      </c>
      <c r="GK66" s="5" t="e">
        <f t="shared" si="118"/>
        <v>#REF!</v>
      </c>
      <c r="GL66" s="5" t="e">
        <f t="shared" si="118"/>
        <v>#REF!</v>
      </c>
      <c r="GM66" s="5" t="e">
        <f t="shared" si="118"/>
        <v>#REF!</v>
      </c>
      <c r="GN66" s="5" t="e">
        <f t="shared" si="118"/>
        <v>#REF!</v>
      </c>
      <c r="GO66" s="5" t="e">
        <f t="shared" si="118"/>
        <v>#REF!</v>
      </c>
      <c r="GP66" s="5" t="e">
        <f t="shared" si="118"/>
        <v>#REF!</v>
      </c>
      <c r="GQ66" s="5" t="e">
        <f t="shared" si="118"/>
        <v>#REF!</v>
      </c>
      <c r="GR66" s="5" t="e">
        <f t="shared" si="118"/>
        <v>#REF!</v>
      </c>
      <c r="GS66" s="5" t="e">
        <f t="shared" si="118"/>
        <v>#REF!</v>
      </c>
      <c r="GT66" s="5" t="e">
        <f t="shared" si="118"/>
        <v>#REF!</v>
      </c>
      <c r="GU66" s="5" t="e">
        <f t="shared" si="118"/>
        <v>#REF!</v>
      </c>
      <c r="GV66" s="5" t="e">
        <f t="shared" si="118"/>
        <v>#REF!</v>
      </c>
      <c r="GW66" s="5" t="e">
        <f t="shared" si="118"/>
        <v>#REF!</v>
      </c>
      <c r="GX66" s="5" t="e">
        <f t="shared" si="118"/>
        <v>#REF!</v>
      </c>
      <c r="GY66" s="5" t="e">
        <f t="shared" si="118"/>
        <v>#REF!</v>
      </c>
      <c r="GZ66" s="5" t="e">
        <f t="shared" si="118"/>
        <v>#REF!</v>
      </c>
      <c r="HA66" s="5" t="e">
        <f t="shared" si="118"/>
        <v>#REF!</v>
      </c>
      <c r="HB66" s="5" t="e">
        <f t="shared" si="118"/>
        <v>#REF!</v>
      </c>
      <c r="HC66" s="5" t="e">
        <f t="shared" si="118"/>
        <v>#REF!</v>
      </c>
      <c r="HD66" s="5" t="e">
        <f t="shared" si="118"/>
        <v>#REF!</v>
      </c>
      <c r="HE66" s="5" t="e">
        <f t="shared" si="118"/>
        <v>#REF!</v>
      </c>
      <c r="HF66" s="5" t="e">
        <f t="shared" si="118"/>
        <v>#REF!</v>
      </c>
      <c r="HG66" s="5" t="str">
        <f t="shared" ref="HG66:HO66" si="119">IF(OR(ISBLANK(HG$6),COUNTIF(HG$1:HG$13,$B66)=0),"",IF(OR(AND(COUNTIF(HG$2:HG$6,$B66)=1,HG$7&gt;HG$8),AND(COUNTIF(HG$2:HG$6,$B66)=0,HG$7&lt;HG$8)),1,0))</f>
        <v/>
      </c>
      <c r="HH66" s="5" t="str">
        <f t="shared" si="119"/>
        <v/>
      </c>
      <c r="HI66" s="5" t="str">
        <f t="shared" si="119"/>
        <v/>
      </c>
      <c r="HJ66" s="5" t="str">
        <f t="shared" si="119"/>
        <v/>
      </c>
      <c r="HK66" s="5" t="str">
        <f t="shared" si="119"/>
        <v/>
      </c>
      <c r="HL66" s="5" t="str">
        <f t="shared" si="119"/>
        <v/>
      </c>
      <c r="HM66" s="5" t="str">
        <f t="shared" si="119"/>
        <v/>
      </c>
      <c r="HN66" s="5" t="str">
        <f t="shared" si="119"/>
        <v/>
      </c>
      <c r="HO66" s="5" t="str">
        <f t="shared" si="119"/>
        <v/>
      </c>
    </row>
    <row r="67" spans="1:223" ht="15.75" customHeight="1" x14ac:dyDescent="0.25">
      <c r="A67" s="23" t="e">
        <f t="shared" si="19"/>
        <v>#REF!</v>
      </c>
      <c r="B67" s="1" t="e">
        <f>IF(#REF!="","",#REF!)</f>
        <v>#REF!</v>
      </c>
      <c r="C67" s="1" t="e">
        <f t="shared" si="10"/>
        <v>#REF!</v>
      </c>
      <c r="D67" s="3" t="e">
        <f t="shared" si="11"/>
        <v>#REF!</v>
      </c>
      <c r="E67" s="4" t="e">
        <f t="shared" si="12"/>
        <v>#REF!</v>
      </c>
      <c r="F67" s="3" t="e">
        <f t="shared" si="13"/>
        <v>#REF!</v>
      </c>
      <c r="G67" s="4" t="e">
        <f t="shared" si="14"/>
        <v>#REF!</v>
      </c>
      <c r="H67" s="4" t="e">
        <f t="shared" si="15"/>
        <v>#REF!</v>
      </c>
      <c r="I67" s="4" t="e">
        <f t="shared" si="16"/>
        <v>#REF!</v>
      </c>
      <c r="O67" s="5" t="e">
        <f t="shared" ref="O67:HF67" si="120">IF(OR(ISBLANK(O$6),COUNTIF(O$1:O$13,$B67)=0,$B67=0,$B67=""),"",IF(COUNTIF(O$2:O$6,$B67)=1,O$7,O$8))</f>
        <v>#REF!</v>
      </c>
      <c r="P67" s="5" t="e">
        <f t="shared" si="120"/>
        <v>#REF!</v>
      </c>
      <c r="Q67" s="5" t="e">
        <f t="shared" si="120"/>
        <v>#REF!</v>
      </c>
      <c r="R67" s="5" t="e">
        <f t="shared" si="120"/>
        <v>#REF!</v>
      </c>
      <c r="S67" s="5" t="e">
        <f t="shared" si="120"/>
        <v>#REF!</v>
      </c>
      <c r="T67" s="5" t="e">
        <f t="shared" si="120"/>
        <v>#REF!</v>
      </c>
      <c r="U67" s="5" t="e">
        <f t="shared" si="120"/>
        <v>#REF!</v>
      </c>
      <c r="V67" s="5" t="e">
        <f t="shared" si="120"/>
        <v>#REF!</v>
      </c>
      <c r="W67" s="5" t="e">
        <f t="shared" si="120"/>
        <v>#REF!</v>
      </c>
      <c r="X67" s="5" t="e">
        <f t="shared" si="120"/>
        <v>#REF!</v>
      </c>
      <c r="Y67" s="5" t="e">
        <f t="shared" si="120"/>
        <v>#REF!</v>
      </c>
      <c r="Z67" s="5" t="e">
        <f t="shared" si="120"/>
        <v>#REF!</v>
      </c>
      <c r="AA67" s="5" t="e">
        <f t="shared" si="120"/>
        <v>#REF!</v>
      </c>
      <c r="AB67" s="5" t="e">
        <f t="shared" si="120"/>
        <v>#REF!</v>
      </c>
      <c r="AC67" s="5" t="e">
        <f t="shared" si="120"/>
        <v>#REF!</v>
      </c>
      <c r="AD67" s="5" t="e">
        <f t="shared" si="120"/>
        <v>#REF!</v>
      </c>
      <c r="AE67" s="5" t="e">
        <f t="shared" si="120"/>
        <v>#REF!</v>
      </c>
      <c r="AF67" s="5" t="e">
        <f t="shared" si="120"/>
        <v>#REF!</v>
      </c>
      <c r="AG67" s="5" t="e">
        <f t="shared" si="120"/>
        <v>#REF!</v>
      </c>
      <c r="AH67" s="5" t="e">
        <f t="shared" si="120"/>
        <v>#REF!</v>
      </c>
      <c r="AI67" s="5" t="e">
        <f t="shared" si="120"/>
        <v>#REF!</v>
      </c>
      <c r="AJ67" s="5" t="e">
        <f t="shared" si="120"/>
        <v>#REF!</v>
      </c>
      <c r="AK67" s="5" t="e">
        <f t="shared" si="120"/>
        <v>#REF!</v>
      </c>
      <c r="AL67" s="5" t="e">
        <f t="shared" si="120"/>
        <v>#REF!</v>
      </c>
      <c r="AM67" s="5" t="e">
        <f t="shared" si="120"/>
        <v>#REF!</v>
      </c>
      <c r="AN67" s="5" t="e">
        <f t="shared" si="120"/>
        <v>#REF!</v>
      </c>
      <c r="AO67" s="5" t="e">
        <f t="shared" si="120"/>
        <v>#REF!</v>
      </c>
      <c r="AP67" s="5" t="e">
        <f t="shared" si="120"/>
        <v>#REF!</v>
      </c>
      <c r="AQ67" s="5" t="e">
        <f t="shared" si="120"/>
        <v>#REF!</v>
      </c>
      <c r="AR67" s="5" t="e">
        <f t="shared" si="120"/>
        <v>#REF!</v>
      </c>
      <c r="AS67" s="5" t="e">
        <f t="shared" si="120"/>
        <v>#REF!</v>
      </c>
      <c r="AT67" s="5" t="e">
        <f t="shared" si="120"/>
        <v>#REF!</v>
      </c>
      <c r="AU67" s="5" t="e">
        <f t="shared" si="120"/>
        <v>#REF!</v>
      </c>
      <c r="AV67" s="5" t="e">
        <f t="shared" si="120"/>
        <v>#REF!</v>
      </c>
      <c r="AW67" s="5" t="e">
        <f t="shared" si="120"/>
        <v>#REF!</v>
      </c>
      <c r="AX67" s="5" t="e">
        <f t="shared" si="120"/>
        <v>#REF!</v>
      </c>
      <c r="AY67" s="5" t="e">
        <f t="shared" si="120"/>
        <v>#REF!</v>
      </c>
      <c r="AZ67" s="5" t="e">
        <f t="shared" si="120"/>
        <v>#REF!</v>
      </c>
      <c r="BA67" s="5" t="e">
        <f t="shared" si="120"/>
        <v>#REF!</v>
      </c>
      <c r="BB67" s="5" t="e">
        <f t="shared" si="120"/>
        <v>#REF!</v>
      </c>
      <c r="BC67" s="5" t="e">
        <f t="shared" si="120"/>
        <v>#REF!</v>
      </c>
      <c r="BD67" s="5" t="e">
        <f t="shared" si="120"/>
        <v>#REF!</v>
      </c>
      <c r="BE67" s="5" t="e">
        <f t="shared" si="120"/>
        <v>#REF!</v>
      </c>
      <c r="BF67" s="5" t="e">
        <f t="shared" si="120"/>
        <v>#REF!</v>
      </c>
      <c r="BG67" s="5" t="e">
        <f t="shared" si="120"/>
        <v>#REF!</v>
      </c>
      <c r="BH67" s="5" t="e">
        <f t="shared" si="120"/>
        <v>#REF!</v>
      </c>
      <c r="BI67" s="5" t="e">
        <f t="shared" si="120"/>
        <v>#REF!</v>
      </c>
      <c r="BJ67" s="5" t="e">
        <f t="shared" si="120"/>
        <v>#REF!</v>
      </c>
      <c r="BK67" s="5" t="e">
        <f t="shared" si="120"/>
        <v>#REF!</v>
      </c>
      <c r="BL67" s="5" t="e">
        <f t="shared" si="120"/>
        <v>#REF!</v>
      </c>
      <c r="BM67" s="5" t="e">
        <f t="shared" si="120"/>
        <v>#REF!</v>
      </c>
      <c r="BN67" s="5" t="e">
        <f t="shared" si="120"/>
        <v>#REF!</v>
      </c>
      <c r="BO67" s="5" t="e">
        <f t="shared" si="120"/>
        <v>#REF!</v>
      </c>
      <c r="BP67" s="5" t="e">
        <f t="shared" si="120"/>
        <v>#REF!</v>
      </c>
      <c r="BQ67" s="5" t="e">
        <f t="shared" si="120"/>
        <v>#REF!</v>
      </c>
      <c r="BR67" s="5" t="e">
        <f t="shared" si="120"/>
        <v>#REF!</v>
      </c>
      <c r="BS67" s="5" t="e">
        <f t="shared" si="120"/>
        <v>#REF!</v>
      </c>
      <c r="BT67" s="5" t="e">
        <f t="shared" si="120"/>
        <v>#REF!</v>
      </c>
      <c r="BU67" s="5" t="e">
        <f t="shared" si="120"/>
        <v>#REF!</v>
      </c>
      <c r="BV67" s="5" t="e">
        <f t="shared" si="120"/>
        <v>#REF!</v>
      </c>
      <c r="BW67" s="5" t="e">
        <f t="shared" si="120"/>
        <v>#REF!</v>
      </c>
      <c r="BX67" s="5" t="e">
        <f t="shared" si="120"/>
        <v>#REF!</v>
      </c>
      <c r="BY67" s="5" t="e">
        <f t="shared" si="120"/>
        <v>#REF!</v>
      </c>
      <c r="BZ67" s="5" t="e">
        <f t="shared" si="120"/>
        <v>#REF!</v>
      </c>
      <c r="CA67" s="5" t="e">
        <f t="shared" si="120"/>
        <v>#REF!</v>
      </c>
      <c r="CB67" s="5" t="e">
        <f t="shared" si="120"/>
        <v>#REF!</v>
      </c>
      <c r="CC67" s="5" t="e">
        <f t="shared" si="120"/>
        <v>#REF!</v>
      </c>
      <c r="CD67" s="5" t="e">
        <f t="shared" si="120"/>
        <v>#REF!</v>
      </c>
      <c r="CE67" s="5" t="e">
        <f t="shared" si="120"/>
        <v>#REF!</v>
      </c>
      <c r="CF67" s="5" t="e">
        <f t="shared" si="120"/>
        <v>#REF!</v>
      </c>
      <c r="CG67" s="5" t="e">
        <f t="shared" si="120"/>
        <v>#REF!</v>
      </c>
      <c r="CH67" s="5" t="e">
        <f t="shared" si="120"/>
        <v>#REF!</v>
      </c>
      <c r="CI67" s="5" t="e">
        <f t="shared" si="120"/>
        <v>#REF!</v>
      </c>
      <c r="CJ67" s="5" t="e">
        <f t="shared" si="120"/>
        <v>#REF!</v>
      </c>
      <c r="CK67" s="5" t="e">
        <f t="shared" si="120"/>
        <v>#REF!</v>
      </c>
      <c r="CL67" s="5" t="e">
        <f t="shared" si="120"/>
        <v>#REF!</v>
      </c>
      <c r="CM67" s="5" t="e">
        <f t="shared" si="120"/>
        <v>#REF!</v>
      </c>
      <c r="CN67" s="5" t="e">
        <f t="shared" si="120"/>
        <v>#REF!</v>
      </c>
      <c r="CO67" s="5" t="e">
        <f t="shared" si="120"/>
        <v>#REF!</v>
      </c>
      <c r="CP67" s="5" t="e">
        <f t="shared" si="120"/>
        <v>#REF!</v>
      </c>
      <c r="CQ67" s="5" t="e">
        <f t="shared" si="120"/>
        <v>#REF!</v>
      </c>
      <c r="CR67" s="5" t="e">
        <f t="shared" si="120"/>
        <v>#REF!</v>
      </c>
      <c r="CS67" s="5" t="e">
        <f t="shared" si="120"/>
        <v>#REF!</v>
      </c>
      <c r="CT67" s="5" t="e">
        <f t="shared" si="120"/>
        <v>#REF!</v>
      </c>
      <c r="CU67" s="5" t="e">
        <f t="shared" si="120"/>
        <v>#REF!</v>
      </c>
      <c r="CV67" s="5" t="e">
        <f t="shared" si="120"/>
        <v>#REF!</v>
      </c>
      <c r="CW67" s="5" t="e">
        <f t="shared" si="120"/>
        <v>#REF!</v>
      </c>
      <c r="CX67" s="5" t="e">
        <f t="shared" si="120"/>
        <v>#REF!</v>
      </c>
      <c r="CY67" s="5" t="e">
        <f t="shared" si="120"/>
        <v>#REF!</v>
      </c>
      <c r="CZ67" s="5" t="e">
        <f t="shared" si="120"/>
        <v>#REF!</v>
      </c>
      <c r="DA67" s="5" t="e">
        <f t="shared" si="120"/>
        <v>#REF!</v>
      </c>
      <c r="DB67" s="5" t="e">
        <f t="shared" si="120"/>
        <v>#REF!</v>
      </c>
      <c r="DC67" s="5" t="e">
        <f t="shared" si="120"/>
        <v>#REF!</v>
      </c>
      <c r="DD67" s="5" t="e">
        <f t="shared" si="120"/>
        <v>#REF!</v>
      </c>
      <c r="DE67" s="5" t="e">
        <f t="shared" si="120"/>
        <v>#REF!</v>
      </c>
      <c r="DF67" s="5" t="e">
        <f t="shared" si="120"/>
        <v>#REF!</v>
      </c>
      <c r="DG67" s="5" t="e">
        <f t="shared" si="120"/>
        <v>#REF!</v>
      </c>
      <c r="DH67" s="5" t="e">
        <f t="shared" si="120"/>
        <v>#REF!</v>
      </c>
      <c r="DI67" s="5" t="e">
        <f t="shared" si="120"/>
        <v>#REF!</v>
      </c>
      <c r="DJ67" s="5" t="e">
        <f t="shared" si="120"/>
        <v>#REF!</v>
      </c>
      <c r="DK67" s="5" t="e">
        <f t="shared" si="120"/>
        <v>#REF!</v>
      </c>
      <c r="DL67" s="5" t="e">
        <f t="shared" si="120"/>
        <v>#REF!</v>
      </c>
      <c r="DM67" s="5" t="e">
        <f t="shared" si="120"/>
        <v>#REF!</v>
      </c>
      <c r="DN67" s="5" t="e">
        <f t="shared" si="120"/>
        <v>#REF!</v>
      </c>
      <c r="DO67" s="5" t="e">
        <f t="shared" si="120"/>
        <v>#REF!</v>
      </c>
      <c r="DP67" s="5" t="e">
        <f t="shared" si="120"/>
        <v>#REF!</v>
      </c>
      <c r="DQ67" s="5" t="e">
        <f t="shared" si="120"/>
        <v>#REF!</v>
      </c>
      <c r="DR67" s="5" t="e">
        <f t="shared" si="120"/>
        <v>#REF!</v>
      </c>
      <c r="DS67" s="5" t="e">
        <f t="shared" si="120"/>
        <v>#REF!</v>
      </c>
      <c r="DT67" s="5" t="e">
        <f t="shared" si="120"/>
        <v>#REF!</v>
      </c>
      <c r="DU67" s="5" t="e">
        <f t="shared" si="120"/>
        <v>#REF!</v>
      </c>
      <c r="DV67" s="5" t="e">
        <f t="shared" si="120"/>
        <v>#REF!</v>
      </c>
      <c r="DW67" s="5" t="e">
        <f t="shared" si="120"/>
        <v>#REF!</v>
      </c>
      <c r="DX67" s="5" t="e">
        <f t="shared" si="120"/>
        <v>#REF!</v>
      </c>
      <c r="DY67" s="5" t="e">
        <f t="shared" si="120"/>
        <v>#REF!</v>
      </c>
      <c r="DZ67" s="5" t="e">
        <f t="shared" si="120"/>
        <v>#REF!</v>
      </c>
      <c r="EA67" s="5" t="e">
        <f t="shared" si="120"/>
        <v>#REF!</v>
      </c>
      <c r="EB67" s="5" t="e">
        <f t="shared" si="120"/>
        <v>#REF!</v>
      </c>
      <c r="EC67" s="5" t="e">
        <f t="shared" si="120"/>
        <v>#REF!</v>
      </c>
      <c r="ED67" s="5" t="e">
        <f t="shared" si="120"/>
        <v>#REF!</v>
      </c>
      <c r="EE67" s="5" t="e">
        <f t="shared" si="120"/>
        <v>#REF!</v>
      </c>
      <c r="EF67" s="5" t="e">
        <f t="shared" si="120"/>
        <v>#REF!</v>
      </c>
      <c r="EG67" s="5" t="e">
        <f t="shared" si="120"/>
        <v>#REF!</v>
      </c>
      <c r="EH67" s="5" t="e">
        <f t="shared" si="120"/>
        <v>#REF!</v>
      </c>
      <c r="EI67" s="5" t="e">
        <f t="shared" si="120"/>
        <v>#REF!</v>
      </c>
      <c r="EJ67" s="5" t="e">
        <f t="shared" si="120"/>
        <v>#REF!</v>
      </c>
      <c r="EK67" s="5" t="e">
        <f t="shared" si="120"/>
        <v>#REF!</v>
      </c>
      <c r="EL67" s="5" t="e">
        <f t="shared" si="120"/>
        <v>#REF!</v>
      </c>
      <c r="EM67" s="5" t="e">
        <f t="shared" si="120"/>
        <v>#REF!</v>
      </c>
      <c r="EN67" s="5" t="e">
        <f t="shared" si="120"/>
        <v>#REF!</v>
      </c>
      <c r="EO67" s="5" t="e">
        <f t="shared" si="120"/>
        <v>#REF!</v>
      </c>
      <c r="EP67" s="5" t="e">
        <f t="shared" si="120"/>
        <v>#REF!</v>
      </c>
      <c r="EQ67" s="5" t="e">
        <f t="shared" si="120"/>
        <v>#REF!</v>
      </c>
      <c r="ER67" s="5" t="e">
        <f t="shared" si="120"/>
        <v>#REF!</v>
      </c>
      <c r="ES67" s="5" t="e">
        <f t="shared" si="120"/>
        <v>#REF!</v>
      </c>
      <c r="ET67" s="5" t="e">
        <f t="shared" si="120"/>
        <v>#REF!</v>
      </c>
      <c r="EU67" s="5" t="e">
        <f t="shared" si="120"/>
        <v>#REF!</v>
      </c>
      <c r="EV67" s="5" t="e">
        <f t="shared" si="120"/>
        <v>#REF!</v>
      </c>
      <c r="EW67" s="5" t="e">
        <f t="shared" si="120"/>
        <v>#REF!</v>
      </c>
      <c r="EX67" s="5" t="e">
        <f t="shared" si="120"/>
        <v>#REF!</v>
      </c>
      <c r="EY67" s="5" t="e">
        <f t="shared" si="120"/>
        <v>#REF!</v>
      </c>
      <c r="EZ67" s="5" t="e">
        <f t="shared" si="120"/>
        <v>#REF!</v>
      </c>
      <c r="FA67" s="5" t="e">
        <f t="shared" si="120"/>
        <v>#REF!</v>
      </c>
      <c r="FB67" s="5" t="e">
        <f t="shared" si="120"/>
        <v>#REF!</v>
      </c>
      <c r="FC67" s="5" t="e">
        <f t="shared" si="120"/>
        <v>#REF!</v>
      </c>
      <c r="FD67" s="5" t="e">
        <f t="shared" si="120"/>
        <v>#REF!</v>
      </c>
      <c r="FE67" s="5" t="e">
        <f t="shared" si="120"/>
        <v>#REF!</v>
      </c>
      <c r="FF67" s="5" t="e">
        <f t="shared" si="120"/>
        <v>#REF!</v>
      </c>
      <c r="FG67" s="5" t="e">
        <f t="shared" si="120"/>
        <v>#REF!</v>
      </c>
      <c r="FH67" s="5" t="e">
        <f t="shared" si="120"/>
        <v>#REF!</v>
      </c>
      <c r="FI67" s="5" t="e">
        <f t="shared" si="120"/>
        <v>#REF!</v>
      </c>
      <c r="FJ67" s="5" t="e">
        <f t="shared" si="120"/>
        <v>#REF!</v>
      </c>
      <c r="FK67" s="5" t="e">
        <f t="shared" si="120"/>
        <v>#REF!</v>
      </c>
      <c r="FL67" s="5" t="e">
        <f t="shared" si="120"/>
        <v>#REF!</v>
      </c>
      <c r="FM67" s="5" t="e">
        <f t="shared" si="120"/>
        <v>#REF!</v>
      </c>
      <c r="FN67" s="5" t="e">
        <f t="shared" si="120"/>
        <v>#REF!</v>
      </c>
      <c r="FO67" s="5" t="e">
        <f t="shared" si="120"/>
        <v>#REF!</v>
      </c>
      <c r="FP67" s="5" t="e">
        <f t="shared" si="120"/>
        <v>#REF!</v>
      </c>
      <c r="FQ67" s="5" t="e">
        <f t="shared" si="120"/>
        <v>#REF!</v>
      </c>
      <c r="FR67" s="5" t="e">
        <f t="shared" si="120"/>
        <v>#REF!</v>
      </c>
      <c r="FS67" s="5" t="e">
        <f t="shared" si="120"/>
        <v>#REF!</v>
      </c>
      <c r="FT67" s="5" t="e">
        <f t="shared" si="120"/>
        <v>#REF!</v>
      </c>
      <c r="FU67" s="5" t="e">
        <f t="shared" si="120"/>
        <v>#REF!</v>
      </c>
      <c r="FV67" s="5" t="e">
        <f t="shared" si="120"/>
        <v>#REF!</v>
      </c>
      <c r="FW67" s="5" t="e">
        <f t="shared" si="120"/>
        <v>#REF!</v>
      </c>
      <c r="FX67" s="5" t="e">
        <f t="shared" si="120"/>
        <v>#REF!</v>
      </c>
      <c r="FY67" s="5" t="e">
        <f t="shared" si="120"/>
        <v>#REF!</v>
      </c>
      <c r="FZ67" s="5" t="e">
        <f t="shared" si="120"/>
        <v>#REF!</v>
      </c>
      <c r="GA67" s="5" t="e">
        <f t="shared" si="120"/>
        <v>#REF!</v>
      </c>
      <c r="GB67" s="5" t="e">
        <f t="shared" si="120"/>
        <v>#REF!</v>
      </c>
      <c r="GC67" s="5" t="e">
        <f t="shared" si="120"/>
        <v>#REF!</v>
      </c>
      <c r="GD67" s="5" t="e">
        <f t="shared" si="120"/>
        <v>#REF!</v>
      </c>
      <c r="GE67" s="5" t="e">
        <f t="shared" si="120"/>
        <v>#REF!</v>
      </c>
      <c r="GF67" s="5" t="e">
        <f t="shared" si="120"/>
        <v>#REF!</v>
      </c>
      <c r="GG67" s="5" t="e">
        <f t="shared" si="120"/>
        <v>#REF!</v>
      </c>
      <c r="GH67" s="5" t="e">
        <f t="shared" si="120"/>
        <v>#REF!</v>
      </c>
      <c r="GI67" s="5" t="e">
        <f t="shared" si="120"/>
        <v>#REF!</v>
      </c>
      <c r="GJ67" s="5" t="e">
        <f t="shared" si="120"/>
        <v>#REF!</v>
      </c>
      <c r="GK67" s="5" t="e">
        <f t="shared" si="120"/>
        <v>#REF!</v>
      </c>
      <c r="GL67" s="5" t="e">
        <f t="shared" si="120"/>
        <v>#REF!</v>
      </c>
      <c r="GM67" s="5" t="e">
        <f t="shared" si="120"/>
        <v>#REF!</v>
      </c>
      <c r="GN67" s="5" t="e">
        <f t="shared" si="120"/>
        <v>#REF!</v>
      </c>
      <c r="GO67" s="5" t="e">
        <f t="shared" si="120"/>
        <v>#REF!</v>
      </c>
      <c r="GP67" s="5" t="e">
        <f t="shared" si="120"/>
        <v>#REF!</v>
      </c>
      <c r="GQ67" s="5" t="e">
        <f t="shared" si="120"/>
        <v>#REF!</v>
      </c>
      <c r="GR67" s="5" t="e">
        <f t="shared" si="120"/>
        <v>#REF!</v>
      </c>
      <c r="GS67" s="5" t="e">
        <f t="shared" si="120"/>
        <v>#REF!</v>
      </c>
      <c r="GT67" s="5" t="e">
        <f t="shared" si="120"/>
        <v>#REF!</v>
      </c>
      <c r="GU67" s="5" t="e">
        <f t="shared" si="120"/>
        <v>#REF!</v>
      </c>
      <c r="GV67" s="5" t="e">
        <f t="shared" si="120"/>
        <v>#REF!</v>
      </c>
      <c r="GW67" s="5" t="e">
        <f t="shared" si="120"/>
        <v>#REF!</v>
      </c>
      <c r="GX67" s="5" t="e">
        <f t="shared" si="120"/>
        <v>#REF!</v>
      </c>
      <c r="GY67" s="5" t="e">
        <f t="shared" si="120"/>
        <v>#REF!</v>
      </c>
      <c r="GZ67" s="5" t="e">
        <f t="shared" si="120"/>
        <v>#REF!</v>
      </c>
      <c r="HA67" s="5" t="e">
        <f t="shared" si="120"/>
        <v>#REF!</v>
      </c>
      <c r="HB67" s="5" t="e">
        <f t="shared" si="120"/>
        <v>#REF!</v>
      </c>
      <c r="HC67" s="5" t="e">
        <f t="shared" si="120"/>
        <v>#REF!</v>
      </c>
      <c r="HD67" s="5" t="e">
        <f t="shared" si="120"/>
        <v>#REF!</v>
      </c>
      <c r="HE67" s="5" t="e">
        <f t="shared" si="120"/>
        <v>#REF!</v>
      </c>
      <c r="HF67" s="5" t="e">
        <f t="shared" si="120"/>
        <v>#REF!</v>
      </c>
      <c r="HG67" s="5" t="str">
        <f t="shared" ref="HG67:HO67" si="121">IF(OR(ISBLANK(HG$6),COUNTIF(HG$1:HG$13,$B67)=0),"",IF(OR(AND(COUNTIF(HG$2:HG$6,$B67)=1,HG$7&gt;HG$8),AND(COUNTIF(HG$2:HG$6,$B67)=0,HG$7&lt;HG$8)),1,0))</f>
        <v/>
      </c>
      <c r="HH67" s="5" t="str">
        <f t="shared" si="121"/>
        <v/>
      </c>
      <c r="HI67" s="5" t="str">
        <f t="shared" si="121"/>
        <v/>
      </c>
      <c r="HJ67" s="5" t="str">
        <f t="shared" si="121"/>
        <v/>
      </c>
      <c r="HK67" s="5" t="str">
        <f t="shared" si="121"/>
        <v/>
      </c>
      <c r="HL67" s="5" t="str">
        <f t="shared" si="121"/>
        <v/>
      </c>
      <c r="HM67" s="5" t="str">
        <f t="shared" si="121"/>
        <v/>
      </c>
      <c r="HN67" s="5" t="str">
        <f t="shared" si="121"/>
        <v/>
      </c>
      <c r="HO67" s="5" t="str">
        <f t="shared" si="121"/>
        <v/>
      </c>
    </row>
    <row r="68" spans="1:223" ht="15.75" customHeight="1" x14ac:dyDescent="0.25">
      <c r="A68" s="23" t="e">
        <f t="shared" si="19"/>
        <v>#REF!</v>
      </c>
      <c r="B68" s="1" t="e">
        <f>IF(#REF!="","",#REF!)</f>
        <v>#REF!</v>
      </c>
      <c r="C68" s="1" t="e">
        <f t="shared" si="10"/>
        <v>#REF!</v>
      </c>
      <c r="D68" s="3" t="e">
        <f t="shared" si="11"/>
        <v>#REF!</v>
      </c>
      <c r="E68" s="4" t="e">
        <f t="shared" si="12"/>
        <v>#REF!</v>
      </c>
      <c r="F68" s="3" t="e">
        <f t="shared" si="13"/>
        <v>#REF!</v>
      </c>
      <c r="G68" s="4" t="e">
        <f t="shared" si="14"/>
        <v>#REF!</v>
      </c>
      <c r="H68" s="4" t="e">
        <f t="shared" si="15"/>
        <v>#REF!</v>
      </c>
      <c r="I68" s="4" t="e">
        <f t="shared" si="16"/>
        <v>#REF!</v>
      </c>
      <c r="O68" s="5" t="e">
        <f t="shared" ref="O68:HF68" si="122">IF(OR(ISBLANK(O$6),COUNTIF(O$1:O$13,$B68)=0,$B68=0,$B68=""),"",IF(COUNTIF(O$2:O$6,$B68)=1,O$7,O$8))</f>
        <v>#REF!</v>
      </c>
      <c r="P68" s="5" t="e">
        <f t="shared" si="122"/>
        <v>#REF!</v>
      </c>
      <c r="Q68" s="5" t="e">
        <f t="shared" si="122"/>
        <v>#REF!</v>
      </c>
      <c r="R68" s="5" t="e">
        <f t="shared" si="122"/>
        <v>#REF!</v>
      </c>
      <c r="S68" s="5" t="e">
        <f t="shared" si="122"/>
        <v>#REF!</v>
      </c>
      <c r="T68" s="5" t="e">
        <f t="shared" si="122"/>
        <v>#REF!</v>
      </c>
      <c r="U68" s="5" t="e">
        <f t="shared" si="122"/>
        <v>#REF!</v>
      </c>
      <c r="V68" s="5" t="e">
        <f t="shared" si="122"/>
        <v>#REF!</v>
      </c>
      <c r="W68" s="5" t="e">
        <f t="shared" si="122"/>
        <v>#REF!</v>
      </c>
      <c r="X68" s="5" t="e">
        <f t="shared" si="122"/>
        <v>#REF!</v>
      </c>
      <c r="Y68" s="5" t="e">
        <f t="shared" si="122"/>
        <v>#REF!</v>
      </c>
      <c r="Z68" s="5" t="e">
        <f t="shared" si="122"/>
        <v>#REF!</v>
      </c>
      <c r="AA68" s="5" t="e">
        <f t="shared" si="122"/>
        <v>#REF!</v>
      </c>
      <c r="AB68" s="5" t="e">
        <f t="shared" si="122"/>
        <v>#REF!</v>
      </c>
      <c r="AC68" s="5" t="e">
        <f t="shared" si="122"/>
        <v>#REF!</v>
      </c>
      <c r="AD68" s="5" t="e">
        <f t="shared" si="122"/>
        <v>#REF!</v>
      </c>
      <c r="AE68" s="5" t="e">
        <f t="shared" si="122"/>
        <v>#REF!</v>
      </c>
      <c r="AF68" s="5" t="e">
        <f t="shared" si="122"/>
        <v>#REF!</v>
      </c>
      <c r="AG68" s="5" t="e">
        <f t="shared" si="122"/>
        <v>#REF!</v>
      </c>
      <c r="AH68" s="5" t="e">
        <f t="shared" si="122"/>
        <v>#REF!</v>
      </c>
      <c r="AI68" s="5" t="e">
        <f t="shared" si="122"/>
        <v>#REF!</v>
      </c>
      <c r="AJ68" s="5" t="e">
        <f t="shared" si="122"/>
        <v>#REF!</v>
      </c>
      <c r="AK68" s="5" t="e">
        <f t="shared" si="122"/>
        <v>#REF!</v>
      </c>
      <c r="AL68" s="5" t="e">
        <f t="shared" si="122"/>
        <v>#REF!</v>
      </c>
      <c r="AM68" s="5" t="e">
        <f t="shared" si="122"/>
        <v>#REF!</v>
      </c>
      <c r="AN68" s="5" t="e">
        <f t="shared" si="122"/>
        <v>#REF!</v>
      </c>
      <c r="AO68" s="5" t="e">
        <f t="shared" si="122"/>
        <v>#REF!</v>
      </c>
      <c r="AP68" s="5" t="e">
        <f t="shared" si="122"/>
        <v>#REF!</v>
      </c>
      <c r="AQ68" s="5" t="e">
        <f t="shared" si="122"/>
        <v>#REF!</v>
      </c>
      <c r="AR68" s="5" t="e">
        <f t="shared" si="122"/>
        <v>#REF!</v>
      </c>
      <c r="AS68" s="5" t="e">
        <f t="shared" si="122"/>
        <v>#REF!</v>
      </c>
      <c r="AT68" s="5" t="e">
        <f t="shared" si="122"/>
        <v>#REF!</v>
      </c>
      <c r="AU68" s="5" t="e">
        <f t="shared" si="122"/>
        <v>#REF!</v>
      </c>
      <c r="AV68" s="5" t="e">
        <f t="shared" si="122"/>
        <v>#REF!</v>
      </c>
      <c r="AW68" s="5" t="e">
        <f t="shared" si="122"/>
        <v>#REF!</v>
      </c>
      <c r="AX68" s="5" t="e">
        <f t="shared" si="122"/>
        <v>#REF!</v>
      </c>
      <c r="AY68" s="5" t="e">
        <f t="shared" si="122"/>
        <v>#REF!</v>
      </c>
      <c r="AZ68" s="5" t="e">
        <f t="shared" si="122"/>
        <v>#REF!</v>
      </c>
      <c r="BA68" s="5" t="e">
        <f t="shared" si="122"/>
        <v>#REF!</v>
      </c>
      <c r="BB68" s="5" t="e">
        <f t="shared" si="122"/>
        <v>#REF!</v>
      </c>
      <c r="BC68" s="5" t="e">
        <f t="shared" si="122"/>
        <v>#REF!</v>
      </c>
      <c r="BD68" s="5" t="e">
        <f t="shared" si="122"/>
        <v>#REF!</v>
      </c>
      <c r="BE68" s="5" t="e">
        <f t="shared" si="122"/>
        <v>#REF!</v>
      </c>
      <c r="BF68" s="5" t="e">
        <f t="shared" si="122"/>
        <v>#REF!</v>
      </c>
      <c r="BG68" s="5" t="e">
        <f t="shared" si="122"/>
        <v>#REF!</v>
      </c>
      <c r="BH68" s="5" t="e">
        <f t="shared" si="122"/>
        <v>#REF!</v>
      </c>
      <c r="BI68" s="5" t="e">
        <f t="shared" si="122"/>
        <v>#REF!</v>
      </c>
      <c r="BJ68" s="5" t="e">
        <f t="shared" si="122"/>
        <v>#REF!</v>
      </c>
      <c r="BK68" s="5" t="e">
        <f t="shared" si="122"/>
        <v>#REF!</v>
      </c>
      <c r="BL68" s="5" t="e">
        <f t="shared" si="122"/>
        <v>#REF!</v>
      </c>
      <c r="BM68" s="5" t="e">
        <f t="shared" si="122"/>
        <v>#REF!</v>
      </c>
      <c r="BN68" s="5" t="e">
        <f t="shared" si="122"/>
        <v>#REF!</v>
      </c>
      <c r="BO68" s="5" t="e">
        <f t="shared" si="122"/>
        <v>#REF!</v>
      </c>
      <c r="BP68" s="5" t="e">
        <f t="shared" si="122"/>
        <v>#REF!</v>
      </c>
      <c r="BQ68" s="5" t="e">
        <f t="shared" si="122"/>
        <v>#REF!</v>
      </c>
      <c r="BR68" s="5" t="e">
        <f t="shared" si="122"/>
        <v>#REF!</v>
      </c>
      <c r="BS68" s="5" t="e">
        <f t="shared" si="122"/>
        <v>#REF!</v>
      </c>
      <c r="BT68" s="5" t="e">
        <f t="shared" si="122"/>
        <v>#REF!</v>
      </c>
      <c r="BU68" s="5" t="e">
        <f t="shared" si="122"/>
        <v>#REF!</v>
      </c>
      <c r="BV68" s="5" t="e">
        <f t="shared" si="122"/>
        <v>#REF!</v>
      </c>
      <c r="BW68" s="5" t="e">
        <f t="shared" si="122"/>
        <v>#REF!</v>
      </c>
      <c r="BX68" s="5" t="e">
        <f t="shared" si="122"/>
        <v>#REF!</v>
      </c>
      <c r="BY68" s="5" t="e">
        <f t="shared" si="122"/>
        <v>#REF!</v>
      </c>
      <c r="BZ68" s="5" t="e">
        <f t="shared" si="122"/>
        <v>#REF!</v>
      </c>
      <c r="CA68" s="5" t="e">
        <f t="shared" si="122"/>
        <v>#REF!</v>
      </c>
      <c r="CB68" s="5" t="e">
        <f t="shared" si="122"/>
        <v>#REF!</v>
      </c>
      <c r="CC68" s="5" t="e">
        <f t="shared" si="122"/>
        <v>#REF!</v>
      </c>
      <c r="CD68" s="5" t="e">
        <f t="shared" si="122"/>
        <v>#REF!</v>
      </c>
      <c r="CE68" s="5" t="e">
        <f t="shared" si="122"/>
        <v>#REF!</v>
      </c>
      <c r="CF68" s="5" t="e">
        <f t="shared" si="122"/>
        <v>#REF!</v>
      </c>
      <c r="CG68" s="5" t="e">
        <f t="shared" si="122"/>
        <v>#REF!</v>
      </c>
      <c r="CH68" s="5" t="e">
        <f t="shared" si="122"/>
        <v>#REF!</v>
      </c>
      <c r="CI68" s="5" t="e">
        <f t="shared" si="122"/>
        <v>#REF!</v>
      </c>
      <c r="CJ68" s="5" t="e">
        <f t="shared" si="122"/>
        <v>#REF!</v>
      </c>
      <c r="CK68" s="5" t="e">
        <f t="shared" si="122"/>
        <v>#REF!</v>
      </c>
      <c r="CL68" s="5" t="e">
        <f t="shared" si="122"/>
        <v>#REF!</v>
      </c>
      <c r="CM68" s="5" t="e">
        <f t="shared" si="122"/>
        <v>#REF!</v>
      </c>
      <c r="CN68" s="5" t="e">
        <f t="shared" si="122"/>
        <v>#REF!</v>
      </c>
      <c r="CO68" s="5" t="e">
        <f t="shared" si="122"/>
        <v>#REF!</v>
      </c>
      <c r="CP68" s="5" t="e">
        <f t="shared" si="122"/>
        <v>#REF!</v>
      </c>
      <c r="CQ68" s="5" t="e">
        <f t="shared" si="122"/>
        <v>#REF!</v>
      </c>
      <c r="CR68" s="5" t="e">
        <f t="shared" si="122"/>
        <v>#REF!</v>
      </c>
      <c r="CS68" s="5" t="e">
        <f t="shared" si="122"/>
        <v>#REF!</v>
      </c>
      <c r="CT68" s="5" t="e">
        <f t="shared" si="122"/>
        <v>#REF!</v>
      </c>
      <c r="CU68" s="5" t="e">
        <f t="shared" si="122"/>
        <v>#REF!</v>
      </c>
      <c r="CV68" s="5" t="e">
        <f t="shared" si="122"/>
        <v>#REF!</v>
      </c>
      <c r="CW68" s="5" t="e">
        <f t="shared" si="122"/>
        <v>#REF!</v>
      </c>
      <c r="CX68" s="5" t="e">
        <f t="shared" si="122"/>
        <v>#REF!</v>
      </c>
      <c r="CY68" s="5" t="e">
        <f t="shared" si="122"/>
        <v>#REF!</v>
      </c>
      <c r="CZ68" s="5" t="e">
        <f t="shared" si="122"/>
        <v>#REF!</v>
      </c>
      <c r="DA68" s="5" t="e">
        <f t="shared" si="122"/>
        <v>#REF!</v>
      </c>
      <c r="DB68" s="5" t="e">
        <f t="shared" si="122"/>
        <v>#REF!</v>
      </c>
      <c r="DC68" s="5" t="e">
        <f t="shared" si="122"/>
        <v>#REF!</v>
      </c>
      <c r="DD68" s="5" t="e">
        <f t="shared" si="122"/>
        <v>#REF!</v>
      </c>
      <c r="DE68" s="5" t="e">
        <f t="shared" si="122"/>
        <v>#REF!</v>
      </c>
      <c r="DF68" s="5" t="e">
        <f t="shared" si="122"/>
        <v>#REF!</v>
      </c>
      <c r="DG68" s="5" t="e">
        <f t="shared" si="122"/>
        <v>#REF!</v>
      </c>
      <c r="DH68" s="5" t="e">
        <f t="shared" si="122"/>
        <v>#REF!</v>
      </c>
      <c r="DI68" s="5" t="e">
        <f t="shared" si="122"/>
        <v>#REF!</v>
      </c>
      <c r="DJ68" s="5" t="e">
        <f t="shared" si="122"/>
        <v>#REF!</v>
      </c>
      <c r="DK68" s="5" t="e">
        <f t="shared" si="122"/>
        <v>#REF!</v>
      </c>
      <c r="DL68" s="5" t="e">
        <f t="shared" si="122"/>
        <v>#REF!</v>
      </c>
      <c r="DM68" s="5" t="e">
        <f t="shared" si="122"/>
        <v>#REF!</v>
      </c>
      <c r="DN68" s="5" t="e">
        <f t="shared" si="122"/>
        <v>#REF!</v>
      </c>
      <c r="DO68" s="5" t="e">
        <f t="shared" si="122"/>
        <v>#REF!</v>
      </c>
      <c r="DP68" s="5" t="e">
        <f t="shared" si="122"/>
        <v>#REF!</v>
      </c>
      <c r="DQ68" s="5" t="e">
        <f t="shared" si="122"/>
        <v>#REF!</v>
      </c>
      <c r="DR68" s="5" t="e">
        <f t="shared" si="122"/>
        <v>#REF!</v>
      </c>
      <c r="DS68" s="5" t="e">
        <f t="shared" si="122"/>
        <v>#REF!</v>
      </c>
      <c r="DT68" s="5" t="e">
        <f t="shared" si="122"/>
        <v>#REF!</v>
      </c>
      <c r="DU68" s="5" t="e">
        <f t="shared" si="122"/>
        <v>#REF!</v>
      </c>
      <c r="DV68" s="5" t="e">
        <f t="shared" si="122"/>
        <v>#REF!</v>
      </c>
      <c r="DW68" s="5" t="e">
        <f t="shared" si="122"/>
        <v>#REF!</v>
      </c>
      <c r="DX68" s="5" t="e">
        <f t="shared" si="122"/>
        <v>#REF!</v>
      </c>
      <c r="DY68" s="5" t="e">
        <f t="shared" si="122"/>
        <v>#REF!</v>
      </c>
      <c r="DZ68" s="5" t="e">
        <f t="shared" si="122"/>
        <v>#REF!</v>
      </c>
      <c r="EA68" s="5" t="e">
        <f t="shared" si="122"/>
        <v>#REF!</v>
      </c>
      <c r="EB68" s="5" t="e">
        <f t="shared" si="122"/>
        <v>#REF!</v>
      </c>
      <c r="EC68" s="5" t="e">
        <f t="shared" si="122"/>
        <v>#REF!</v>
      </c>
      <c r="ED68" s="5" t="e">
        <f t="shared" si="122"/>
        <v>#REF!</v>
      </c>
      <c r="EE68" s="5" t="e">
        <f t="shared" si="122"/>
        <v>#REF!</v>
      </c>
      <c r="EF68" s="5" t="e">
        <f t="shared" si="122"/>
        <v>#REF!</v>
      </c>
      <c r="EG68" s="5" t="e">
        <f t="shared" si="122"/>
        <v>#REF!</v>
      </c>
      <c r="EH68" s="5" t="e">
        <f t="shared" si="122"/>
        <v>#REF!</v>
      </c>
      <c r="EI68" s="5" t="e">
        <f t="shared" si="122"/>
        <v>#REF!</v>
      </c>
      <c r="EJ68" s="5" t="e">
        <f t="shared" si="122"/>
        <v>#REF!</v>
      </c>
      <c r="EK68" s="5" t="e">
        <f t="shared" si="122"/>
        <v>#REF!</v>
      </c>
      <c r="EL68" s="5" t="e">
        <f t="shared" si="122"/>
        <v>#REF!</v>
      </c>
      <c r="EM68" s="5" t="e">
        <f t="shared" si="122"/>
        <v>#REF!</v>
      </c>
      <c r="EN68" s="5" t="e">
        <f t="shared" si="122"/>
        <v>#REF!</v>
      </c>
      <c r="EO68" s="5" t="e">
        <f t="shared" si="122"/>
        <v>#REF!</v>
      </c>
      <c r="EP68" s="5" t="e">
        <f t="shared" si="122"/>
        <v>#REF!</v>
      </c>
      <c r="EQ68" s="5" t="e">
        <f t="shared" si="122"/>
        <v>#REF!</v>
      </c>
      <c r="ER68" s="5" t="e">
        <f t="shared" si="122"/>
        <v>#REF!</v>
      </c>
      <c r="ES68" s="5" t="e">
        <f t="shared" si="122"/>
        <v>#REF!</v>
      </c>
      <c r="ET68" s="5" t="e">
        <f t="shared" si="122"/>
        <v>#REF!</v>
      </c>
      <c r="EU68" s="5" t="e">
        <f t="shared" si="122"/>
        <v>#REF!</v>
      </c>
      <c r="EV68" s="5" t="e">
        <f t="shared" si="122"/>
        <v>#REF!</v>
      </c>
      <c r="EW68" s="5" t="e">
        <f t="shared" si="122"/>
        <v>#REF!</v>
      </c>
      <c r="EX68" s="5" t="e">
        <f t="shared" si="122"/>
        <v>#REF!</v>
      </c>
      <c r="EY68" s="5" t="e">
        <f t="shared" si="122"/>
        <v>#REF!</v>
      </c>
      <c r="EZ68" s="5" t="e">
        <f t="shared" si="122"/>
        <v>#REF!</v>
      </c>
      <c r="FA68" s="5" t="e">
        <f t="shared" si="122"/>
        <v>#REF!</v>
      </c>
      <c r="FB68" s="5" t="e">
        <f t="shared" si="122"/>
        <v>#REF!</v>
      </c>
      <c r="FC68" s="5" t="e">
        <f t="shared" si="122"/>
        <v>#REF!</v>
      </c>
      <c r="FD68" s="5" t="e">
        <f t="shared" si="122"/>
        <v>#REF!</v>
      </c>
      <c r="FE68" s="5" t="e">
        <f t="shared" si="122"/>
        <v>#REF!</v>
      </c>
      <c r="FF68" s="5" t="e">
        <f t="shared" si="122"/>
        <v>#REF!</v>
      </c>
      <c r="FG68" s="5" t="e">
        <f t="shared" si="122"/>
        <v>#REF!</v>
      </c>
      <c r="FH68" s="5" t="e">
        <f t="shared" si="122"/>
        <v>#REF!</v>
      </c>
      <c r="FI68" s="5" t="e">
        <f t="shared" si="122"/>
        <v>#REF!</v>
      </c>
      <c r="FJ68" s="5" t="e">
        <f t="shared" si="122"/>
        <v>#REF!</v>
      </c>
      <c r="FK68" s="5" t="e">
        <f t="shared" si="122"/>
        <v>#REF!</v>
      </c>
      <c r="FL68" s="5" t="e">
        <f t="shared" si="122"/>
        <v>#REF!</v>
      </c>
      <c r="FM68" s="5" t="e">
        <f t="shared" si="122"/>
        <v>#REF!</v>
      </c>
      <c r="FN68" s="5" t="e">
        <f t="shared" si="122"/>
        <v>#REF!</v>
      </c>
      <c r="FO68" s="5" t="e">
        <f t="shared" si="122"/>
        <v>#REF!</v>
      </c>
      <c r="FP68" s="5" t="e">
        <f t="shared" si="122"/>
        <v>#REF!</v>
      </c>
      <c r="FQ68" s="5" t="e">
        <f t="shared" si="122"/>
        <v>#REF!</v>
      </c>
      <c r="FR68" s="5" t="e">
        <f t="shared" si="122"/>
        <v>#REF!</v>
      </c>
      <c r="FS68" s="5" t="e">
        <f t="shared" si="122"/>
        <v>#REF!</v>
      </c>
      <c r="FT68" s="5" t="e">
        <f t="shared" si="122"/>
        <v>#REF!</v>
      </c>
      <c r="FU68" s="5" t="e">
        <f t="shared" si="122"/>
        <v>#REF!</v>
      </c>
      <c r="FV68" s="5" t="e">
        <f t="shared" si="122"/>
        <v>#REF!</v>
      </c>
      <c r="FW68" s="5" t="e">
        <f t="shared" si="122"/>
        <v>#REF!</v>
      </c>
      <c r="FX68" s="5" t="e">
        <f t="shared" si="122"/>
        <v>#REF!</v>
      </c>
      <c r="FY68" s="5" t="e">
        <f t="shared" si="122"/>
        <v>#REF!</v>
      </c>
      <c r="FZ68" s="5" t="e">
        <f t="shared" si="122"/>
        <v>#REF!</v>
      </c>
      <c r="GA68" s="5" t="e">
        <f t="shared" si="122"/>
        <v>#REF!</v>
      </c>
      <c r="GB68" s="5" t="e">
        <f t="shared" si="122"/>
        <v>#REF!</v>
      </c>
      <c r="GC68" s="5" t="e">
        <f t="shared" si="122"/>
        <v>#REF!</v>
      </c>
      <c r="GD68" s="5" t="e">
        <f t="shared" si="122"/>
        <v>#REF!</v>
      </c>
      <c r="GE68" s="5" t="e">
        <f t="shared" si="122"/>
        <v>#REF!</v>
      </c>
      <c r="GF68" s="5" t="e">
        <f t="shared" si="122"/>
        <v>#REF!</v>
      </c>
      <c r="GG68" s="5" t="e">
        <f t="shared" si="122"/>
        <v>#REF!</v>
      </c>
      <c r="GH68" s="5" t="e">
        <f t="shared" si="122"/>
        <v>#REF!</v>
      </c>
      <c r="GI68" s="5" t="e">
        <f t="shared" si="122"/>
        <v>#REF!</v>
      </c>
      <c r="GJ68" s="5" t="e">
        <f t="shared" si="122"/>
        <v>#REF!</v>
      </c>
      <c r="GK68" s="5" t="e">
        <f t="shared" si="122"/>
        <v>#REF!</v>
      </c>
      <c r="GL68" s="5" t="e">
        <f t="shared" si="122"/>
        <v>#REF!</v>
      </c>
      <c r="GM68" s="5" t="e">
        <f t="shared" si="122"/>
        <v>#REF!</v>
      </c>
      <c r="GN68" s="5" t="e">
        <f t="shared" si="122"/>
        <v>#REF!</v>
      </c>
      <c r="GO68" s="5" t="e">
        <f t="shared" si="122"/>
        <v>#REF!</v>
      </c>
      <c r="GP68" s="5" t="e">
        <f t="shared" si="122"/>
        <v>#REF!</v>
      </c>
      <c r="GQ68" s="5" t="e">
        <f t="shared" si="122"/>
        <v>#REF!</v>
      </c>
      <c r="GR68" s="5" t="e">
        <f t="shared" si="122"/>
        <v>#REF!</v>
      </c>
      <c r="GS68" s="5" t="e">
        <f t="shared" si="122"/>
        <v>#REF!</v>
      </c>
      <c r="GT68" s="5" t="e">
        <f t="shared" si="122"/>
        <v>#REF!</v>
      </c>
      <c r="GU68" s="5" t="e">
        <f t="shared" si="122"/>
        <v>#REF!</v>
      </c>
      <c r="GV68" s="5" t="e">
        <f t="shared" si="122"/>
        <v>#REF!</v>
      </c>
      <c r="GW68" s="5" t="e">
        <f t="shared" si="122"/>
        <v>#REF!</v>
      </c>
      <c r="GX68" s="5" t="e">
        <f t="shared" si="122"/>
        <v>#REF!</v>
      </c>
      <c r="GY68" s="5" t="e">
        <f t="shared" si="122"/>
        <v>#REF!</v>
      </c>
      <c r="GZ68" s="5" t="e">
        <f t="shared" si="122"/>
        <v>#REF!</v>
      </c>
      <c r="HA68" s="5" t="e">
        <f t="shared" si="122"/>
        <v>#REF!</v>
      </c>
      <c r="HB68" s="5" t="e">
        <f t="shared" si="122"/>
        <v>#REF!</v>
      </c>
      <c r="HC68" s="5" t="e">
        <f t="shared" si="122"/>
        <v>#REF!</v>
      </c>
      <c r="HD68" s="5" t="e">
        <f t="shared" si="122"/>
        <v>#REF!</v>
      </c>
      <c r="HE68" s="5" t="e">
        <f t="shared" si="122"/>
        <v>#REF!</v>
      </c>
      <c r="HF68" s="5" t="e">
        <f t="shared" si="122"/>
        <v>#REF!</v>
      </c>
      <c r="HG68" s="5" t="str">
        <f t="shared" ref="HG68:HO68" si="123">IF(OR(ISBLANK(HG$6),COUNTIF(HG$1:HG$13,$B68)=0),"",IF(OR(AND(COUNTIF(HG$2:HG$6,$B68)=1,HG$7&gt;HG$8),AND(COUNTIF(HG$2:HG$6,$B68)=0,HG$7&lt;HG$8)),1,0))</f>
        <v/>
      </c>
      <c r="HH68" s="5" t="str">
        <f t="shared" si="123"/>
        <v/>
      </c>
      <c r="HI68" s="5" t="str">
        <f t="shared" si="123"/>
        <v/>
      </c>
      <c r="HJ68" s="5" t="str">
        <f t="shared" si="123"/>
        <v/>
      </c>
      <c r="HK68" s="5" t="str">
        <f t="shared" si="123"/>
        <v/>
      </c>
      <c r="HL68" s="5" t="str">
        <f t="shared" si="123"/>
        <v/>
      </c>
      <c r="HM68" s="5" t="str">
        <f t="shared" si="123"/>
        <v/>
      </c>
      <c r="HN68" s="5" t="str">
        <f t="shared" si="123"/>
        <v/>
      </c>
      <c r="HO68" s="5" t="str">
        <f t="shared" si="123"/>
        <v/>
      </c>
    </row>
    <row r="69" spans="1:223" ht="15.75" customHeight="1" x14ac:dyDescent="0.25">
      <c r="A69" s="23" t="e">
        <f t="shared" si="19"/>
        <v>#REF!</v>
      </c>
      <c r="B69" s="1" t="e">
        <f>IF(#REF!="","",#REF!)</f>
        <v>#REF!</v>
      </c>
      <c r="C69" s="1" t="e">
        <f t="shared" si="10"/>
        <v>#REF!</v>
      </c>
      <c r="D69" s="3" t="e">
        <f t="shared" si="11"/>
        <v>#REF!</v>
      </c>
      <c r="E69" s="4" t="e">
        <f t="shared" si="12"/>
        <v>#REF!</v>
      </c>
      <c r="F69" s="3" t="e">
        <f t="shared" si="13"/>
        <v>#REF!</v>
      </c>
      <c r="G69" s="5" t="e">
        <f t="shared" si="14"/>
        <v>#REF!</v>
      </c>
      <c r="H69" s="5" t="e">
        <f t="shared" si="15"/>
        <v>#REF!</v>
      </c>
      <c r="I69" s="4" t="e">
        <f t="shared" si="16"/>
        <v>#REF!</v>
      </c>
      <c r="O69" s="5" t="e">
        <f t="shared" ref="O69:HF69" si="124">IF(OR(ISBLANK(O$6),COUNTIF(O$1:O$13,$B69)=0,$B69=0,$B69=""),"",IF(COUNTIF(O$2:O$6,$B69)=1,O$7,O$8))</f>
        <v>#REF!</v>
      </c>
      <c r="P69" s="5" t="e">
        <f t="shared" si="124"/>
        <v>#REF!</v>
      </c>
      <c r="Q69" s="5" t="e">
        <f t="shared" si="124"/>
        <v>#REF!</v>
      </c>
      <c r="R69" s="5" t="e">
        <f t="shared" si="124"/>
        <v>#REF!</v>
      </c>
      <c r="S69" s="5" t="e">
        <f t="shared" si="124"/>
        <v>#REF!</v>
      </c>
      <c r="T69" s="5" t="e">
        <f t="shared" si="124"/>
        <v>#REF!</v>
      </c>
      <c r="U69" s="5" t="e">
        <f t="shared" si="124"/>
        <v>#REF!</v>
      </c>
      <c r="V69" s="5" t="e">
        <f t="shared" si="124"/>
        <v>#REF!</v>
      </c>
      <c r="W69" s="5" t="e">
        <f t="shared" si="124"/>
        <v>#REF!</v>
      </c>
      <c r="X69" s="5" t="e">
        <f t="shared" si="124"/>
        <v>#REF!</v>
      </c>
      <c r="Y69" s="5" t="e">
        <f t="shared" si="124"/>
        <v>#REF!</v>
      </c>
      <c r="Z69" s="5" t="e">
        <f t="shared" si="124"/>
        <v>#REF!</v>
      </c>
      <c r="AA69" s="5" t="e">
        <f t="shared" si="124"/>
        <v>#REF!</v>
      </c>
      <c r="AB69" s="5" t="e">
        <f t="shared" si="124"/>
        <v>#REF!</v>
      </c>
      <c r="AC69" s="5" t="e">
        <f t="shared" si="124"/>
        <v>#REF!</v>
      </c>
      <c r="AD69" s="5" t="e">
        <f t="shared" si="124"/>
        <v>#REF!</v>
      </c>
      <c r="AE69" s="5" t="e">
        <f t="shared" si="124"/>
        <v>#REF!</v>
      </c>
      <c r="AF69" s="5" t="e">
        <f t="shared" si="124"/>
        <v>#REF!</v>
      </c>
      <c r="AG69" s="5" t="e">
        <f t="shared" si="124"/>
        <v>#REF!</v>
      </c>
      <c r="AH69" s="5" t="e">
        <f t="shared" si="124"/>
        <v>#REF!</v>
      </c>
      <c r="AI69" s="5" t="e">
        <f t="shared" si="124"/>
        <v>#REF!</v>
      </c>
      <c r="AJ69" s="5" t="e">
        <f t="shared" si="124"/>
        <v>#REF!</v>
      </c>
      <c r="AK69" s="5" t="e">
        <f t="shared" si="124"/>
        <v>#REF!</v>
      </c>
      <c r="AL69" s="5" t="e">
        <f t="shared" si="124"/>
        <v>#REF!</v>
      </c>
      <c r="AM69" s="5" t="e">
        <f t="shared" si="124"/>
        <v>#REF!</v>
      </c>
      <c r="AN69" s="5" t="e">
        <f t="shared" si="124"/>
        <v>#REF!</v>
      </c>
      <c r="AO69" s="5" t="e">
        <f t="shared" si="124"/>
        <v>#REF!</v>
      </c>
      <c r="AP69" s="5" t="e">
        <f t="shared" si="124"/>
        <v>#REF!</v>
      </c>
      <c r="AQ69" s="5" t="e">
        <f t="shared" si="124"/>
        <v>#REF!</v>
      </c>
      <c r="AR69" s="5" t="e">
        <f t="shared" si="124"/>
        <v>#REF!</v>
      </c>
      <c r="AS69" s="5" t="e">
        <f t="shared" si="124"/>
        <v>#REF!</v>
      </c>
      <c r="AT69" s="5" t="e">
        <f t="shared" si="124"/>
        <v>#REF!</v>
      </c>
      <c r="AU69" s="5" t="e">
        <f t="shared" si="124"/>
        <v>#REF!</v>
      </c>
      <c r="AV69" s="5" t="e">
        <f t="shared" si="124"/>
        <v>#REF!</v>
      </c>
      <c r="AW69" s="5" t="e">
        <f t="shared" si="124"/>
        <v>#REF!</v>
      </c>
      <c r="AX69" s="5" t="e">
        <f t="shared" si="124"/>
        <v>#REF!</v>
      </c>
      <c r="AY69" s="5" t="e">
        <f t="shared" si="124"/>
        <v>#REF!</v>
      </c>
      <c r="AZ69" s="5" t="e">
        <f t="shared" si="124"/>
        <v>#REF!</v>
      </c>
      <c r="BA69" s="5" t="e">
        <f t="shared" si="124"/>
        <v>#REF!</v>
      </c>
      <c r="BB69" s="5" t="e">
        <f t="shared" si="124"/>
        <v>#REF!</v>
      </c>
      <c r="BC69" s="5" t="e">
        <f t="shared" si="124"/>
        <v>#REF!</v>
      </c>
      <c r="BD69" s="5" t="e">
        <f t="shared" si="124"/>
        <v>#REF!</v>
      </c>
      <c r="BE69" s="5" t="e">
        <f t="shared" si="124"/>
        <v>#REF!</v>
      </c>
      <c r="BF69" s="5" t="e">
        <f t="shared" si="124"/>
        <v>#REF!</v>
      </c>
      <c r="BG69" s="5" t="e">
        <f t="shared" si="124"/>
        <v>#REF!</v>
      </c>
      <c r="BH69" s="5" t="e">
        <f t="shared" si="124"/>
        <v>#REF!</v>
      </c>
      <c r="BI69" s="5" t="e">
        <f t="shared" si="124"/>
        <v>#REF!</v>
      </c>
      <c r="BJ69" s="5" t="e">
        <f t="shared" si="124"/>
        <v>#REF!</v>
      </c>
      <c r="BK69" s="5" t="e">
        <f t="shared" si="124"/>
        <v>#REF!</v>
      </c>
      <c r="BL69" s="5" t="e">
        <f t="shared" si="124"/>
        <v>#REF!</v>
      </c>
      <c r="BM69" s="5" t="e">
        <f t="shared" si="124"/>
        <v>#REF!</v>
      </c>
      <c r="BN69" s="5" t="e">
        <f t="shared" si="124"/>
        <v>#REF!</v>
      </c>
      <c r="BO69" s="5" t="e">
        <f t="shared" si="124"/>
        <v>#REF!</v>
      </c>
      <c r="BP69" s="5" t="e">
        <f t="shared" si="124"/>
        <v>#REF!</v>
      </c>
      <c r="BQ69" s="5" t="e">
        <f t="shared" si="124"/>
        <v>#REF!</v>
      </c>
      <c r="BR69" s="5" t="e">
        <f t="shared" si="124"/>
        <v>#REF!</v>
      </c>
      <c r="BS69" s="5" t="e">
        <f t="shared" si="124"/>
        <v>#REF!</v>
      </c>
      <c r="BT69" s="5" t="e">
        <f t="shared" si="124"/>
        <v>#REF!</v>
      </c>
      <c r="BU69" s="5" t="e">
        <f t="shared" si="124"/>
        <v>#REF!</v>
      </c>
      <c r="BV69" s="5" t="e">
        <f t="shared" si="124"/>
        <v>#REF!</v>
      </c>
      <c r="BW69" s="5" t="e">
        <f t="shared" si="124"/>
        <v>#REF!</v>
      </c>
      <c r="BX69" s="5" t="e">
        <f t="shared" si="124"/>
        <v>#REF!</v>
      </c>
      <c r="BY69" s="5" t="e">
        <f t="shared" si="124"/>
        <v>#REF!</v>
      </c>
      <c r="BZ69" s="5" t="e">
        <f t="shared" si="124"/>
        <v>#REF!</v>
      </c>
      <c r="CA69" s="5" t="e">
        <f t="shared" si="124"/>
        <v>#REF!</v>
      </c>
      <c r="CB69" s="5" t="e">
        <f t="shared" si="124"/>
        <v>#REF!</v>
      </c>
      <c r="CC69" s="5" t="e">
        <f t="shared" si="124"/>
        <v>#REF!</v>
      </c>
      <c r="CD69" s="5" t="e">
        <f t="shared" si="124"/>
        <v>#REF!</v>
      </c>
      <c r="CE69" s="5" t="e">
        <f t="shared" si="124"/>
        <v>#REF!</v>
      </c>
      <c r="CF69" s="5" t="e">
        <f t="shared" si="124"/>
        <v>#REF!</v>
      </c>
      <c r="CG69" s="5" t="e">
        <f t="shared" si="124"/>
        <v>#REF!</v>
      </c>
      <c r="CH69" s="5" t="e">
        <f t="shared" si="124"/>
        <v>#REF!</v>
      </c>
      <c r="CI69" s="5" t="e">
        <f t="shared" si="124"/>
        <v>#REF!</v>
      </c>
      <c r="CJ69" s="5" t="e">
        <f t="shared" si="124"/>
        <v>#REF!</v>
      </c>
      <c r="CK69" s="5" t="e">
        <f t="shared" si="124"/>
        <v>#REF!</v>
      </c>
      <c r="CL69" s="5" t="e">
        <f t="shared" si="124"/>
        <v>#REF!</v>
      </c>
      <c r="CM69" s="5" t="e">
        <f t="shared" si="124"/>
        <v>#REF!</v>
      </c>
      <c r="CN69" s="5" t="e">
        <f t="shared" si="124"/>
        <v>#REF!</v>
      </c>
      <c r="CO69" s="5" t="e">
        <f t="shared" si="124"/>
        <v>#REF!</v>
      </c>
      <c r="CP69" s="5" t="e">
        <f t="shared" si="124"/>
        <v>#REF!</v>
      </c>
      <c r="CQ69" s="5" t="e">
        <f t="shared" si="124"/>
        <v>#REF!</v>
      </c>
      <c r="CR69" s="5" t="e">
        <f t="shared" si="124"/>
        <v>#REF!</v>
      </c>
      <c r="CS69" s="5" t="e">
        <f t="shared" si="124"/>
        <v>#REF!</v>
      </c>
      <c r="CT69" s="5" t="e">
        <f t="shared" si="124"/>
        <v>#REF!</v>
      </c>
      <c r="CU69" s="5" t="e">
        <f t="shared" si="124"/>
        <v>#REF!</v>
      </c>
      <c r="CV69" s="5" t="e">
        <f t="shared" si="124"/>
        <v>#REF!</v>
      </c>
      <c r="CW69" s="5" t="e">
        <f t="shared" si="124"/>
        <v>#REF!</v>
      </c>
      <c r="CX69" s="5" t="e">
        <f t="shared" si="124"/>
        <v>#REF!</v>
      </c>
      <c r="CY69" s="5" t="e">
        <f t="shared" si="124"/>
        <v>#REF!</v>
      </c>
      <c r="CZ69" s="5" t="e">
        <f t="shared" si="124"/>
        <v>#REF!</v>
      </c>
      <c r="DA69" s="5" t="e">
        <f t="shared" si="124"/>
        <v>#REF!</v>
      </c>
      <c r="DB69" s="5" t="e">
        <f t="shared" si="124"/>
        <v>#REF!</v>
      </c>
      <c r="DC69" s="5" t="e">
        <f t="shared" si="124"/>
        <v>#REF!</v>
      </c>
      <c r="DD69" s="5" t="e">
        <f t="shared" si="124"/>
        <v>#REF!</v>
      </c>
      <c r="DE69" s="5" t="e">
        <f t="shared" si="124"/>
        <v>#REF!</v>
      </c>
      <c r="DF69" s="5" t="e">
        <f t="shared" si="124"/>
        <v>#REF!</v>
      </c>
      <c r="DG69" s="5" t="e">
        <f t="shared" si="124"/>
        <v>#REF!</v>
      </c>
      <c r="DH69" s="5" t="e">
        <f t="shared" si="124"/>
        <v>#REF!</v>
      </c>
      <c r="DI69" s="5" t="e">
        <f t="shared" si="124"/>
        <v>#REF!</v>
      </c>
      <c r="DJ69" s="5" t="e">
        <f t="shared" si="124"/>
        <v>#REF!</v>
      </c>
      <c r="DK69" s="5" t="e">
        <f t="shared" si="124"/>
        <v>#REF!</v>
      </c>
      <c r="DL69" s="5" t="e">
        <f t="shared" si="124"/>
        <v>#REF!</v>
      </c>
      <c r="DM69" s="5" t="e">
        <f t="shared" si="124"/>
        <v>#REF!</v>
      </c>
      <c r="DN69" s="5" t="e">
        <f t="shared" si="124"/>
        <v>#REF!</v>
      </c>
      <c r="DO69" s="5" t="e">
        <f t="shared" si="124"/>
        <v>#REF!</v>
      </c>
      <c r="DP69" s="5" t="e">
        <f t="shared" si="124"/>
        <v>#REF!</v>
      </c>
      <c r="DQ69" s="5" t="e">
        <f t="shared" si="124"/>
        <v>#REF!</v>
      </c>
      <c r="DR69" s="5" t="e">
        <f t="shared" si="124"/>
        <v>#REF!</v>
      </c>
      <c r="DS69" s="5" t="e">
        <f t="shared" si="124"/>
        <v>#REF!</v>
      </c>
      <c r="DT69" s="5" t="e">
        <f t="shared" si="124"/>
        <v>#REF!</v>
      </c>
      <c r="DU69" s="5" t="e">
        <f t="shared" si="124"/>
        <v>#REF!</v>
      </c>
      <c r="DV69" s="5" t="e">
        <f t="shared" si="124"/>
        <v>#REF!</v>
      </c>
      <c r="DW69" s="5" t="e">
        <f t="shared" si="124"/>
        <v>#REF!</v>
      </c>
      <c r="DX69" s="5" t="e">
        <f t="shared" si="124"/>
        <v>#REF!</v>
      </c>
      <c r="DY69" s="5" t="e">
        <f t="shared" si="124"/>
        <v>#REF!</v>
      </c>
      <c r="DZ69" s="5" t="e">
        <f t="shared" si="124"/>
        <v>#REF!</v>
      </c>
      <c r="EA69" s="5" t="e">
        <f t="shared" si="124"/>
        <v>#REF!</v>
      </c>
      <c r="EB69" s="5" t="e">
        <f t="shared" si="124"/>
        <v>#REF!</v>
      </c>
      <c r="EC69" s="5" t="e">
        <f t="shared" si="124"/>
        <v>#REF!</v>
      </c>
      <c r="ED69" s="5" t="e">
        <f t="shared" si="124"/>
        <v>#REF!</v>
      </c>
      <c r="EE69" s="5" t="e">
        <f t="shared" si="124"/>
        <v>#REF!</v>
      </c>
      <c r="EF69" s="5" t="e">
        <f t="shared" si="124"/>
        <v>#REF!</v>
      </c>
      <c r="EG69" s="5" t="e">
        <f t="shared" si="124"/>
        <v>#REF!</v>
      </c>
      <c r="EH69" s="5" t="e">
        <f t="shared" si="124"/>
        <v>#REF!</v>
      </c>
      <c r="EI69" s="5" t="e">
        <f t="shared" si="124"/>
        <v>#REF!</v>
      </c>
      <c r="EJ69" s="5" t="e">
        <f t="shared" si="124"/>
        <v>#REF!</v>
      </c>
      <c r="EK69" s="5" t="e">
        <f t="shared" si="124"/>
        <v>#REF!</v>
      </c>
      <c r="EL69" s="5" t="e">
        <f t="shared" si="124"/>
        <v>#REF!</v>
      </c>
      <c r="EM69" s="5" t="e">
        <f t="shared" si="124"/>
        <v>#REF!</v>
      </c>
      <c r="EN69" s="5" t="e">
        <f t="shared" si="124"/>
        <v>#REF!</v>
      </c>
      <c r="EO69" s="5" t="e">
        <f t="shared" si="124"/>
        <v>#REF!</v>
      </c>
      <c r="EP69" s="5" t="e">
        <f t="shared" si="124"/>
        <v>#REF!</v>
      </c>
      <c r="EQ69" s="5" t="e">
        <f t="shared" si="124"/>
        <v>#REF!</v>
      </c>
      <c r="ER69" s="5" t="e">
        <f t="shared" si="124"/>
        <v>#REF!</v>
      </c>
      <c r="ES69" s="5" t="e">
        <f t="shared" si="124"/>
        <v>#REF!</v>
      </c>
      <c r="ET69" s="5" t="e">
        <f t="shared" si="124"/>
        <v>#REF!</v>
      </c>
      <c r="EU69" s="5" t="e">
        <f t="shared" si="124"/>
        <v>#REF!</v>
      </c>
      <c r="EV69" s="5" t="e">
        <f t="shared" si="124"/>
        <v>#REF!</v>
      </c>
      <c r="EW69" s="5" t="e">
        <f t="shared" si="124"/>
        <v>#REF!</v>
      </c>
      <c r="EX69" s="5" t="e">
        <f t="shared" si="124"/>
        <v>#REF!</v>
      </c>
      <c r="EY69" s="5" t="e">
        <f t="shared" si="124"/>
        <v>#REF!</v>
      </c>
      <c r="EZ69" s="5" t="e">
        <f t="shared" si="124"/>
        <v>#REF!</v>
      </c>
      <c r="FA69" s="5" t="e">
        <f t="shared" si="124"/>
        <v>#REF!</v>
      </c>
      <c r="FB69" s="5" t="e">
        <f t="shared" si="124"/>
        <v>#REF!</v>
      </c>
      <c r="FC69" s="5" t="e">
        <f t="shared" si="124"/>
        <v>#REF!</v>
      </c>
      <c r="FD69" s="5" t="e">
        <f t="shared" si="124"/>
        <v>#REF!</v>
      </c>
      <c r="FE69" s="5" t="e">
        <f t="shared" si="124"/>
        <v>#REF!</v>
      </c>
      <c r="FF69" s="5" t="e">
        <f t="shared" si="124"/>
        <v>#REF!</v>
      </c>
      <c r="FG69" s="5" t="e">
        <f t="shared" si="124"/>
        <v>#REF!</v>
      </c>
      <c r="FH69" s="5" t="e">
        <f t="shared" si="124"/>
        <v>#REF!</v>
      </c>
      <c r="FI69" s="5" t="e">
        <f t="shared" si="124"/>
        <v>#REF!</v>
      </c>
      <c r="FJ69" s="5" t="e">
        <f t="shared" si="124"/>
        <v>#REF!</v>
      </c>
      <c r="FK69" s="5" t="e">
        <f t="shared" si="124"/>
        <v>#REF!</v>
      </c>
      <c r="FL69" s="5" t="e">
        <f t="shared" si="124"/>
        <v>#REF!</v>
      </c>
      <c r="FM69" s="5" t="e">
        <f t="shared" si="124"/>
        <v>#REF!</v>
      </c>
      <c r="FN69" s="5" t="e">
        <f t="shared" si="124"/>
        <v>#REF!</v>
      </c>
      <c r="FO69" s="5" t="e">
        <f t="shared" si="124"/>
        <v>#REF!</v>
      </c>
      <c r="FP69" s="5" t="e">
        <f t="shared" si="124"/>
        <v>#REF!</v>
      </c>
      <c r="FQ69" s="5" t="e">
        <f t="shared" si="124"/>
        <v>#REF!</v>
      </c>
      <c r="FR69" s="5" t="e">
        <f t="shared" si="124"/>
        <v>#REF!</v>
      </c>
      <c r="FS69" s="5" t="e">
        <f t="shared" si="124"/>
        <v>#REF!</v>
      </c>
      <c r="FT69" s="5" t="e">
        <f t="shared" si="124"/>
        <v>#REF!</v>
      </c>
      <c r="FU69" s="5" t="e">
        <f t="shared" si="124"/>
        <v>#REF!</v>
      </c>
      <c r="FV69" s="5" t="e">
        <f t="shared" si="124"/>
        <v>#REF!</v>
      </c>
      <c r="FW69" s="5" t="e">
        <f t="shared" si="124"/>
        <v>#REF!</v>
      </c>
      <c r="FX69" s="5" t="e">
        <f t="shared" si="124"/>
        <v>#REF!</v>
      </c>
      <c r="FY69" s="5" t="e">
        <f t="shared" si="124"/>
        <v>#REF!</v>
      </c>
      <c r="FZ69" s="5" t="e">
        <f t="shared" si="124"/>
        <v>#REF!</v>
      </c>
      <c r="GA69" s="5" t="e">
        <f t="shared" si="124"/>
        <v>#REF!</v>
      </c>
      <c r="GB69" s="5" t="e">
        <f t="shared" si="124"/>
        <v>#REF!</v>
      </c>
      <c r="GC69" s="5" t="e">
        <f t="shared" si="124"/>
        <v>#REF!</v>
      </c>
      <c r="GD69" s="5" t="e">
        <f t="shared" si="124"/>
        <v>#REF!</v>
      </c>
      <c r="GE69" s="5" t="e">
        <f t="shared" si="124"/>
        <v>#REF!</v>
      </c>
      <c r="GF69" s="5" t="e">
        <f t="shared" si="124"/>
        <v>#REF!</v>
      </c>
      <c r="GG69" s="5" t="e">
        <f t="shared" si="124"/>
        <v>#REF!</v>
      </c>
      <c r="GH69" s="5" t="e">
        <f t="shared" si="124"/>
        <v>#REF!</v>
      </c>
      <c r="GI69" s="5" t="e">
        <f t="shared" si="124"/>
        <v>#REF!</v>
      </c>
      <c r="GJ69" s="5" t="e">
        <f t="shared" si="124"/>
        <v>#REF!</v>
      </c>
      <c r="GK69" s="5" t="e">
        <f t="shared" si="124"/>
        <v>#REF!</v>
      </c>
      <c r="GL69" s="5" t="e">
        <f t="shared" si="124"/>
        <v>#REF!</v>
      </c>
      <c r="GM69" s="5" t="e">
        <f t="shared" si="124"/>
        <v>#REF!</v>
      </c>
      <c r="GN69" s="5" t="e">
        <f t="shared" si="124"/>
        <v>#REF!</v>
      </c>
      <c r="GO69" s="5" t="e">
        <f t="shared" si="124"/>
        <v>#REF!</v>
      </c>
      <c r="GP69" s="5" t="e">
        <f t="shared" si="124"/>
        <v>#REF!</v>
      </c>
      <c r="GQ69" s="5" t="e">
        <f t="shared" si="124"/>
        <v>#REF!</v>
      </c>
      <c r="GR69" s="5" t="e">
        <f t="shared" si="124"/>
        <v>#REF!</v>
      </c>
      <c r="GS69" s="5" t="e">
        <f t="shared" si="124"/>
        <v>#REF!</v>
      </c>
      <c r="GT69" s="5" t="e">
        <f t="shared" si="124"/>
        <v>#REF!</v>
      </c>
      <c r="GU69" s="5" t="e">
        <f t="shared" si="124"/>
        <v>#REF!</v>
      </c>
      <c r="GV69" s="5" t="e">
        <f t="shared" si="124"/>
        <v>#REF!</v>
      </c>
      <c r="GW69" s="5" t="e">
        <f t="shared" si="124"/>
        <v>#REF!</v>
      </c>
      <c r="GX69" s="5" t="e">
        <f t="shared" si="124"/>
        <v>#REF!</v>
      </c>
      <c r="GY69" s="5" t="e">
        <f t="shared" si="124"/>
        <v>#REF!</v>
      </c>
      <c r="GZ69" s="5" t="e">
        <f t="shared" si="124"/>
        <v>#REF!</v>
      </c>
      <c r="HA69" s="5" t="e">
        <f t="shared" si="124"/>
        <v>#REF!</v>
      </c>
      <c r="HB69" s="5" t="e">
        <f t="shared" si="124"/>
        <v>#REF!</v>
      </c>
      <c r="HC69" s="5" t="e">
        <f t="shared" si="124"/>
        <v>#REF!</v>
      </c>
      <c r="HD69" s="5" t="e">
        <f t="shared" si="124"/>
        <v>#REF!</v>
      </c>
      <c r="HE69" s="5" t="e">
        <f t="shared" si="124"/>
        <v>#REF!</v>
      </c>
      <c r="HF69" s="5" t="e">
        <f t="shared" si="124"/>
        <v>#REF!</v>
      </c>
      <c r="HG69" s="5" t="str">
        <f t="shared" ref="HG69:HO69" si="125">IF(OR(ISBLANK(HG$6),COUNTIF(HG$1:HG$13,$B69)=0),"",IF(OR(AND(COUNTIF(HG$2:HG$6,$B69)=1,HG$7&gt;HG$8),AND(COUNTIF(HG$2:HG$6,$B69)=0,HG$7&lt;HG$8)),1,0))</f>
        <v/>
      </c>
      <c r="HH69" s="5" t="str">
        <f t="shared" si="125"/>
        <v/>
      </c>
      <c r="HI69" s="5" t="str">
        <f t="shared" si="125"/>
        <v/>
      </c>
      <c r="HJ69" s="5" t="str">
        <f t="shared" si="125"/>
        <v/>
      </c>
      <c r="HK69" s="5" t="str">
        <f t="shared" si="125"/>
        <v/>
      </c>
      <c r="HL69" s="5" t="str">
        <f t="shared" si="125"/>
        <v/>
      </c>
      <c r="HM69" s="5" t="str">
        <f t="shared" si="125"/>
        <v/>
      </c>
      <c r="HN69" s="5" t="str">
        <f t="shared" si="125"/>
        <v/>
      </c>
      <c r="HO69" s="5" t="str">
        <f t="shared" si="125"/>
        <v/>
      </c>
    </row>
    <row r="70" spans="1:223" ht="15.75" customHeight="1" x14ac:dyDescent="0.25">
      <c r="A70" s="23" t="e">
        <f t="shared" si="19"/>
        <v>#REF!</v>
      </c>
      <c r="B70" s="1" t="e">
        <f>IF(#REF!="","",#REF!)</f>
        <v>#REF!</v>
      </c>
      <c r="C70" s="1" t="e">
        <f t="shared" si="10"/>
        <v>#REF!</v>
      </c>
      <c r="D70" s="3" t="e">
        <f t="shared" si="11"/>
        <v>#REF!</v>
      </c>
      <c r="E70" s="4" t="e">
        <f t="shared" si="12"/>
        <v>#REF!</v>
      </c>
      <c r="F70" s="3" t="e">
        <f t="shared" si="13"/>
        <v>#REF!</v>
      </c>
      <c r="G70" s="5" t="e">
        <f t="shared" si="14"/>
        <v>#REF!</v>
      </c>
      <c r="H70" s="5" t="e">
        <f t="shared" si="15"/>
        <v>#REF!</v>
      </c>
      <c r="I70" s="4" t="e">
        <f t="shared" si="16"/>
        <v>#REF!</v>
      </c>
      <c r="O70" s="5" t="e">
        <f t="shared" ref="O70:HF70" si="126">IF(OR(ISBLANK(O$6),COUNTIF(O$1:O$13,$B70)=0,$B70=0,$B70=""),"",IF(COUNTIF(O$2:O$6,$B70)=1,O$7,O$8))</f>
        <v>#REF!</v>
      </c>
      <c r="P70" s="5" t="e">
        <f t="shared" si="126"/>
        <v>#REF!</v>
      </c>
      <c r="Q70" s="5" t="e">
        <f t="shared" si="126"/>
        <v>#REF!</v>
      </c>
      <c r="R70" s="5" t="e">
        <f t="shared" si="126"/>
        <v>#REF!</v>
      </c>
      <c r="S70" s="5" t="e">
        <f t="shared" si="126"/>
        <v>#REF!</v>
      </c>
      <c r="T70" s="5" t="e">
        <f t="shared" si="126"/>
        <v>#REF!</v>
      </c>
      <c r="U70" s="5" t="e">
        <f t="shared" si="126"/>
        <v>#REF!</v>
      </c>
      <c r="V70" s="5" t="e">
        <f t="shared" si="126"/>
        <v>#REF!</v>
      </c>
      <c r="W70" s="5" t="e">
        <f t="shared" si="126"/>
        <v>#REF!</v>
      </c>
      <c r="X70" s="5" t="e">
        <f t="shared" si="126"/>
        <v>#REF!</v>
      </c>
      <c r="Y70" s="5" t="e">
        <f t="shared" si="126"/>
        <v>#REF!</v>
      </c>
      <c r="Z70" s="5" t="e">
        <f t="shared" si="126"/>
        <v>#REF!</v>
      </c>
      <c r="AA70" s="5" t="e">
        <f t="shared" si="126"/>
        <v>#REF!</v>
      </c>
      <c r="AB70" s="5" t="e">
        <f t="shared" si="126"/>
        <v>#REF!</v>
      </c>
      <c r="AC70" s="5" t="e">
        <f t="shared" si="126"/>
        <v>#REF!</v>
      </c>
      <c r="AD70" s="5" t="e">
        <f t="shared" si="126"/>
        <v>#REF!</v>
      </c>
      <c r="AE70" s="5" t="e">
        <f t="shared" si="126"/>
        <v>#REF!</v>
      </c>
      <c r="AF70" s="5" t="e">
        <f t="shared" si="126"/>
        <v>#REF!</v>
      </c>
      <c r="AG70" s="5" t="e">
        <f t="shared" si="126"/>
        <v>#REF!</v>
      </c>
      <c r="AH70" s="5" t="e">
        <f t="shared" si="126"/>
        <v>#REF!</v>
      </c>
      <c r="AI70" s="5" t="e">
        <f t="shared" si="126"/>
        <v>#REF!</v>
      </c>
      <c r="AJ70" s="5" t="e">
        <f t="shared" si="126"/>
        <v>#REF!</v>
      </c>
      <c r="AK70" s="5" t="e">
        <f t="shared" si="126"/>
        <v>#REF!</v>
      </c>
      <c r="AL70" s="5" t="e">
        <f t="shared" si="126"/>
        <v>#REF!</v>
      </c>
      <c r="AM70" s="5" t="e">
        <f t="shared" si="126"/>
        <v>#REF!</v>
      </c>
      <c r="AN70" s="5" t="e">
        <f t="shared" si="126"/>
        <v>#REF!</v>
      </c>
      <c r="AO70" s="5" t="e">
        <f t="shared" si="126"/>
        <v>#REF!</v>
      </c>
      <c r="AP70" s="5" t="e">
        <f t="shared" si="126"/>
        <v>#REF!</v>
      </c>
      <c r="AQ70" s="5" t="e">
        <f t="shared" si="126"/>
        <v>#REF!</v>
      </c>
      <c r="AR70" s="5" t="e">
        <f t="shared" si="126"/>
        <v>#REF!</v>
      </c>
      <c r="AS70" s="5" t="e">
        <f t="shared" si="126"/>
        <v>#REF!</v>
      </c>
      <c r="AT70" s="5" t="e">
        <f t="shared" si="126"/>
        <v>#REF!</v>
      </c>
      <c r="AU70" s="5" t="e">
        <f t="shared" si="126"/>
        <v>#REF!</v>
      </c>
      <c r="AV70" s="5" t="e">
        <f t="shared" si="126"/>
        <v>#REF!</v>
      </c>
      <c r="AW70" s="5" t="e">
        <f t="shared" si="126"/>
        <v>#REF!</v>
      </c>
      <c r="AX70" s="5" t="e">
        <f t="shared" si="126"/>
        <v>#REF!</v>
      </c>
      <c r="AY70" s="5" t="e">
        <f t="shared" si="126"/>
        <v>#REF!</v>
      </c>
      <c r="AZ70" s="5" t="e">
        <f t="shared" si="126"/>
        <v>#REF!</v>
      </c>
      <c r="BA70" s="5" t="e">
        <f t="shared" si="126"/>
        <v>#REF!</v>
      </c>
      <c r="BB70" s="5" t="e">
        <f t="shared" si="126"/>
        <v>#REF!</v>
      </c>
      <c r="BC70" s="5" t="e">
        <f t="shared" si="126"/>
        <v>#REF!</v>
      </c>
      <c r="BD70" s="5" t="e">
        <f t="shared" si="126"/>
        <v>#REF!</v>
      </c>
      <c r="BE70" s="5" t="e">
        <f t="shared" si="126"/>
        <v>#REF!</v>
      </c>
      <c r="BF70" s="5" t="e">
        <f t="shared" si="126"/>
        <v>#REF!</v>
      </c>
      <c r="BG70" s="5" t="e">
        <f t="shared" si="126"/>
        <v>#REF!</v>
      </c>
      <c r="BH70" s="5" t="e">
        <f t="shared" si="126"/>
        <v>#REF!</v>
      </c>
      <c r="BI70" s="5" t="e">
        <f t="shared" si="126"/>
        <v>#REF!</v>
      </c>
      <c r="BJ70" s="5" t="e">
        <f t="shared" si="126"/>
        <v>#REF!</v>
      </c>
      <c r="BK70" s="5" t="e">
        <f t="shared" si="126"/>
        <v>#REF!</v>
      </c>
      <c r="BL70" s="5" t="e">
        <f t="shared" si="126"/>
        <v>#REF!</v>
      </c>
      <c r="BM70" s="5" t="e">
        <f t="shared" si="126"/>
        <v>#REF!</v>
      </c>
      <c r="BN70" s="5" t="e">
        <f t="shared" si="126"/>
        <v>#REF!</v>
      </c>
      <c r="BO70" s="5" t="e">
        <f t="shared" si="126"/>
        <v>#REF!</v>
      </c>
      <c r="BP70" s="5" t="e">
        <f t="shared" si="126"/>
        <v>#REF!</v>
      </c>
      <c r="BQ70" s="5" t="e">
        <f t="shared" si="126"/>
        <v>#REF!</v>
      </c>
      <c r="BR70" s="5" t="e">
        <f t="shared" si="126"/>
        <v>#REF!</v>
      </c>
      <c r="BS70" s="5" t="e">
        <f t="shared" si="126"/>
        <v>#REF!</v>
      </c>
      <c r="BT70" s="5" t="e">
        <f t="shared" si="126"/>
        <v>#REF!</v>
      </c>
      <c r="BU70" s="5" t="e">
        <f t="shared" si="126"/>
        <v>#REF!</v>
      </c>
      <c r="BV70" s="5" t="e">
        <f t="shared" si="126"/>
        <v>#REF!</v>
      </c>
      <c r="BW70" s="5" t="e">
        <f t="shared" si="126"/>
        <v>#REF!</v>
      </c>
      <c r="BX70" s="5" t="e">
        <f t="shared" si="126"/>
        <v>#REF!</v>
      </c>
      <c r="BY70" s="5" t="e">
        <f t="shared" si="126"/>
        <v>#REF!</v>
      </c>
      <c r="BZ70" s="5" t="e">
        <f t="shared" si="126"/>
        <v>#REF!</v>
      </c>
      <c r="CA70" s="5" t="e">
        <f t="shared" si="126"/>
        <v>#REF!</v>
      </c>
      <c r="CB70" s="5" t="e">
        <f t="shared" si="126"/>
        <v>#REF!</v>
      </c>
      <c r="CC70" s="5" t="e">
        <f t="shared" si="126"/>
        <v>#REF!</v>
      </c>
      <c r="CD70" s="5" t="e">
        <f t="shared" si="126"/>
        <v>#REF!</v>
      </c>
      <c r="CE70" s="5" t="e">
        <f t="shared" si="126"/>
        <v>#REF!</v>
      </c>
      <c r="CF70" s="5" t="e">
        <f t="shared" si="126"/>
        <v>#REF!</v>
      </c>
      <c r="CG70" s="5" t="e">
        <f t="shared" si="126"/>
        <v>#REF!</v>
      </c>
      <c r="CH70" s="5" t="e">
        <f t="shared" si="126"/>
        <v>#REF!</v>
      </c>
      <c r="CI70" s="5" t="e">
        <f t="shared" si="126"/>
        <v>#REF!</v>
      </c>
      <c r="CJ70" s="5" t="e">
        <f t="shared" si="126"/>
        <v>#REF!</v>
      </c>
      <c r="CK70" s="5" t="e">
        <f t="shared" si="126"/>
        <v>#REF!</v>
      </c>
      <c r="CL70" s="5" t="e">
        <f t="shared" si="126"/>
        <v>#REF!</v>
      </c>
      <c r="CM70" s="5" t="e">
        <f t="shared" si="126"/>
        <v>#REF!</v>
      </c>
      <c r="CN70" s="5" t="e">
        <f t="shared" si="126"/>
        <v>#REF!</v>
      </c>
      <c r="CO70" s="5" t="e">
        <f t="shared" si="126"/>
        <v>#REF!</v>
      </c>
      <c r="CP70" s="5" t="e">
        <f t="shared" si="126"/>
        <v>#REF!</v>
      </c>
      <c r="CQ70" s="5" t="e">
        <f t="shared" si="126"/>
        <v>#REF!</v>
      </c>
      <c r="CR70" s="5" t="e">
        <f t="shared" si="126"/>
        <v>#REF!</v>
      </c>
      <c r="CS70" s="5" t="e">
        <f t="shared" si="126"/>
        <v>#REF!</v>
      </c>
      <c r="CT70" s="5" t="e">
        <f t="shared" si="126"/>
        <v>#REF!</v>
      </c>
      <c r="CU70" s="5" t="e">
        <f t="shared" si="126"/>
        <v>#REF!</v>
      </c>
      <c r="CV70" s="5" t="e">
        <f t="shared" si="126"/>
        <v>#REF!</v>
      </c>
      <c r="CW70" s="5" t="e">
        <f t="shared" si="126"/>
        <v>#REF!</v>
      </c>
      <c r="CX70" s="5" t="e">
        <f t="shared" si="126"/>
        <v>#REF!</v>
      </c>
      <c r="CY70" s="5" t="e">
        <f t="shared" si="126"/>
        <v>#REF!</v>
      </c>
      <c r="CZ70" s="5" t="e">
        <f t="shared" si="126"/>
        <v>#REF!</v>
      </c>
      <c r="DA70" s="5" t="e">
        <f t="shared" si="126"/>
        <v>#REF!</v>
      </c>
      <c r="DB70" s="5" t="e">
        <f t="shared" si="126"/>
        <v>#REF!</v>
      </c>
      <c r="DC70" s="5" t="e">
        <f t="shared" si="126"/>
        <v>#REF!</v>
      </c>
      <c r="DD70" s="5" t="e">
        <f t="shared" si="126"/>
        <v>#REF!</v>
      </c>
      <c r="DE70" s="5" t="e">
        <f t="shared" si="126"/>
        <v>#REF!</v>
      </c>
      <c r="DF70" s="5" t="e">
        <f t="shared" si="126"/>
        <v>#REF!</v>
      </c>
      <c r="DG70" s="5" t="e">
        <f t="shared" si="126"/>
        <v>#REF!</v>
      </c>
      <c r="DH70" s="5" t="e">
        <f t="shared" si="126"/>
        <v>#REF!</v>
      </c>
      <c r="DI70" s="5" t="e">
        <f t="shared" si="126"/>
        <v>#REF!</v>
      </c>
      <c r="DJ70" s="5" t="e">
        <f t="shared" si="126"/>
        <v>#REF!</v>
      </c>
      <c r="DK70" s="5" t="e">
        <f t="shared" si="126"/>
        <v>#REF!</v>
      </c>
      <c r="DL70" s="5" t="e">
        <f t="shared" si="126"/>
        <v>#REF!</v>
      </c>
      <c r="DM70" s="5" t="e">
        <f t="shared" si="126"/>
        <v>#REF!</v>
      </c>
      <c r="DN70" s="5" t="e">
        <f t="shared" si="126"/>
        <v>#REF!</v>
      </c>
      <c r="DO70" s="5" t="e">
        <f t="shared" si="126"/>
        <v>#REF!</v>
      </c>
      <c r="DP70" s="5" t="e">
        <f t="shared" si="126"/>
        <v>#REF!</v>
      </c>
      <c r="DQ70" s="5" t="e">
        <f t="shared" si="126"/>
        <v>#REF!</v>
      </c>
      <c r="DR70" s="5" t="e">
        <f t="shared" si="126"/>
        <v>#REF!</v>
      </c>
      <c r="DS70" s="5" t="e">
        <f t="shared" si="126"/>
        <v>#REF!</v>
      </c>
      <c r="DT70" s="5" t="e">
        <f t="shared" si="126"/>
        <v>#REF!</v>
      </c>
      <c r="DU70" s="5" t="e">
        <f t="shared" si="126"/>
        <v>#REF!</v>
      </c>
      <c r="DV70" s="5" t="e">
        <f t="shared" si="126"/>
        <v>#REF!</v>
      </c>
      <c r="DW70" s="5" t="e">
        <f t="shared" si="126"/>
        <v>#REF!</v>
      </c>
      <c r="DX70" s="5" t="e">
        <f t="shared" si="126"/>
        <v>#REF!</v>
      </c>
      <c r="DY70" s="5" t="e">
        <f t="shared" si="126"/>
        <v>#REF!</v>
      </c>
      <c r="DZ70" s="5" t="e">
        <f t="shared" si="126"/>
        <v>#REF!</v>
      </c>
      <c r="EA70" s="5" t="e">
        <f t="shared" si="126"/>
        <v>#REF!</v>
      </c>
      <c r="EB70" s="5" t="e">
        <f t="shared" si="126"/>
        <v>#REF!</v>
      </c>
      <c r="EC70" s="5" t="e">
        <f t="shared" si="126"/>
        <v>#REF!</v>
      </c>
      <c r="ED70" s="5" t="e">
        <f t="shared" si="126"/>
        <v>#REF!</v>
      </c>
      <c r="EE70" s="5" t="e">
        <f t="shared" si="126"/>
        <v>#REF!</v>
      </c>
      <c r="EF70" s="5" t="e">
        <f t="shared" si="126"/>
        <v>#REF!</v>
      </c>
      <c r="EG70" s="5" t="e">
        <f t="shared" si="126"/>
        <v>#REF!</v>
      </c>
      <c r="EH70" s="5" t="e">
        <f t="shared" si="126"/>
        <v>#REF!</v>
      </c>
      <c r="EI70" s="5" t="e">
        <f t="shared" si="126"/>
        <v>#REF!</v>
      </c>
      <c r="EJ70" s="5" t="e">
        <f t="shared" si="126"/>
        <v>#REF!</v>
      </c>
      <c r="EK70" s="5" t="e">
        <f t="shared" si="126"/>
        <v>#REF!</v>
      </c>
      <c r="EL70" s="5" t="e">
        <f t="shared" si="126"/>
        <v>#REF!</v>
      </c>
      <c r="EM70" s="5" t="e">
        <f t="shared" si="126"/>
        <v>#REF!</v>
      </c>
      <c r="EN70" s="5" t="e">
        <f t="shared" si="126"/>
        <v>#REF!</v>
      </c>
      <c r="EO70" s="5" t="e">
        <f t="shared" si="126"/>
        <v>#REF!</v>
      </c>
      <c r="EP70" s="5" t="e">
        <f t="shared" si="126"/>
        <v>#REF!</v>
      </c>
      <c r="EQ70" s="5" t="e">
        <f t="shared" si="126"/>
        <v>#REF!</v>
      </c>
      <c r="ER70" s="5" t="e">
        <f t="shared" si="126"/>
        <v>#REF!</v>
      </c>
      <c r="ES70" s="5" t="e">
        <f t="shared" si="126"/>
        <v>#REF!</v>
      </c>
      <c r="ET70" s="5" t="e">
        <f t="shared" si="126"/>
        <v>#REF!</v>
      </c>
      <c r="EU70" s="5" t="e">
        <f t="shared" si="126"/>
        <v>#REF!</v>
      </c>
      <c r="EV70" s="5" t="e">
        <f t="shared" si="126"/>
        <v>#REF!</v>
      </c>
      <c r="EW70" s="5" t="e">
        <f t="shared" si="126"/>
        <v>#REF!</v>
      </c>
      <c r="EX70" s="5" t="e">
        <f t="shared" si="126"/>
        <v>#REF!</v>
      </c>
      <c r="EY70" s="5" t="e">
        <f t="shared" si="126"/>
        <v>#REF!</v>
      </c>
      <c r="EZ70" s="5" t="e">
        <f t="shared" si="126"/>
        <v>#REF!</v>
      </c>
      <c r="FA70" s="5" t="e">
        <f t="shared" si="126"/>
        <v>#REF!</v>
      </c>
      <c r="FB70" s="5" t="e">
        <f t="shared" si="126"/>
        <v>#REF!</v>
      </c>
      <c r="FC70" s="5" t="e">
        <f t="shared" si="126"/>
        <v>#REF!</v>
      </c>
      <c r="FD70" s="5" t="e">
        <f t="shared" si="126"/>
        <v>#REF!</v>
      </c>
      <c r="FE70" s="5" t="e">
        <f t="shared" si="126"/>
        <v>#REF!</v>
      </c>
      <c r="FF70" s="5" t="e">
        <f t="shared" si="126"/>
        <v>#REF!</v>
      </c>
      <c r="FG70" s="5" t="e">
        <f t="shared" si="126"/>
        <v>#REF!</v>
      </c>
      <c r="FH70" s="5" t="e">
        <f t="shared" si="126"/>
        <v>#REF!</v>
      </c>
      <c r="FI70" s="5" t="e">
        <f t="shared" si="126"/>
        <v>#REF!</v>
      </c>
      <c r="FJ70" s="5" t="e">
        <f t="shared" si="126"/>
        <v>#REF!</v>
      </c>
      <c r="FK70" s="5" t="e">
        <f t="shared" si="126"/>
        <v>#REF!</v>
      </c>
      <c r="FL70" s="5" t="e">
        <f t="shared" si="126"/>
        <v>#REF!</v>
      </c>
      <c r="FM70" s="5" t="e">
        <f t="shared" si="126"/>
        <v>#REF!</v>
      </c>
      <c r="FN70" s="5" t="e">
        <f t="shared" si="126"/>
        <v>#REF!</v>
      </c>
      <c r="FO70" s="5" t="e">
        <f t="shared" si="126"/>
        <v>#REF!</v>
      </c>
      <c r="FP70" s="5" t="e">
        <f t="shared" si="126"/>
        <v>#REF!</v>
      </c>
      <c r="FQ70" s="5" t="e">
        <f t="shared" si="126"/>
        <v>#REF!</v>
      </c>
      <c r="FR70" s="5" t="e">
        <f t="shared" si="126"/>
        <v>#REF!</v>
      </c>
      <c r="FS70" s="5" t="e">
        <f t="shared" si="126"/>
        <v>#REF!</v>
      </c>
      <c r="FT70" s="5" t="e">
        <f t="shared" si="126"/>
        <v>#REF!</v>
      </c>
      <c r="FU70" s="5" t="e">
        <f t="shared" si="126"/>
        <v>#REF!</v>
      </c>
      <c r="FV70" s="5" t="e">
        <f t="shared" si="126"/>
        <v>#REF!</v>
      </c>
      <c r="FW70" s="5" t="e">
        <f t="shared" si="126"/>
        <v>#REF!</v>
      </c>
      <c r="FX70" s="5" t="e">
        <f t="shared" si="126"/>
        <v>#REF!</v>
      </c>
      <c r="FY70" s="5" t="e">
        <f t="shared" si="126"/>
        <v>#REF!</v>
      </c>
      <c r="FZ70" s="5" t="e">
        <f t="shared" si="126"/>
        <v>#REF!</v>
      </c>
      <c r="GA70" s="5" t="e">
        <f t="shared" si="126"/>
        <v>#REF!</v>
      </c>
      <c r="GB70" s="5" t="e">
        <f t="shared" si="126"/>
        <v>#REF!</v>
      </c>
      <c r="GC70" s="5" t="e">
        <f t="shared" si="126"/>
        <v>#REF!</v>
      </c>
      <c r="GD70" s="5" t="e">
        <f t="shared" si="126"/>
        <v>#REF!</v>
      </c>
      <c r="GE70" s="5" t="e">
        <f t="shared" si="126"/>
        <v>#REF!</v>
      </c>
      <c r="GF70" s="5" t="e">
        <f t="shared" si="126"/>
        <v>#REF!</v>
      </c>
      <c r="GG70" s="5" t="e">
        <f t="shared" si="126"/>
        <v>#REF!</v>
      </c>
      <c r="GH70" s="5" t="e">
        <f t="shared" si="126"/>
        <v>#REF!</v>
      </c>
      <c r="GI70" s="5" t="e">
        <f t="shared" si="126"/>
        <v>#REF!</v>
      </c>
      <c r="GJ70" s="5" t="e">
        <f t="shared" si="126"/>
        <v>#REF!</v>
      </c>
      <c r="GK70" s="5" t="e">
        <f t="shared" si="126"/>
        <v>#REF!</v>
      </c>
      <c r="GL70" s="5" t="e">
        <f t="shared" si="126"/>
        <v>#REF!</v>
      </c>
      <c r="GM70" s="5" t="e">
        <f t="shared" si="126"/>
        <v>#REF!</v>
      </c>
      <c r="GN70" s="5" t="e">
        <f t="shared" si="126"/>
        <v>#REF!</v>
      </c>
      <c r="GO70" s="5" t="e">
        <f t="shared" si="126"/>
        <v>#REF!</v>
      </c>
      <c r="GP70" s="5" t="e">
        <f t="shared" si="126"/>
        <v>#REF!</v>
      </c>
      <c r="GQ70" s="5" t="e">
        <f t="shared" si="126"/>
        <v>#REF!</v>
      </c>
      <c r="GR70" s="5" t="e">
        <f t="shared" si="126"/>
        <v>#REF!</v>
      </c>
      <c r="GS70" s="5" t="e">
        <f t="shared" si="126"/>
        <v>#REF!</v>
      </c>
      <c r="GT70" s="5" t="e">
        <f t="shared" si="126"/>
        <v>#REF!</v>
      </c>
      <c r="GU70" s="5" t="e">
        <f t="shared" si="126"/>
        <v>#REF!</v>
      </c>
      <c r="GV70" s="5" t="e">
        <f t="shared" si="126"/>
        <v>#REF!</v>
      </c>
      <c r="GW70" s="5" t="e">
        <f t="shared" si="126"/>
        <v>#REF!</v>
      </c>
      <c r="GX70" s="5" t="e">
        <f t="shared" si="126"/>
        <v>#REF!</v>
      </c>
      <c r="GY70" s="5" t="e">
        <f t="shared" si="126"/>
        <v>#REF!</v>
      </c>
      <c r="GZ70" s="5" t="e">
        <f t="shared" si="126"/>
        <v>#REF!</v>
      </c>
      <c r="HA70" s="5" t="e">
        <f t="shared" si="126"/>
        <v>#REF!</v>
      </c>
      <c r="HB70" s="5" t="e">
        <f t="shared" si="126"/>
        <v>#REF!</v>
      </c>
      <c r="HC70" s="5" t="e">
        <f t="shared" si="126"/>
        <v>#REF!</v>
      </c>
      <c r="HD70" s="5" t="e">
        <f t="shared" si="126"/>
        <v>#REF!</v>
      </c>
      <c r="HE70" s="5" t="e">
        <f t="shared" si="126"/>
        <v>#REF!</v>
      </c>
      <c r="HF70" s="5" t="e">
        <f t="shared" si="126"/>
        <v>#REF!</v>
      </c>
      <c r="HG70" s="5" t="str">
        <f t="shared" ref="HG70:HO70" si="127">IF(OR(ISBLANK(HG$6),COUNTIF(HG$1:HG$13,$B70)=0),"",IF(OR(AND(COUNTIF(HG$2:HG$6,$B70)=1,HG$7&gt;HG$8),AND(COUNTIF(HG$2:HG$6,$B70)=0,HG$7&lt;HG$8)),1,0))</f>
        <v/>
      </c>
      <c r="HH70" s="5" t="str">
        <f t="shared" si="127"/>
        <v/>
      </c>
      <c r="HI70" s="5" t="str">
        <f t="shared" si="127"/>
        <v/>
      </c>
      <c r="HJ70" s="5" t="str">
        <f t="shared" si="127"/>
        <v/>
      </c>
      <c r="HK70" s="5" t="str">
        <f t="shared" si="127"/>
        <v/>
      </c>
      <c r="HL70" s="5" t="str">
        <f t="shared" si="127"/>
        <v/>
      </c>
      <c r="HM70" s="5" t="str">
        <f t="shared" si="127"/>
        <v/>
      </c>
      <c r="HN70" s="5" t="str">
        <f t="shared" si="127"/>
        <v/>
      </c>
      <c r="HO70" s="5" t="str">
        <f t="shared" si="127"/>
        <v/>
      </c>
    </row>
    <row r="71" spans="1:223" ht="15.75" customHeight="1" x14ac:dyDescent="0.25">
      <c r="A71" s="23" t="e">
        <f t="shared" si="19"/>
        <v>#REF!</v>
      </c>
      <c r="B71" s="1" t="e">
        <f>IF(#REF!="","",#REF!)</f>
        <v>#REF!</v>
      </c>
      <c r="C71" s="1" t="e">
        <f t="shared" si="10"/>
        <v>#REF!</v>
      </c>
      <c r="D71" s="3" t="e">
        <f t="shared" si="11"/>
        <v>#REF!</v>
      </c>
      <c r="E71" s="4" t="e">
        <f t="shared" si="12"/>
        <v>#REF!</v>
      </c>
      <c r="F71" s="3" t="e">
        <f t="shared" si="13"/>
        <v>#REF!</v>
      </c>
      <c r="G71" s="5" t="e">
        <f t="shared" si="14"/>
        <v>#REF!</v>
      </c>
      <c r="H71" s="5" t="e">
        <f t="shared" si="15"/>
        <v>#REF!</v>
      </c>
      <c r="I71" s="4" t="e">
        <f t="shared" si="16"/>
        <v>#REF!</v>
      </c>
      <c r="O71" s="5" t="e">
        <f t="shared" ref="O71:HF71" si="128">IF(OR(ISBLANK(O$6),COUNTIF(O$1:O$13,$B71)=0,$B71=0,$B71=""),"",IF(COUNTIF(O$2:O$6,$B71)=1,O$7,O$8))</f>
        <v>#REF!</v>
      </c>
      <c r="P71" s="5" t="e">
        <f t="shared" si="128"/>
        <v>#REF!</v>
      </c>
      <c r="Q71" s="5" t="e">
        <f t="shared" si="128"/>
        <v>#REF!</v>
      </c>
      <c r="R71" s="5" t="e">
        <f t="shared" si="128"/>
        <v>#REF!</v>
      </c>
      <c r="S71" s="5" t="e">
        <f t="shared" si="128"/>
        <v>#REF!</v>
      </c>
      <c r="T71" s="5" t="e">
        <f t="shared" si="128"/>
        <v>#REF!</v>
      </c>
      <c r="U71" s="5" t="e">
        <f t="shared" si="128"/>
        <v>#REF!</v>
      </c>
      <c r="V71" s="5" t="e">
        <f t="shared" si="128"/>
        <v>#REF!</v>
      </c>
      <c r="W71" s="5" t="e">
        <f t="shared" si="128"/>
        <v>#REF!</v>
      </c>
      <c r="X71" s="5" t="e">
        <f t="shared" si="128"/>
        <v>#REF!</v>
      </c>
      <c r="Y71" s="5" t="e">
        <f t="shared" si="128"/>
        <v>#REF!</v>
      </c>
      <c r="Z71" s="5" t="e">
        <f t="shared" si="128"/>
        <v>#REF!</v>
      </c>
      <c r="AA71" s="5" t="e">
        <f t="shared" si="128"/>
        <v>#REF!</v>
      </c>
      <c r="AB71" s="5" t="e">
        <f t="shared" si="128"/>
        <v>#REF!</v>
      </c>
      <c r="AC71" s="5" t="e">
        <f t="shared" si="128"/>
        <v>#REF!</v>
      </c>
      <c r="AD71" s="5" t="e">
        <f t="shared" si="128"/>
        <v>#REF!</v>
      </c>
      <c r="AE71" s="5" t="e">
        <f t="shared" si="128"/>
        <v>#REF!</v>
      </c>
      <c r="AF71" s="5" t="e">
        <f t="shared" si="128"/>
        <v>#REF!</v>
      </c>
      <c r="AG71" s="5" t="e">
        <f t="shared" si="128"/>
        <v>#REF!</v>
      </c>
      <c r="AH71" s="5" t="e">
        <f t="shared" si="128"/>
        <v>#REF!</v>
      </c>
      <c r="AI71" s="5" t="e">
        <f t="shared" si="128"/>
        <v>#REF!</v>
      </c>
      <c r="AJ71" s="5" t="e">
        <f t="shared" si="128"/>
        <v>#REF!</v>
      </c>
      <c r="AK71" s="5" t="e">
        <f t="shared" si="128"/>
        <v>#REF!</v>
      </c>
      <c r="AL71" s="5" t="e">
        <f t="shared" si="128"/>
        <v>#REF!</v>
      </c>
      <c r="AM71" s="5" t="e">
        <f t="shared" si="128"/>
        <v>#REF!</v>
      </c>
      <c r="AN71" s="5" t="e">
        <f t="shared" si="128"/>
        <v>#REF!</v>
      </c>
      <c r="AO71" s="5" t="e">
        <f t="shared" si="128"/>
        <v>#REF!</v>
      </c>
      <c r="AP71" s="5" t="e">
        <f t="shared" si="128"/>
        <v>#REF!</v>
      </c>
      <c r="AQ71" s="5" t="e">
        <f t="shared" si="128"/>
        <v>#REF!</v>
      </c>
      <c r="AR71" s="5" t="e">
        <f t="shared" si="128"/>
        <v>#REF!</v>
      </c>
      <c r="AS71" s="5" t="e">
        <f t="shared" si="128"/>
        <v>#REF!</v>
      </c>
      <c r="AT71" s="5" t="e">
        <f t="shared" si="128"/>
        <v>#REF!</v>
      </c>
      <c r="AU71" s="5" t="e">
        <f t="shared" si="128"/>
        <v>#REF!</v>
      </c>
      <c r="AV71" s="5" t="e">
        <f t="shared" si="128"/>
        <v>#REF!</v>
      </c>
      <c r="AW71" s="5" t="e">
        <f t="shared" si="128"/>
        <v>#REF!</v>
      </c>
      <c r="AX71" s="5" t="e">
        <f t="shared" si="128"/>
        <v>#REF!</v>
      </c>
      <c r="AY71" s="5" t="e">
        <f t="shared" si="128"/>
        <v>#REF!</v>
      </c>
      <c r="AZ71" s="5" t="e">
        <f t="shared" si="128"/>
        <v>#REF!</v>
      </c>
      <c r="BA71" s="5" t="e">
        <f t="shared" si="128"/>
        <v>#REF!</v>
      </c>
      <c r="BB71" s="5" t="e">
        <f t="shared" si="128"/>
        <v>#REF!</v>
      </c>
      <c r="BC71" s="5" t="e">
        <f t="shared" si="128"/>
        <v>#REF!</v>
      </c>
      <c r="BD71" s="5" t="e">
        <f t="shared" si="128"/>
        <v>#REF!</v>
      </c>
      <c r="BE71" s="5" t="e">
        <f t="shared" si="128"/>
        <v>#REF!</v>
      </c>
      <c r="BF71" s="5" t="e">
        <f t="shared" si="128"/>
        <v>#REF!</v>
      </c>
      <c r="BG71" s="5" t="e">
        <f t="shared" si="128"/>
        <v>#REF!</v>
      </c>
      <c r="BH71" s="5" t="e">
        <f t="shared" si="128"/>
        <v>#REF!</v>
      </c>
      <c r="BI71" s="5" t="e">
        <f t="shared" si="128"/>
        <v>#REF!</v>
      </c>
      <c r="BJ71" s="5" t="e">
        <f t="shared" si="128"/>
        <v>#REF!</v>
      </c>
      <c r="BK71" s="5" t="e">
        <f t="shared" si="128"/>
        <v>#REF!</v>
      </c>
      <c r="BL71" s="5" t="e">
        <f t="shared" si="128"/>
        <v>#REF!</v>
      </c>
      <c r="BM71" s="5" t="e">
        <f t="shared" si="128"/>
        <v>#REF!</v>
      </c>
      <c r="BN71" s="5" t="e">
        <f t="shared" si="128"/>
        <v>#REF!</v>
      </c>
      <c r="BO71" s="5" t="e">
        <f t="shared" si="128"/>
        <v>#REF!</v>
      </c>
      <c r="BP71" s="5" t="e">
        <f t="shared" si="128"/>
        <v>#REF!</v>
      </c>
      <c r="BQ71" s="5" t="e">
        <f t="shared" si="128"/>
        <v>#REF!</v>
      </c>
      <c r="BR71" s="5" t="e">
        <f t="shared" si="128"/>
        <v>#REF!</v>
      </c>
      <c r="BS71" s="5" t="e">
        <f t="shared" si="128"/>
        <v>#REF!</v>
      </c>
      <c r="BT71" s="5" t="e">
        <f t="shared" si="128"/>
        <v>#REF!</v>
      </c>
      <c r="BU71" s="5" t="e">
        <f t="shared" si="128"/>
        <v>#REF!</v>
      </c>
      <c r="BV71" s="5" t="e">
        <f t="shared" si="128"/>
        <v>#REF!</v>
      </c>
      <c r="BW71" s="5" t="e">
        <f t="shared" si="128"/>
        <v>#REF!</v>
      </c>
      <c r="BX71" s="5" t="e">
        <f t="shared" si="128"/>
        <v>#REF!</v>
      </c>
      <c r="BY71" s="5" t="e">
        <f t="shared" si="128"/>
        <v>#REF!</v>
      </c>
      <c r="BZ71" s="5" t="e">
        <f t="shared" si="128"/>
        <v>#REF!</v>
      </c>
      <c r="CA71" s="5" t="e">
        <f t="shared" si="128"/>
        <v>#REF!</v>
      </c>
      <c r="CB71" s="5" t="e">
        <f t="shared" si="128"/>
        <v>#REF!</v>
      </c>
      <c r="CC71" s="5" t="e">
        <f t="shared" si="128"/>
        <v>#REF!</v>
      </c>
      <c r="CD71" s="5" t="e">
        <f t="shared" si="128"/>
        <v>#REF!</v>
      </c>
      <c r="CE71" s="5" t="e">
        <f t="shared" si="128"/>
        <v>#REF!</v>
      </c>
      <c r="CF71" s="5" t="e">
        <f t="shared" si="128"/>
        <v>#REF!</v>
      </c>
      <c r="CG71" s="5" t="e">
        <f t="shared" si="128"/>
        <v>#REF!</v>
      </c>
      <c r="CH71" s="5" t="e">
        <f t="shared" si="128"/>
        <v>#REF!</v>
      </c>
      <c r="CI71" s="5" t="e">
        <f t="shared" si="128"/>
        <v>#REF!</v>
      </c>
      <c r="CJ71" s="5" t="e">
        <f t="shared" si="128"/>
        <v>#REF!</v>
      </c>
      <c r="CK71" s="5" t="e">
        <f t="shared" si="128"/>
        <v>#REF!</v>
      </c>
      <c r="CL71" s="5" t="e">
        <f t="shared" si="128"/>
        <v>#REF!</v>
      </c>
      <c r="CM71" s="5" t="e">
        <f t="shared" si="128"/>
        <v>#REF!</v>
      </c>
      <c r="CN71" s="5" t="e">
        <f t="shared" si="128"/>
        <v>#REF!</v>
      </c>
      <c r="CO71" s="5" t="e">
        <f t="shared" si="128"/>
        <v>#REF!</v>
      </c>
      <c r="CP71" s="5" t="e">
        <f t="shared" si="128"/>
        <v>#REF!</v>
      </c>
      <c r="CQ71" s="5" t="e">
        <f t="shared" si="128"/>
        <v>#REF!</v>
      </c>
      <c r="CR71" s="5" t="e">
        <f t="shared" si="128"/>
        <v>#REF!</v>
      </c>
      <c r="CS71" s="5" t="e">
        <f t="shared" si="128"/>
        <v>#REF!</v>
      </c>
      <c r="CT71" s="5" t="e">
        <f t="shared" si="128"/>
        <v>#REF!</v>
      </c>
      <c r="CU71" s="5" t="e">
        <f t="shared" si="128"/>
        <v>#REF!</v>
      </c>
      <c r="CV71" s="5" t="e">
        <f t="shared" si="128"/>
        <v>#REF!</v>
      </c>
      <c r="CW71" s="5" t="e">
        <f t="shared" si="128"/>
        <v>#REF!</v>
      </c>
      <c r="CX71" s="5" t="e">
        <f t="shared" si="128"/>
        <v>#REF!</v>
      </c>
      <c r="CY71" s="5" t="e">
        <f t="shared" si="128"/>
        <v>#REF!</v>
      </c>
      <c r="CZ71" s="5" t="e">
        <f t="shared" si="128"/>
        <v>#REF!</v>
      </c>
      <c r="DA71" s="5" t="e">
        <f t="shared" si="128"/>
        <v>#REF!</v>
      </c>
      <c r="DB71" s="5" t="e">
        <f t="shared" si="128"/>
        <v>#REF!</v>
      </c>
      <c r="DC71" s="5" t="e">
        <f t="shared" si="128"/>
        <v>#REF!</v>
      </c>
      <c r="DD71" s="5" t="e">
        <f t="shared" si="128"/>
        <v>#REF!</v>
      </c>
      <c r="DE71" s="5" t="e">
        <f t="shared" si="128"/>
        <v>#REF!</v>
      </c>
      <c r="DF71" s="5" t="e">
        <f t="shared" si="128"/>
        <v>#REF!</v>
      </c>
      <c r="DG71" s="5" t="e">
        <f t="shared" si="128"/>
        <v>#REF!</v>
      </c>
      <c r="DH71" s="5" t="e">
        <f t="shared" si="128"/>
        <v>#REF!</v>
      </c>
      <c r="DI71" s="5" t="e">
        <f t="shared" si="128"/>
        <v>#REF!</v>
      </c>
      <c r="DJ71" s="5" t="e">
        <f t="shared" si="128"/>
        <v>#REF!</v>
      </c>
      <c r="DK71" s="5" t="e">
        <f t="shared" si="128"/>
        <v>#REF!</v>
      </c>
      <c r="DL71" s="5" t="e">
        <f t="shared" si="128"/>
        <v>#REF!</v>
      </c>
      <c r="DM71" s="5" t="e">
        <f t="shared" si="128"/>
        <v>#REF!</v>
      </c>
      <c r="DN71" s="5" t="e">
        <f t="shared" si="128"/>
        <v>#REF!</v>
      </c>
      <c r="DO71" s="5" t="e">
        <f t="shared" si="128"/>
        <v>#REF!</v>
      </c>
      <c r="DP71" s="5" t="e">
        <f t="shared" si="128"/>
        <v>#REF!</v>
      </c>
      <c r="DQ71" s="5" t="e">
        <f t="shared" si="128"/>
        <v>#REF!</v>
      </c>
      <c r="DR71" s="5" t="e">
        <f t="shared" si="128"/>
        <v>#REF!</v>
      </c>
      <c r="DS71" s="5" t="e">
        <f t="shared" si="128"/>
        <v>#REF!</v>
      </c>
      <c r="DT71" s="5" t="e">
        <f t="shared" si="128"/>
        <v>#REF!</v>
      </c>
      <c r="DU71" s="5" t="e">
        <f t="shared" si="128"/>
        <v>#REF!</v>
      </c>
      <c r="DV71" s="5" t="e">
        <f t="shared" si="128"/>
        <v>#REF!</v>
      </c>
      <c r="DW71" s="5" t="e">
        <f t="shared" si="128"/>
        <v>#REF!</v>
      </c>
      <c r="DX71" s="5" t="e">
        <f t="shared" si="128"/>
        <v>#REF!</v>
      </c>
      <c r="DY71" s="5" t="e">
        <f t="shared" si="128"/>
        <v>#REF!</v>
      </c>
      <c r="DZ71" s="5" t="e">
        <f t="shared" si="128"/>
        <v>#REF!</v>
      </c>
      <c r="EA71" s="5" t="e">
        <f t="shared" si="128"/>
        <v>#REF!</v>
      </c>
      <c r="EB71" s="5" t="e">
        <f t="shared" si="128"/>
        <v>#REF!</v>
      </c>
      <c r="EC71" s="5" t="e">
        <f t="shared" si="128"/>
        <v>#REF!</v>
      </c>
      <c r="ED71" s="5" t="e">
        <f t="shared" si="128"/>
        <v>#REF!</v>
      </c>
      <c r="EE71" s="5" t="e">
        <f t="shared" si="128"/>
        <v>#REF!</v>
      </c>
      <c r="EF71" s="5" t="e">
        <f t="shared" si="128"/>
        <v>#REF!</v>
      </c>
      <c r="EG71" s="5" t="e">
        <f t="shared" si="128"/>
        <v>#REF!</v>
      </c>
      <c r="EH71" s="5" t="e">
        <f t="shared" si="128"/>
        <v>#REF!</v>
      </c>
      <c r="EI71" s="5" t="e">
        <f t="shared" si="128"/>
        <v>#REF!</v>
      </c>
      <c r="EJ71" s="5" t="e">
        <f t="shared" si="128"/>
        <v>#REF!</v>
      </c>
      <c r="EK71" s="5" t="e">
        <f t="shared" si="128"/>
        <v>#REF!</v>
      </c>
      <c r="EL71" s="5" t="e">
        <f t="shared" si="128"/>
        <v>#REF!</v>
      </c>
      <c r="EM71" s="5" t="e">
        <f t="shared" si="128"/>
        <v>#REF!</v>
      </c>
      <c r="EN71" s="5" t="e">
        <f t="shared" si="128"/>
        <v>#REF!</v>
      </c>
      <c r="EO71" s="5" t="e">
        <f t="shared" si="128"/>
        <v>#REF!</v>
      </c>
      <c r="EP71" s="5" t="e">
        <f t="shared" si="128"/>
        <v>#REF!</v>
      </c>
      <c r="EQ71" s="5" t="e">
        <f t="shared" si="128"/>
        <v>#REF!</v>
      </c>
      <c r="ER71" s="5" t="e">
        <f t="shared" si="128"/>
        <v>#REF!</v>
      </c>
      <c r="ES71" s="5" t="e">
        <f t="shared" si="128"/>
        <v>#REF!</v>
      </c>
      <c r="ET71" s="5" t="e">
        <f t="shared" si="128"/>
        <v>#REF!</v>
      </c>
      <c r="EU71" s="5" t="e">
        <f t="shared" si="128"/>
        <v>#REF!</v>
      </c>
      <c r="EV71" s="5" t="e">
        <f t="shared" si="128"/>
        <v>#REF!</v>
      </c>
      <c r="EW71" s="5" t="e">
        <f t="shared" si="128"/>
        <v>#REF!</v>
      </c>
      <c r="EX71" s="5" t="e">
        <f t="shared" si="128"/>
        <v>#REF!</v>
      </c>
      <c r="EY71" s="5" t="e">
        <f t="shared" si="128"/>
        <v>#REF!</v>
      </c>
      <c r="EZ71" s="5" t="e">
        <f t="shared" si="128"/>
        <v>#REF!</v>
      </c>
      <c r="FA71" s="5" t="e">
        <f t="shared" si="128"/>
        <v>#REF!</v>
      </c>
      <c r="FB71" s="5" t="e">
        <f t="shared" si="128"/>
        <v>#REF!</v>
      </c>
      <c r="FC71" s="5" t="e">
        <f t="shared" si="128"/>
        <v>#REF!</v>
      </c>
      <c r="FD71" s="5" t="e">
        <f t="shared" si="128"/>
        <v>#REF!</v>
      </c>
      <c r="FE71" s="5" t="e">
        <f t="shared" si="128"/>
        <v>#REF!</v>
      </c>
      <c r="FF71" s="5" t="e">
        <f t="shared" si="128"/>
        <v>#REF!</v>
      </c>
      <c r="FG71" s="5" t="e">
        <f t="shared" si="128"/>
        <v>#REF!</v>
      </c>
      <c r="FH71" s="5" t="e">
        <f t="shared" si="128"/>
        <v>#REF!</v>
      </c>
      <c r="FI71" s="5" t="e">
        <f t="shared" si="128"/>
        <v>#REF!</v>
      </c>
      <c r="FJ71" s="5" t="e">
        <f t="shared" si="128"/>
        <v>#REF!</v>
      </c>
      <c r="FK71" s="5" t="e">
        <f t="shared" si="128"/>
        <v>#REF!</v>
      </c>
      <c r="FL71" s="5" t="e">
        <f t="shared" si="128"/>
        <v>#REF!</v>
      </c>
      <c r="FM71" s="5" t="e">
        <f t="shared" si="128"/>
        <v>#REF!</v>
      </c>
      <c r="FN71" s="5" t="e">
        <f t="shared" si="128"/>
        <v>#REF!</v>
      </c>
      <c r="FO71" s="5" t="e">
        <f t="shared" si="128"/>
        <v>#REF!</v>
      </c>
      <c r="FP71" s="5" t="e">
        <f t="shared" si="128"/>
        <v>#REF!</v>
      </c>
      <c r="FQ71" s="5" t="e">
        <f t="shared" si="128"/>
        <v>#REF!</v>
      </c>
      <c r="FR71" s="5" t="e">
        <f t="shared" si="128"/>
        <v>#REF!</v>
      </c>
      <c r="FS71" s="5" t="e">
        <f t="shared" si="128"/>
        <v>#REF!</v>
      </c>
      <c r="FT71" s="5" t="e">
        <f t="shared" si="128"/>
        <v>#REF!</v>
      </c>
      <c r="FU71" s="5" t="e">
        <f t="shared" si="128"/>
        <v>#REF!</v>
      </c>
      <c r="FV71" s="5" t="e">
        <f t="shared" si="128"/>
        <v>#REF!</v>
      </c>
      <c r="FW71" s="5" t="e">
        <f t="shared" si="128"/>
        <v>#REF!</v>
      </c>
      <c r="FX71" s="5" t="e">
        <f t="shared" si="128"/>
        <v>#REF!</v>
      </c>
      <c r="FY71" s="5" t="e">
        <f t="shared" si="128"/>
        <v>#REF!</v>
      </c>
      <c r="FZ71" s="5" t="e">
        <f t="shared" si="128"/>
        <v>#REF!</v>
      </c>
      <c r="GA71" s="5" t="e">
        <f t="shared" si="128"/>
        <v>#REF!</v>
      </c>
      <c r="GB71" s="5" t="e">
        <f t="shared" si="128"/>
        <v>#REF!</v>
      </c>
      <c r="GC71" s="5" t="e">
        <f t="shared" si="128"/>
        <v>#REF!</v>
      </c>
      <c r="GD71" s="5" t="e">
        <f t="shared" si="128"/>
        <v>#REF!</v>
      </c>
      <c r="GE71" s="5" t="e">
        <f t="shared" si="128"/>
        <v>#REF!</v>
      </c>
      <c r="GF71" s="5" t="e">
        <f t="shared" si="128"/>
        <v>#REF!</v>
      </c>
      <c r="GG71" s="5" t="e">
        <f t="shared" si="128"/>
        <v>#REF!</v>
      </c>
      <c r="GH71" s="5" t="e">
        <f t="shared" si="128"/>
        <v>#REF!</v>
      </c>
      <c r="GI71" s="5" t="e">
        <f t="shared" si="128"/>
        <v>#REF!</v>
      </c>
      <c r="GJ71" s="5" t="e">
        <f t="shared" si="128"/>
        <v>#REF!</v>
      </c>
      <c r="GK71" s="5" t="e">
        <f t="shared" si="128"/>
        <v>#REF!</v>
      </c>
      <c r="GL71" s="5" t="e">
        <f t="shared" si="128"/>
        <v>#REF!</v>
      </c>
      <c r="GM71" s="5" t="e">
        <f t="shared" si="128"/>
        <v>#REF!</v>
      </c>
      <c r="GN71" s="5" t="e">
        <f t="shared" si="128"/>
        <v>#REF!</v>
      </c>
      <c r="GO71" s="5" t="e">
        <f t="shared" si="128"/>
        <v>#REF!</v>
      </c>
      <c r="GP71" s="5" t="e">
        <f t="shared" si="128"/>
        <v>#REF!</v>
      </c>
      <c r="GQ71" s="5" t="e">
        <f t="shared" si="128"/>
        <v>#REF!</v>
      </c>
      <c r="GR71" s="5" t="e">
        <f t="shared" si="128"/>
        <v>#REF!</v>
      </c>
      <c r="GS71" s="5" t="e">
        <f t="shared" si="128"/>
        <v>#REF!</v>
      </c>
      <c r="GT71" s="5" t="e">
        <f t="shared" si="128"/>
        <v>#REF!</v>
      </c>
      <c r="GU71" s="5" t="e">
        <f t="shared" si="128"/>
        <v>#REF!</v>
      </c>
      <c r="GV71" s="5" t="e">
        <f t="shared" si="128"/>
        <v>#REF!</v>
      </c>
      <c r="GW71" s="5" t="e">
        <f t="shared" si="128"/>
        <v>#REF!</v>
      </c>
      <c r="GX71" s="5" t="e">
        <f t="shared" si="128"/>
        <v>#REF!</v>
      </c>
      <c r="GY71" s="5" t="e">
        <f t="shared" si="128"/>
        <v>#REF!</v>
      </c>
      <c r="GZ71" s="5" t="e">
        <f t="shared" si="128"/>
        <v>#REF!</v>
      </c>
      <c r="HA71" s="5" t="e">
        <f t="shared" si="128"/>
        <v>#REF!</v>
      </c>
      <c r="HB71" s="5" t="e">
        <f t="shared" si="128"/>
        <v>#REF!</v>
      </c>
      <c r="HC71" s="5" t="e">
        <f t="shared" si="128"/>
        <v>#REF!</v>
      </c>
      <c r="HD71" s="5" t="e">
        <f t="shared" si="128"/>
        <v>#REF!</v>
      </c>
      <c r="HE71" s="5" t="e">
        <f t="shared" si="128"/>
        <v>#REF!</v>
      </c>
      <c r="HF71" s="5" t="e">
        <f t="shared" si="128"/>
        <v>#REF!</v>
      </c>
      <c r="HG71" s="5" t="str">
        <f t="shared" ref="HG71:HO71" si="129">IF(OR(ISBLANK(HG$6),COUNTIF(HG$1:HG$13,$B71)=0),"",IF(OR(AND(COUNTIF(HG$2:HG$6,$B71)=1,HG$7&gt;HG$8),AND(COUNTIF(HG$2:HG$6,$B71)=0,HG$7&lt;HG$8)),1,0))</f>
        <v/>
      </c>
      <c r="HH71" s="5" t="str">
        <f t="shared" si="129"/>
        <v/>
      </c>
      <c r="HI71" s="5" t="str">
        <f t="shared" si="129"/>
        <v/>
      </c>
      <c r="HJ71" s="5" t="str">
        <f t="shared" si="129"/>
        <v/>
      </c>
      <c r="HK71" s="5" t="str">
        <f t="shared" si="129"/>
        <v/>
      </c>
      <c r="HL71" s="5" t="str">
        <f t="shared" si="129"/>
        <v/>
      </c>
      <c r="HM71" s="5" t="str">
        <f t="shared" si="129"/>
        <v/>
      </c>
      <c r="HN71" s="5" t="str">
        <f t="shared" si="129"/>
        <v/>
      </c>
      <c r="HO71" s="5" t="str">
        <f t="shared" si="129"/>
        <v/>
      </c>
    </row>
    <row r="72" spans="1:223" ht="15.75" customHeight="1" x14ac:dyDescent="0.25">
      <c r="A72" s="23" t="e">
        <f t="shared" si="19"/>
        <v>#REF!</v>
      </c>
      <c r="B72" s="1" t="e">
        <f>IF(#REF!="","",#REF!)</f>
        <v>#REF!</v>
      </c>
      <c r="C72" s="1" t="e">
        <f t="shared" si="10"/>
        <v>#REF!</v>
      </c>
      <c r="D72" s="3" t="e">
        <f t="shared" si="11"/>
        <v>#REF!</v>
      </c>
      <c r="E72" s="4" t="e">
        <f t="shared" si="12"/>
        <v>#REF!</v>
      </c>
      <c r="F72" s="3" t="e">
        <f t="shared" si="13"/>
        <v>#REF!</v>
      </c>
      <c r="G72" s="5" t="e">
        <f t="shared" si="14"/>
        <v>#REF!</v>
      </c>
      <c r="H72" s="5" t="e">
        <f t="shared" si="15"/>
        <v>#REF!</v>
      </c>
      <c r="I72" s="4" t="e">
        <f t="shared" si="16"/>
        <v>#REF!</v>
      </c>
      <c r="O72" s="5" t="e">
        <f t="shared" ref="O72:HF72" si="130">IF(OR(ISBLANK(O$6),COUNTIF(O$1:O$13,$B72)=0,$B72=0,$B72=""),"",IF(COUNTIF(O$2:O$6,$B72)=1,O$7,O$8))</f>
        <v>#REF!</v>
      </c>
      <c r="P72" s="5" t="e">
        <f t="shared" si="130"/>
        <v>#REF!</v>
      </c>
      <c r="Q72" s="5" t="e">
        <f t="shared" si="130"/>
        <v>#REF!</v>
      </c>
      <c r="R72" s="5" t="e">
        <f t="shared" si="130"/>
        <v>#REF!</v>
      </c>
      <c r="S72" s="5" t="e">
        <f t="shared" si="130"/>
        <v>#REF!</v>
      </c>
      <c r="T72" s="5" t="e">
        <f t="shared" si="130"/>
        <v>#REF!</v>
      </c>
      <c r="U72" s="5" t="e">
        <f t="shared" si="130"/>
        <v>#REF!</v>
      </c>
      <c r="V72" s="5" t="e">
        <f t="shared" si="130"/>
        <v>#REF!</v>
      </c>
      <c r="W72" s="5" t="e">
        <f t="shared" si="130"/>
        <v>#REF!</v>
      </c>
      <c r="X72" s="5" t="e">
        <f t="shared" si="130"/>
        <v>#REF!</v>
      </c>
      <c r="Y72" s="5" t="e">
        <f t="shared" si="130"/>
        <v>#REF!</v>
      </c>
      <c r="Z72" s="5" t="e">
        <f t="shared" si="130"/>
        <v>#REF!</v>
      </c>
      <c r="AA72" s="5" t="e">
        <f t="shared" si="130"/>
        <v>#REF!</v>
      </c>
      <c r="AB72" s="5" t="e">
        <f t="shared" si="130"/>
        <v>#REF!</v>
      </c>
      <c r="AC72" s="5" t="e">
        <f t="shared" si="130"/>
        <v>#REF!</v>
      </c>
      <c r="AD72" s="5" t="e">
        <f t="shared" si="130"/>
        <v>#REF!</v>
      </c>
      <c r="AE72" s="5" t="e">
        <f t="shared" si="130"/>
        <v>#REF!</v>
      </c>
      <c r="AF72" s="5" t="e">
        <f t="shared" si="130"/>
        <v>#REF!</v>
      </c>
      <c r="AG72" s="5" t="e">
        <f t="shared" si="130"/>
        <v>#REF!</v>
      </c>
      <c r="AH72" s="5" t="e">
        <f t="shared" si="130"/>
        <v>#REF!</v>
      </c>
      <c r="AI72" s="5" t="e">
        <f t="shared" si="130"/>
        <v>#REF!</v>
      </c>
      <c r="AJ72" s="5" t="e">
        <f t="shared" si="130"/>
        <v>#REF!</v>
      </c>
      <c r="AK72" s="5" t="e">
        <f t="shared" si="130"/>
        <v>#REF!</v>
      </c>
      <c r="AL72" s="5" t="e">
        <f t="shared" si="130"/>
        <v>#REF!</v>
      </c>
      <c r="AM72" s="5" t="e">
        <f t="shared" si="130"/>
        <v>#REF!</v>
      </c>
      <c r="AN72" s="5" t="e">
        <f t="shared" si="130"/>
        <v>#REF!</v>
      </c>
      <c r="AO72" s="5" t="e">
        <f t="shared" si="130"/>
        <v>#REF!</v>
      </c>
      <c r="AP72" s="5" t="e">
        <f t="shared" si="130"/>
        <v>#REF!</v>
      </c>
      <c r="AQ72" s="5" t="e">
        <f t="shared" si="130"/>
        <v>#REF!</v>
      </c>
      <c r="AR72" s="5" t="e">
        <f t="shared" si="130"/>
        <v>#REF!</v>
      </c>
      <c r="AS72" s="5" t="e">
        <f t="shared" si="130"/>
        <v>#REF!</v>
      </c>
      <c r="AT72" s="5" t="e">
        <f t="shared" si="130"/>
        <v>#REF!</v>
      </c>
      <c r="AU72" s="5" t="e">
        <f t="shared" si="130"/>
        <v>#REF!</v>
      </c>
      <c r="AV72" s="5" t="e">
        <f t="shared" si="130"/>
        <v>#REF!</v>
      </c>
      <c r="AW72" s="5" t="e">
        <f t="shared" si="130"/>
        <v>#REF!</v>
      </c>
      <c r="AX72" s="5" t="e">
        <f t="shared" si="130"/>
        <v>#REF!</v>
      </c>
      <c r="AY72" s="5" t="e">
        <f t="shared" si="130"/>
        <v>#REF!</v>
      </c>
      <c r="AZ72" s="5" t="e">
        <f t="shared" si="130"/>
        <v>#REF!</v>
      </c>
      <c r="BA72" s="5" t="e">
        <f t="shared" si="130"/>
        <v>#REF!</v>
      </c>
      <c r="BB72" s="5" t="e">
        <f t="shared" si="130"/>
        <v>#REF!</v>
      </c>
      <c r="BC72" s="5" t="e">
        <f t="shared" si="130"/>
        <v>#REF!</v>
      </c>
      <c r="BD72" s="5" t="e">
        <f t="shared" si="130"/>
        <v>#REF!</v>
      </c>
      <c r="BE72" s="5" t="e">
        <f t="shared" si="130"/>
        <v>#REF!</v>
      </c>
      <c r="BF72" s="5" t="e">
        <f t="shared" si="130"/>
        <v>#REF!</v>
      </c>
      <c r="BG72" s="5" t="e">
        <f t="shared" si="130"/>
        <v>#REF!</v>
      </c>
      <c r="BH72" s="5" t="e">
        <f t="shared" si="130"/>
        <v>#REF!</v>
      </c>
      <c r="BI72" s="5" t="e">
        <f t="shared" si="130"/>
        <v>#REF!</v>
      </c>
      <c r="BJ72" s="5" t="e">
        <f t="shared" si="130"/>
        <v>#REF!</v>
      </c>
      <c r="BK72" s="5" t="e">
        <f t="shared" si="130"/>
        <v>#REF!</v>
      </c>
      <c r="BL72" s="5" t="e">
        <f t="shared" si="130"/>
        <v>#REF!</v>
      </c>
      <c r="BM72" s="5" t="e">
        <f t="shared" si="130"/>
        <v>#REF!</v>
      </c>
      <c r="BN72" s="5" t="e">
        <f t="shared" si="130"/>
        <v>#REF!</v>
      </c>
      <c r="BO72" s="5" t="e">
        <f t="shared" si="130"/>
        <v>#REF!</v>
      </c>
      <c r="BP72" s="5" t="e">
        <f t="shared" si="130"/>
        <v>#REF!</v>
      </c>
      <c r="BQ72" s="5" t="e">
        <f t="shared" si="130"/>
        <v>#REF!</v>
      </c>
      <c r="BR72" s="5" t="e">
        <f t="shared" si="130"/>
        <v>#REF!</v>
      </c>
      <c r="BS72" s="5" t="e">
        <f t="shared" si="130"/>
        <v>#REF!</v>
      </c>
      <c r="BT72" s="5" t="e">
        <f t="shared" si="130"/>
        <v>#REF!</v>
      </c>
      <c r="BU72" s="5" t="e">
        <f t="shared" si="130"/>
        <v>#REF!</v>
      </c>
      <c r="BV72" s="5" t="e">
        <f t="shared" si="130"/>
        <v>#REF!</v>
      </c>
      <c r="BW72" s="5" t="e">
        <f t="shared" si="130"/>
        <v>#REF!</v>
      </c>
      <c r="BX72" s="5" t="e">
        <f t="shared" si="130"/>
        <v>#REF!</v>
      </c>
      <c r="BY72" s="5" t="e">
        <f t="shared" si="130"/>
        <v>#REF!</v>
      </c>
      <c r="BZ72" s="5" t="e">
        <f t="shared" si="130"/>
        <v>#REF!</v>
      </c>
      <c r="CA72" s="5" t="e">
        <f t="shared" si="130"/>
        <v>#REF!</v>
      </c>
      <c r="CB72" s="5" t="e">
        <f t="shared" si="130"/>
        <v>#REF!</v>
      </c>
      <c r="CC72" s="5" t="e">
        <f t="shared" si="130"/>
        <v>#REF!</v>
      </c>
      <c r="CD72" s="5" t="e">
        <f t="shared" si="130"/>
        <v>#REF!</v>
      </c>
      <c r="CE72" s="5" t="e">
        <f t="shared" si="130"/>
        <v>#REF!</v>
      </c>
      <c r="CF72" s="5" t="e">
        <f t="shared" si="130"/>
        <v>#REF!</v>
      </c>
      <c r="CG72" s="5" t="e">
        <f t="shared" si="130"/>
        <v>#REF!</v>
      </c>
      <c r="CH72" s="5" t="e">
        <f t="shared" si="130"/>
        <v>#REF!</v>
      </c>
      <c r="CI72" s="5" t="e">
        <f t="shared" si="130"/>
        <v>#REF!</v>
      </c>
      <c r="CJ72" s="5" t="e">
        <f t="shared" si="130"/>
        <v>#REF!</v>
      </c>
      <c r="CK72" s="5" t="e">
        <f t="shared" si="130"/>
        <v>#REF!</v>
      </c>
      <c r="CL72" s="5" t="e">
        <f t="shared" si="130"/>
        <v>#REF!</v>
      </c>
      <c r="CM72" s="5" t="e">
        <f t="shared" si="130"/>
        <v>#REF!</v>
      </c>
      <c r="CN72" s="5" t="e">
        <f t="shared" si="130"/>
        <v>#REF!</v>
      </c>
      <c r="CO72" s="5" t="e">
        <f t="shared" si="130"/>
        <v>#REF!</v>
      </c>
      <c r="CP72" s="5" t="e">
        <f t="shared" si="130"/>
        <v>#REF!</v>
      </c>
      <c r="CQ72" s="5" t="e">
        <f t="shared" si="130"/>
        <v>#REF!</v>
      </c>
      <c r="CR72" s="5" t="e">
        <f t="shared" si="130"/>
        <v>#REF!</v>
      </c>
      <c r="CS72" s="5" t="e">
        <f t="shared" si="130"/>
        <v>#REF!</v>
      </c>
      <c r="CT72" s="5" t="e">
        <f t="shared" si="130"/>
        <v>#REF!</v>
      </c>
      <c r="CU72" s="5" t="e">
        <f t="shared" si="130"/>
        <v>#REF!</v>
      </c>
      <c r="CV72" s="5" t="e">
        <f t="shared" si="130"/>
        <v>#REF!</v>
      </c>
      <c r="CW72" s="5" t="e">
        <f t="shared" si="130"/>
        <v>#REF!</v>
      </c>
      <c r="CX72" s="5" t="e">
        <f t="shared" si="130"/>
        <v>#REF!</v>
      </c>
      <c r="CY72" s="5" t="e">
        <f t="shared" si="130"/>
        <v>#REF!</v>
      </c>
      <c r="CZ72" s="5" t="e">
        <f t="shared" si="130"/>
        <v>#REF!</v>
      </c>
      <c r="DA72" s="5" t="e">
        <f t="shared" si="130"/>
        <v>#REF!</v>
      </c>
      <c r="DB72" s="5" t="e">
        <f t="shared" si="130"/>
        <v>#REF!</v>
      </c>
      <c r="DC72" s="5" t="e">
        <f t="shared" si="130"/>
        <v>#REF!</v>
      </c>
      <c r="DD72" s="5" t="e">
        <f t="shared" si="130"/>
        <v>#REF!</v>
      </c>
      <c r="DE72" s="5" t="e">
        <f t="shared" si="130"/>
        <v>#REF!</v>
      </c>
      <c r="DF72" s="5" t="e">
        <f t="shared" si="130"/>
        <v>#REF!</v>
      </c>
      <c r="DG72" s="5" t="e">
        <f t="shared" si="130"/>
        <v>#REF!</v>
      </c>
      <c r="DH72" s="5" t="e">
        <f t="shared" si="130"/>
        <v>#REF!</v>
      </c>
      <c r="DI72" s="5" t="e">
        <f t="shared" si="130"/>
        <v>#REF!</v>
      </c>
      <c r="DJ72" s="5" t="e">
        <f t="shared" si="130"/>
        <v>#REF!</v>
      </c>
      <c r="DK72" s="5" t="e">
        <f t="shared" si="130"/>
        <v>#REF!</v>
      </c>
      <c r="DL72" s="5" t="e">
        <f t="shared" si="130"/>
        <v>#REF!</v>
      </c>
      <c r="DM72" s="5" t="e">
        <f t="shared" si="130"/>
        <v>#REF!</v>
      </c>
      <c r="DN72" s="5" t="e">
        <f t="shared" si="130"/>
        <v>#REF!</v>
      </c>
      <c r="DO72" s="5" t="e">
        <f t="shared" si="130"/>
        <v>#REF!</v>
      </c>
      <c r="DP72" s="5" t="e">
        <f t="shared" si="130"/>
        <v>#REF!</v>
      </c>
      <c r="DQ72" s="5" t="e">
        <f t="shared" si="130"/>
        <v>#REF!</v>
      </c>
      <c r="DR72" s="5" t="e">
        <f t="shared" si="130"/>
        <v>#REF!</v>
      </c>
      <c r="DS72" s="5" t="e">
        <f t="shared" si="130"/>
        <v>#REF!</v>
      </c>
      <c r="DT72" s="5" t="e">
        <f t="shared" si="130"/>
        <v>#REF!</v>
      </c>
      <c r="DU72" s="5" t="e">
        <f t="shared" si="130"/>
        <v>#REF!</v>
      </c>
      <c r="DV72" s="5" t="e">
        <f t="shared" si="130"/>
        <v>#REF!</v>
      </c>
      <c r="DW72" s="5" t="e">
        <f t="shared" si="130"/>
        <v>#REF!</v>
      </c>
      <c r="DX72" s="5" t="e">
        <f t="shared" si="130"/>
        <v>#REF!</v>
      </c>
      <c r="DY72" s="5" t="e">
        <f t="shared" si="130"/>
        <v>#REF!</v>
      </c>
      <c r="DZ72" s="5" t="e">
        <f t="shared" si="130"/>
        <v>#REF!</v>
      </c>
      <c r="EA72" s="5" t="e">
        <f t="shared" si="130"/>
        <v>#REF!</v>
      </c>
      <c r="EB72" s="5" t="e">
        <f t="shared" si="130"/>
        <v>#REF!</v>
      </c>
      <c r="EC72" s="5" t="e">
        <f t="shared" si="130"/>
        <v>#REF!</v>
      </c>
      <c r="ED72" s="5" t="e">
        <f t="shared" si="130"/>
        <v>#REF!</v>
      </c>
      <c r="EE72" s="5" t="e">
        <f t="shared" si="130"/>
        <v>#REF!</v>
      </c>
      <c r="EF72" s="5" t="e">
        <f t="shared" si="130"/>
        <v>#REF!</v>
      </c>
      <c r="EG72" s="5" t="e">
        <f t="shared" si="130"/>
        <v>#REF!</v>
      </c>
      <c r="EH72" s="5" t="e">
        <f t="shared" si="130"/>
        <v>#REF!</v>
      </c>
      <c r="EI72" s="5" t="e">
        <f t="shared" si="130"/>
        <v>#REF!</v>
      </c>
      <c r="EJ72" s="5" t="e">
        <f t="shared" si="130"/>
        <v>#REF!</v>
      </c>
      <c r="EK72" s="5" t="e">
        <f t="shared" si="130"/>
        <v>#REF!</v>
      </c>
      <c r="EL72" s="5" t="e">
        <f t="shared" si="130"/>
        <v>#REF!</v>
      </c>
      <c r="EM72" s="5" t="e">
        <f t="shared" si="130"/>
        <v>#REF!</v>
      </c>
      <c r="EN72" s="5" t="e">
        <f t="shared" si="130"/>
        <v>#REF!</v>
      </c>
      <c r="EO72" s="5" t="e">
        <f t="shared" si="130"/>
        <v>#REF!</v>
      </c>
      <c r="EP72" s="5" t="e">
        <f t="shared" si="130"/>
        <v>#REF!</v>
      </c>
      <c r="EQ72" s="5" t="e">
        <f t="shared" si="130"/>
        <v>#REF!</v>
      </c>
      <c r="ER72" s="5" t="e">
        <f t="shared" si="130"/>
        <v>#REF!</v>
      </c>
      <c r="ES72" s="5" t="e">
        <f t="shared" si="130"/>
        <v>#REF!</v>
      </c>
      <c r="ET72" s="5" t="e">
        <f t="shared" si="130"/>
        <v>#REF!</v>
      </c>
      <c r="EU72" s="5" t="e">
        <f t="shared" si="130"/>
        <v>#REF!</v>
      </c>
      <c r="EV72" s="5" t="e">
        <f t="shared" si="130"/>
        <v>#REF!</v>
      </c>
      <c r="EW72" s="5" t="e">
        <f t="shared" si="130"/>
        <v>#REF!</v>
      </c>
      <c r="EX72" s="5" t="e">
        <f t="shared" si="130"/>
        <v>#REF!</v>
      </c>
      <c r="EY72" s="5" t="e">
        <f t="shared" si="130"/>
        <v>#REF!</v>
      </c>
      <c r="EZ72" s="5" t="e">
        <f t="shared" si="130"/>
        <v>#REF!</v>
      </c>
      <c r="FA72" s="5" t="e">
        <f t="shared" si="130"/>
        <v>#REF!</v>
      </c>
      <c r="FB72" s="5" t="e">
        <f t="shared" si="130"/>
        <v>#REF!</v>
      </c>
      <c r="FC72" s="5" t="e">
        <f t="shared" si="130"/>
        <v>#REF!</v>
      </c>
      <c r="FD72" s="5" t="e">
        <f t="shared" si="130"/>
        <v>#REF!</v>
      </c>
      <c r="FE72" s="5" t="e">
        <f t="shared" si="130"/>
        <v>#REF!</v>
      </c>
      <c r="FF72" s="5" t="e">
        <f t="shared" si="130"/>
        <v>#REF!</v>
      </c>
      <c r="FG72" s="5" t="e">
        <f t="shared" si="130"/>
        <v>#REF!</v>
      </c>
      <c r="FH72" s="5" t="e">
        <f t="shared" si="130"/>
        <v>#REF!</v>
      </c>
      <c r="FI72" s="5" t="e">
        <f t="shared" si="130"/>
        <v>#REF!</v>
      </c>
      <c r="FJ72" s="5" t="e">
        <f t="shared" si="130"/>
        <v>#REF!</v>
      </c>
      <c r="FK72" s="5" t="e">
        <f t="shared" si="130"/>
        <v>#REF!</v>
      </c>
      <c r="FL72" s="5" t="e">
        <f t="shared" si="130"/>
        <v>#REF!</v>
      </c>
      <c r="FM72" s="5" t="e">
        <f t="shared" si="130"/>
        <v>#REF!</v>
      </c>
      <c r="FN72" s="5" t="e">
        <f t="shared" si="130"/>
        <v>#REF!</v>
      </c>
      <c r="FO72" s="5" t="e">
        <f t="shared" si="130"/>
        <v>#REF!</v>
      </c>
      <c r="FP72" s="5" t="e">
        <f t="shared" si="130"/>
        <v>#REF!</v>
      </c>
      <c r="FQ72" s="5" t="e">
        <f t="shared" si="130"/>
        <v>#REF!</v>
      </c>
      <c r="FR72" s="5" t="e">
        <f t="shared" si="130"/>
        <v>#REF!</v>
      </c>
      <c r="FS72" s="5" t="e">
        <f t="shared" si="130"/>
        <v>#REF!</v>
      </c>
      <c r="FT72" s="5" t="e">
        <f t="shared" si="130"/>
        <v>#REF!</v>
      </c>
      <c r="FU72" s="5" t="e">
        <f t="shared" si="130"/>
        <v>#REF!</v>
      </c>
      <c r="FV72" s="5" t="e">
        <f t="shared" si="130"/>
        <v>#REF!</v>
      </c>
      <c r="FW72" s="5" t="e">
        <f t="shared" si="130"/>
        <v>#REF!</v>
      </c>
      <c r="FX72" s="5" t="e">
        <f t="shared" si="130"/>
        <v>#REF!</v>
      </c>
      <c r="FY72" s="5" t="e">
        <f t="shared" si="130"/>
        <v>#REF!</v>
      </c>
      <c r="FZ72" s="5" t="e">
        <f t="shared" si="130"/>
        <v>#REF!</v>
      </c>
      <c r="GA72" s="5" t="e">
        <f t="shared" si="130"/>
        <v>#REF!</v>
      </c>
      <c r="GB72" s="5" t="e">
        <f t="shared" si="130"/>
        <v>#REF!</v>
      </c>
      <c r="GC72" s="5" t="e">
        <f t="shared" si="130"/>
        <v>#REF!</v>
      </c>
      <c r="GD72" s="5" t="e">
        <f t="shared" si="130"/>
        <v>#REF!</v>
      </c>
      <c r="GE72" s="5" t="e">
        <f t="shared" si="130"/>
        <v>#REF!</v>
      </c>
      <c r="GF72" s="5" t="e">
        <f t="shared" si="130"/>
        <v>#REF!</v>
      </c>
      <c r="GG72" s="5" t="e">
        <f t="shared" si="130"/>
        <v>#REF!</v>
      </c>
      <c r="GH72" s="5" t="e">
        <f t="shared" si="130"/>
        <v>#REF!</v>
      </c>
      <c r="GI72" s="5" t="e">
        <f t="shared" si="130"/>
        <v>#REF!</v>
      </c>
      <c r="GJ72" s="5" t="e">
        <f t="shared" si="130"/>
        <v>#REF!</v>
      </c>
      <c r="GK72" s="5" t="e">
        <f t="shared" si="130"/>
        <v>#REF!</v>
      </c>
      <c r="GL72" s="5" t="e">
        <f t="shared" si="130"/>
        <v>#REF!</v>
      </c>
      <c r="GM72" s="5" t="e">
        <f t="shared" si="130"/>
        <v>#REF!</v>
      </c>
      <c r="GN72" s="5" t="e">
        <f t="shared" si="130"/>
        <v>#REF!</v>
      </c>
      <c r="GO72" s="5" t="e">
        <f t="shared" si="130"/>
        <v>#REF!</v>
      </c>
      <c r="GP72" s="5" t="e">
        <f t="shared" si="130"/>
        <v>#REF!</v>
      </c>
      <c r="GQ72" s="5" t="e">
        <f t="shared" si="130"/>
        <v>#REF!</v>
      </c>
      <c r="GR72" s="5" t="e">
        <f t="shared" si="130"/>
        <v>#REF!</v>
      </c>
      <c r="GS72" s="5" t="e">
        <f t="shared" si="130"/>
        <v>#REF!</v>
      </c>
      <c r="GT72" s="5" t="e">
        <f t="shared" si="130"/>
        <v>#REF!</v>
      </c>
      <c r="GU72" s="5" t="e">
        <f t="shared" si="130"/>
        <v>#REF!</v>
      </c>
      <c r="GV72" s="5" t="e">
        <f t="shared" si="130"/>
        <v>#REF!</v>
      </c>
      <c r="GW72" s="5" t="e">
        <f t="shared" si="130"/>
        <v>#REF!</v>
      </c>
      <c r="GX72" s="5" t="e">
        <f t="shared" si="130"/>
        <v>#REF!</v>
      </c>
      <c r="GY72" s="5" t="e">
        <f t="shared" si="130"/>
        <v>#REF!</v>
      </c>
      <c r="GZ72" s="5" t="e">
        <f t="shared" si="130"/>
        <v>#REF!</v>
      </c>
      <c r="HA72" s="5" t="e">
        <f t="shared" si="130"/>
        <v>#REF!</v>
      </c>
      <c r="HB72" s="5" t="e">
        <f t="shared" si="130"/>
        <v>#REF!</v>
      </c>
      <c r="HC72" s="5" t="e">
        <f t="shared" si="130"/>
        <v>#REF!</v>
      </c>
      <c r="HD72" s="5" t="e">
        <f t="shared" si="130"/>
        <v>#REF!</v>
      </c>
      <c r="HE72" s="5" t="e">
        <f t="shared" si="130"/>
        <v>#REF!</v>
      </c>
      <c r="HF72" s="5" t="e">
        <f t="shared" si="130"/>
        <v>#REF!</v>
      </c>
      <c r="HG72" s="5" t="str">
        <f t="shared" ref="HG72:HO72" si="131">IF(OR(ISBLANK(HG$6),COUNTIF(HG$1:HG$13,$B72)=0),"",IF(OR(AND(COUNTIF(HG$2:HG$6,$B72)=1,HG$7&gt;HG$8),AND(COUNTIF(HG$2:HG$6,$B72)=0,HG$7&lt;HG$8)),1,0))</f>
        <v/>
      </c>
      <c r="HH72" s="5" t="str">
        <f t="shared" si="131"/>
        <v/>
      </c>
      <c r="HI72" s="5" t="str">
        <f t="shared" si="131"/>
        <v/>
      </c>
      <c r="HJ72" s="5" t="str">
        <f t="shared" si="131"/>
        <v/>
      </c>
      <c r="HK72" s="5" t="str">
        <f t="shared" si="131"/>
        <v/>
      </c>
      <c r="HL72" s="5" t="str">
        <f t="shared" si="131"/>
        <v/>
      </c>
      <c r="HM72" s="5" t="str">
        <f t="shared" si="131"/>
        <v/>
      </c>
      <c r="HN72" s="5" t="str">
        <f t="shared" si="131"/>
        <v/>
      </c>
      <c r="HO72" s="5" t="str">
        <f t="shared" si="131"/>
        <v/>
      </c>
    </row>
    <row r="73" spans="1:223" ht="15.75" customHeight="1" x14ac:dyDescent="0.25">
      <c r="A73" s="23" t="e">
        <f t="shared" si="19"/>
        <v>#REF!</v>
      </c>
      <c r="B73" s="1" t="e">
        <f>IF(#REF!="","",#REF!)</f>
        <v>#REF!</v>
      </c>
      <c r="C73" s="1" t="e">
        <f t="shared" si="10"/>
        <v>#REF!</v>
      </c>
      <c r="D73" s="3" t="e">
        <f t="shared" si="11"/>
        <v>#REF!</v>
      </c>
      <c r="E73" s="4" t="e">
        <f t="shared" si="12"/>
        <v>#REF!</v>
      </c>
      <c r="F73" s="3" t="e">
        <f t="shared" si="13"/>
        <v>#REF!</v>
      </c>
      <c r="G73" s="5" t="e">
        <f t="shared" si="14"/>
        <v>#REF!</v>
      </c>
      <c r="H73" s="5" t="e">
        <f t="shared" si="15"/>
        <v>#REF!</v>
      </c>
      <c r="I73" s="4" t="e">
        <f t="shared" si="16"/>
        <v>#REF!</v>
      </c>
      <c r="O73" s="5" t="e">
        <f t="shared" ref="O73:HF73" si="132">IF(OR(ISBLANK(O$6),COUNTIF(O$1:O$13,$B73)=0,$B73=0,$B73=""),"",IF(COUNTIF(O$2:O$6,$B73)=1,O$7,O$8))</f>
        <v>#REF!</v>
      </c>
      <c r="P73" s="5" t="e">
        <f t="shared" si="132"/>
        <v>#REF!</v>
      </c>
      <c r="Q73" s="5" t="e">
        <f t="shared" si="132"/>
        <v>#REF!</v>
      </c>
      <c r="R73" s="5" t="e">
        <f t="shared" si="132"/>
        <v>#REF!</v>
      </c>
      <c r="S73" s="5" t="e">
        <f t="shared" si="132"/>
        <v>#REF!</v>
      </c>
      <c r="T73" s="5" t="e">
        <f t="shared" si="132"/>
        <v>#REF!</v>
      </c>
      <c r="U73" s="5" t="e">
        <f t="shared" si="132"/>
        <v>#REF!</v>
      </c>
      <c r="V73" s="5" t="e">
        <f t="shared" si="132"/>
        <v>#REF!</v>
      </c>
      <c r="W73" s="5" t="e">
        <f t="shared" si="132"/>
        <v>#REF!</v>
      </c>
      <c r="X73" s="5" t="e">
        <f t="shared" si="132"/>
        <v>#REF!</v>
      </c>
      <c r="Y73" s="5" t="e">
        <f t="shared" si="132"/>
        <v>#REF!</v>
      </c>
      <c r="Z73" s="5" t="e">
        <f t="shared" si="132"/>
        <v>#REF!</v>
      </c>
      <c r="AA73" s="5" t="e">
        <f t="shared" si="132"/>
        <v>#REF!</v>
      </c>
      <c r="AB73" s="5" t="e">
        <f t="shared" si="132"/>
        <v>#REF!</v>
      </c>
      <c r="AC73" s="5" t="e">
        <f t="shared" si="132"/>
        <v>#REF!</v>
      </c>
      <c r="AD73" s="5" t="e">
        <f t="shared" si="132"/>
        <v>#REF!</v>
      </c>
      <c r="AE73" s="5" t="e">
        <f t="shared" si="132"/>
        <v>#REF!</v>
      </c>
      <c r="AF73" s="5" t="e">
        <f t="shared" si="132"/>
        <v>#REF!</v>
      </c>
      <c r="AG73" s="5" t="e">
        <f t="shared" si="132"/>
        <v>#REF!</v>
      </c>
      <c r="AH73" s="5" t="e">
        <f t="shared" si="132"/>
        <v>#REF!</v>
      </c>
      <c r="AI73" s="5" t="e">
        <f t="shared" si="132"/>
        <v>#REF!</v>
      </c>
      <c r="AJ73" s="5" t="e">
        <f t="shared" si="132"/>
        <v>#REF!</v>
      </c>
      <c r="AK73" s="5" t="e">
        <f t="shared" si="132"/>
        <v>#REF!</v>
      </c>
      <c r="AL73" s="5" t="e">
        <f t="shared" si="132"/>
        <v>#REF!</v>
      </c>
      <c r="AM73" s="5" t="e">
        <f t="shared" si="132"/>
        <v>#REF!</v>
      </c>
      <c r="AN73" s="5" t="e">
        <f t="shared" si="132"/>
        <v>#REF!</v>
      </c>
      <c r="AO73" s="5" t="e">
        <f t="shared" si="132"/>
        <v>#REF!</v>
      </c>
      <c r="AP73" s="5" t="e">
        <f t="shared" si="132"/>
        <v>#REF!</v>
      </c>
      <c r="AQ73" s="5" t="e">
        <f t="shared" si="132"/>
        <v>#REF!</v>
      </c>
      <c r="AR73" s="5" t="e">
        <f t="shared" si="132"/>
        <v>#REF!</v>
      </c>
      <c r="AS73" s="5" t="e">
        <f t="shared" si="132"/>
        <v>#REF!</v>
      </c>
      <c r="AT73" s="5" t="e">
        <f t="shared" si="132"/>
        <v>#REF!</v>
      </c>
      <c r="AU73" s="5" t="e">
        <f t="shared" si="132"/>
        <v>#REF!</v>
      </c>
      <c r="AV73" s="5" t="e">
        <f t="shared" si="132"/>
        <v>#REF!</v>
      </c>
      <c r="AW73" s="5" t="e">
        <f t="shared" si="132"/>
        <v>#REF!</v>
      </c>
      <c r="AX73" s="5" t="e">
        <f t="shared" si="132"/>
        <v>#REF!</v>
      </c>
      <c r="AY73" s="5" t="e">
        <f t="shared" si="132"/>
        <v>#REF!</v>
      </c>
      <c r="AZ73" s="5" t="e">
        <f t="shared" si="132"/>
        <v>#REF!</v>
      </c>
      <c r="BA73" s="5" t="e">
        <f t="shared" si="132"/>
        <v>#REF!</v>
      </c>
      <c r="BB73" s="5" t="e">
        <f t="shared" si="132"/>
        <v>#REF!</v>
      </c>
      <c r="BC73" s="5" t="e">
        <f t="shared" si="132"/>
        <v>#REF!</v>
      </c>
      <c r="BD73" s="5" t="e">
        <f t="shared" si="132"/>
        <v>#REF!</v>
      </c>
      <c r="BE73" s="5" t="e">
        <f t="shared" si="132"/>
        <v>#REF!</v>
      </c>
      <c r="BF73" s="5" t="e">
        <f t="shared" si="132"/>
        <v>#REF!</v>
      </c>
      <c r="BG73" s="5" t="e">
        <f t="shared" si="132"/>
        <v>#REF!</v>
      </c>
      <c r="BH73" s="5" t="e">
        <f t="shared" si="132"/>
        <v>#REF!</v>
      </c>
      <c r="BI73" s="5" t="e">
        <f t="shared" si="132"/>
        <v>#REF!</v>
      </c>
      <c r="BJ73" s="5" t="e">
        <f t="shared" si="132"/>
        <v>#REF!</v>
      </c>
      <c r="BK73" s="5" t="e">
        <f t="shared" si="132"/>
        <v>#REF!</v>
      </c>
      <c r="BL73" s="5" t="e">
        <f t="shared" si="132"/>
        <v>#REF!</v>
      </c>
      <c r="BM73" s="5" t="e">
        <f t="shared" si="132"/>
        <v>#REF!</v>
      </c>
      <c r="BN73" s="5" t="e">
        <f t="shared" si="132"/>
        <v>#REF!</v>
      </c>
      <c r="BO73" s="5" t="e">
        <f t="shared" si="132"/>
        <v>#REF!</v>
      </c>
      <c r="BP73" s="5" t="e">
        <f t="shared" si="132"/>
        <v>#REF!</v>
      </c>
      <c r="BQ73" s="5" t="e">
        <f t="shared" si="132"/>
        <v>#REF!</v>
      </c>
      <c r="BR73" s="5" t="e">
        <f t="shared" si="132"/>
        <v>#REF!</v>
      </c>
      <c r="BS73" s="5" t="e">
        <f t="shared" si="132"/>
        <v>#REF!</v>
      </c>
      <c r="BT73" s="5" t="e">
        <f t="shared" si="132"/>
        <v>#REF!</v>
      </c>
      <c r="BU73" s="5" t="e">
        <f t="shared" si="132"/>
        <v>#REF!</v>
      </c>
      <c r="BV73" s="5" t="e">
        <f t="shared" si="132"/>
        <v>#REF!</v>
      </c>
      <c r="BW73" s="5" t="e">
        <f t="shared" si="132"/>
        <v>#REF!</v>
      </c>
      <c r="BX73" s="5" t="e">
        <f t="shared" si="132"/>
        <v>#REF!</v>
      </c>
      <c r="BY73" s="5" t="e">
        <f t="shared" si="132"/>
        <v>#REF!</v>
      </c>
      <c r="BZ73" s="5" t="e">
        <f t="shared" si="132"/>
        <v>#REF!</v>
      </c>
      <c r="CA73" s="5" t="e">
        <f t="shared" si="132"/>
        <v>#REF!</v>
      </c>
      <c r="CB73" s="5" t="e">
        <f t="shared" si="132"/>
        <v>#REF!</v>
      </c>
      <c r="CC73" s="5" t="e">
        <f t="shared" si="132"/>
        <v>#REF!</v>
      </c>
      <c r="CD73" s="5" t="e">
        <f t="shared" si="132"/>
        <v>#REF!</v>
      </c>
      <c r="CE73" s="5" t="e">
        <f t="shared" si="132"/>
        <v>#REF!</v>
      </c>
      <c r="CF73" s="5" t="e">
        <f t="shared" si="132"/>
        <v>#REF!</v>
      </c>
      <c r="CG73" s="5" t="e">
        <f t="shared" si="132"/>
        <v>#REF!</v>
      </c>
      <c r="CH73" s="5" t="e">
        <f t="shared" si="132"/>
        <v>#REF!</v>
      </c>
      <c r="CI73" s="5" t="e">
        <f t="shared" si="132"/>
        <v>#REF!</v>
      </c>
      <c r="CJ73" s="5" t="e">
        <f t="shared" si="132"/>
        <v>#REF!</v>
      </c>
      <c r="CK73" s="5" t="e">
        <f t="shared" si="132"/>
        <v>#REF!</v>
      </c>
      <c r="CL73" s="5" t="e">
        <f t="shared" si="132"/>
        <v>#REF!</v>
      </c>
      <c r="CM73" s="5" t="e">
        <f t="shared" si="132"/>
        <v>#REF!</v>
      </c>
      <c r="CN73" s="5" t="e">
        <f t="shared" si="132"/>
        <v>#REF!</v>
      </c>
      <c r="CO73" s="5" t="e">
        <f t="shared" si="132"/>
        <v>#REF!</v>
      </c>
      <c r="CP73" s="5" t="e">
        <f t="shared" si="132"/>
        <v>#REF!</v>
      </c>
      <c r="CQ73" s="5" t="e">
        <f t="shared" si="132"/>
        <v>#REF!</v>
      </c>
      <c r="CR73" s="5" t="e">
        <f t="shared" si="132"/>
        <v>#REF!</v>
      </c>
      <c r="CS73" s="5" t="e">
        <f t="shared" si="132"/>
        <v>#REF!</v>
      </c>
      <c r="CT73" s="5" t="e">
        <f t="shared" si="132"/>
        <v>#REF!</v>
      </c>
      <c r="CU73" s="5" t="e">
        <f t="shared" si="132"/>
        <v>#REF!</v>
      </c>
      <c r="CV73" s="5" t="e">
        <f t="shared" si="132"/>
        <v>#REF!</v>
      </c>
      <c r="CW73" s="5" t="e">
        <f t="shared" si="132"/>
        <v>#REF!</v>
      </c>
      <c r="CX73" s="5" t="e">
        <f t="shared" si="132"/>
        <v>#REF!</v>
      </c>
      <c r="CY73" s="5" t="e">
        <f t="shared" si="132"/>
        <v>#REF!</v>
      </c>
      <c r="CZ73" s="5" t="e">
        <f t="shared" si="132"/>
        <v>#REF!</v>
      </c>
      <c r="DA73" s="5" t="e">
        <f t="shared" si="132"/>
        <v>#REF!</v>
      </c>
      <c r="DB73" s="5" t="e">
        <f t="shared" si="132"/>
        <v>#REF!</v>
      </c>
      <c r="DC73" s="5" t="e">
        <f t="shared" si="132"/>
        <v>#REF!</v>
      </c>
      <c r="DD73" s="5" t="e">
        <f t="shared" si="132"/>
        <v>#REF!</v>
      </c>
      <c r="DE73" s="5" t="e">
        <f t="shared" si="132"/>
        <v>#REF!</v>
      </c>
      <c r="DF73" s="5" t="e">
        <f t="shared" si="132"/>
        <v>#REF!</v>
      </c>
      <c r="DG73" s="5" t="e">
        <f t="shared" si="132"/>
        <v>#REF!</v>
      </c>
      <c r="DH73" s="5" t="e">
        <f t="shared" si="132"/>
        <v>#REF!</v>
      </c>
      <c r="DI73" s="5" t="e">
        <f t="shared" si="132"/>
        <v>#REF!</v>
      </c>
      <c r="DJ73" s="5" t="e">
        <f t="shared" si="132"/>
        <v>#REF!</v>
      </c>
      <c r="DK73" s="5" t="e">
        <f t="shared" si="132"/>
        <v>#REF!</v>
      </c>
      <c r="DL73" s="5" t="e">
        <f t="shared" si="132"/>
        <v>#REF!</v>
      </c>
      <c r="DM73" s="5" t="e">
        <f t="shared" si="132"/>
        <v>#REF!</v>
      </c>
      <c r="DN73" s="5" t="e">
        <f t="shared" si="132"/>
        <v>#REF!</v>
      </c>
      <c r="DO73" s="5" t="e">
        <f t="shared" si="132"/>
        <v>#REF!</v>
      </c>
      <c r="DP73" s="5" t="e">
        <f t="shared" si="132"/>
        <v>#REF!</v>
      </c>
      <c r="DQ73" s="5" t="e">
        <f t="shared" si="132"/>
        <v>#REF!</v>
      </c>
      <c r="DR73" s="5" t="e">
        <f t="shared" si="132"/>
        <v>#REF!</v>
      </c>
      <c r="DS73" s="5" t="e">
        <f t="shared" si="132"/>
        <v>#REF!</v>
      </c>
      <c r="DT73" s="5" t="e">
        <f t="shared" si="132"/>
        <v>#REF!</v>
      </c>
      <c r="DU73" s="5" t="e">
        <f t="shared" si="132"/>
        <v>#REF!</v>
      </c>
      <c r="DV73" s="5" t="e">
        <f t="shared" si="132"/>
        <v>#REF!</v>
      </c>
      <c r="DW73" s="5" t="e">
        <f t="shared" si="132"/>
        <v>#REF!</v>
      </c>
      <c r="DX73" s="5" t="e">
        <f t="shared" si="132"/>
        <v>#REF!</v>
      </c>
      <c r="DY73" s="5" t="e">
        <f t="shared" si="132"/>
        <v>#REF!</v>
      </c>
      <c r="DZ73" s="5" t="e">
        <f t="shared" si="132"/>
        <v>#REF!</v>
      </c>
      <c r="EA73" s="5" t="e">
        <f t="shared" si="132"/>
        <v>#REF!</v>
      </c>
      <c r="EB73" s="5" t="e">
        <f t="shared" si="132"/>
        <v>#REF!</v>
      </c>
      <c r="EC73" s="5" t="e">
        <f t="shared" si="132"/>
        <v>#REF!</v>
      </c>
      <c r="ED73" s="5" t="e">
        <f t="shared" si="132"/>
        <v>#REF!</v>
      </c>
      <c r="EE73" s="5" t="e">
        <f t="shared" si="132"/>
        <v>#REF!</v>
      </c>
      <c r="EF73" s="5" t="e">
        <f t="shared" si="132"/>
        <v>#REF!</v>
      </c>
      <c r="EG73" s="5" t="e">
        <f t="shared" si="132"/>
        <v>#REF!</v>
      </c>
      <c r="EH73" s="5" t="e">
        <f t="shared" si="132"/>
        <v>#REF!</v>
      </c>
      <c r="EI73" s="5" t="e">
        <f t="shared" si="132"/>
        <v>#REF!</v>
      </c>
      <c r="EJ73" s="5" t="e">
        <f t="shared" si="132"/>
        <v>#REF!</v>
      </c>
      <c r="EK73" s="5" t="e">
        <f t="shared" si="132"/>
        <v>#REF!</v>
      </c>
      <c r="EL73" s="5" t="e">
        <f t="shared" si="132"/>
        <v>#REF!</v>
      </c>
      <c r="EM73" s="5" t="e">
        <f t="shared" si="132"/>
        <v>#REF!</v>
      </c>
      <c r="EN73" s="5" t="e">
        <f t="shared" si="132"/>
        <v>#REF!</v>
      </c>
      <c r="EO73" s="5" t="e">
        <f t="shared" si="132"/>
        <v>#REF!</v>
      </c>
      <c r="EP73" s="5" t="e">
        <f t="shared" si="132"/>
        <v>#REF!</v>
      </c>
      <c r="EQ73" s="5" t="e">
        <f t="shared" si="132"/>
        <v>#REF!</v>
      </c>
      <c r="ER73" s="5" t="e">
        <f t="shared" si="132"/>
        <v>#REF!</v>
      </c>
      <c r="ES73" s="5" t="e">
        <f t="shared" si="132"/>
        <v>#REF!</v>
      </c>
      <c r="ET73" s="5" t="e">
        <f t="shared" si="132"/>
        <v>#REF!</v>
      </c>
      <c r="EU73" s="5" t="e">
        <f t="shared" si="132"/>
        <v>#REF!</v>
      </c>
      <c r="EV73" s="5" t="e">
        <f t="shared" si="132"/>
        <v>#REF!</v>
      </c>
      <c r="EW73" s="5" t="e">
        <f t="shared" si="132"/>
        <v>#REF!</v>
      </c>
      <c r="EX73" s="5" t="e">
        <f t="shared" si="132"/>
        <v>#REF!</v>
      </c>
      <c r="EY73" s="5" t="e">
        <f t="shared" si="132"/>
        <v>#REF!</v>
      </c>
      <c r="EZ73" s="5" t="e">
        <f t="shared" si="132"/>
        <v>#REF!</v>
      </c>
      <c r="FA73" s="5" t="e">
        <f t="shared" si="132"/>
        <v>#REF!</v>
      </c>
      <c r="FB73" s="5" t="e">
        <f t="shared" si="132"/>
        <v>#REF!</v>
      </c>
      <c r="FC73" s="5" t="e">
        <f t="shared" si="132"/>
        <v>#REF!</v>
      </c>
      <c r="FD73" s="5" t="e">
        <f t="shared" si="132"/>
        <v>#REF!</v>
      </c>
      <c r="FE73" s="5" t="e">
        <f t="shared" si="132"/>
        <v>#REF!</v>
      </c>
      <c r="FF73" s="5" t="e">
        <f t="shared" si="132"/>
        <v>#REF!</v>
      </c>
      <c r="FG73" s="5" t="e">
        <f t="shared" si="132"/>
        <v>#REF!</v>
      </c>
      <c r="FH73" s="5" t="e">
        <f t="shared" si="132"/>
        <v>#REF!</v>
      </c>
      <c r="FI73" s="5" t="e">
        <f t="shared" si="132"/>
        <v>#REF!</v>
      </c>
      <c r="FJ73" s="5" t="e">
        <f t="shared" si="132"/>
        <v>#REF!</v>
      </c>
      <c r="FK73" s="5" t="e">
        <f t="shared" si="132"/>
        <v>#REF!</v>
      </c>
      <c r="FL73" s="5" t="e">
        <f t="shared" si="132"/>
        <v>#REF!</v>
      </c>
      <c r="FM73" s="5" t="e">
        <f t="shared" si="132"/>
        <v>#REF!</v>
      </c>
      <c r="FN73" s="5" t="e">
        <f t="shared" si="132"/>
        <v>#REF!</v>
      </c>
      <c r="FO73" s="5" t="e">
        <f t="shared" si="132"/>
        <v>#REF!</v>
      </c>
      <c r="FP73" s="5" t="e">
        <f t="shared" si="132"/>
        <v>#REF!</v>
      </c>
      <c r="FQ73" s="5" t="e">
        <f t="shared" si="132"/>
        <v>#REF!</v>
      </c>
      <c r="FR73" s="5" t="e">
        <f t="shared" si="132"/>
        <v>#REF!</v>
      </c>
      <c r="FS73" s="5" t="e">
        <f t="shared" si="132"/>
        <v>#REF!</v>
      </c>
      <c r="FT73" s="5" t="e">
        <f t="shared" si="132"/>
        <v>#REF!</v>
      </c>
      <c r="FU73" s="5" t="e">
        <f t="shared" si="132"/>
        <v>#REF!</v>
      </c>
      <c r="FV73" s="5" t="e">
        <f t="shared" si="132"/>
        <v>#REF!</v>
      </c>
      <c r="FW73" s="5" t="e">
        <f t="shared" si="132"/>
        <v>#REF!</v>
      </c>
      <c r="FX73" s="5" t="e">
        <f t="shared" si="132"/>
        <v>#REF!</v>
      </c>
      <c r="FY73" s="5" t="e">
        <f t="shared" si="132"/>
        <v>#REF!</v>
      </c>
      <c r="FZ73" s="5" t="e">
        <f t="shared" si="132"/>
        <v>#REF!</v>
      </c>
      <c r="GA73" s="5" t="e">
        <f t="shared" si="132"/>
        <v>#REF!</v>
      </c>
      <c r="GB73" s="5" t="e">
        <f t="shared" si="132"/>
        <v>#REF!</v>
      </c>
      <c r="GC73" s="5" t="e">
        <f t="shared" si="132"/>
        <v>#REF!</v>
      </c>
      <c r="GD73" s="5" t="e">
        <f t="shared" si="132"/>
        <v>#REF!</v>
      </c>
      <c r="GE73" s="5" t="e">
        <f t="shared" si="132"/>
        <v>#REF!</v>
      </c>
      <c r="GF73" s="5" t="e">
        <f t="shared" si="132"/>
        <v>#REF!</v>
      </c>
      <c r="GG73" s="5" t="e">
        <f t="shared" si="132"/>
        <v>#REF!</v>
      </c>
      <c r="GH73" s="5" t="e">
        <f t="shared" si="132"/>
        <v>#REF!</v>
      </c>
      <c r="GI73" s="5" t="e">
        <f t="shared" si="132"/>
        <v>#REF!</v>
      </c>
      <c r="GJ73" s="5" t="e">
        <f t="shared" si="132"/>
        <v>#REF!</v>
      </c>
      <c r="GK73" s="5" t="e">
        <f t="shared" si="132"/>
        <v>#REF!</v>
      </c>
      <c r="GL73" s="5" t="e">
        <f t="shared" si="132"/>
        <v>#REF!</v>
      </c>
      <c r="GM73" s="5" t="e">
        <f t="shared" si="132"/>
        <v>#REF!</v>
      </c>
      <c r="GN73" s="5" t="e">
        <f t="shared" si="132"/>
        <v>#REF!</v>
      </c>
      <c r="GO73" s="5" t="e">
        <f t="shared" si="132"/>
        <v>#REF!</v>
      </c>
      <c r="GP73" s="5" t="e">
        <f t="shared" si="132"/>
        <v>#REF!</v>
      </c>
      <c r="GQ73" s="5" t="e">
        <f t="shared" si="132"/>
        <v>#REF!</v>
      </c>
      <c r="GR73" s="5" t="e">
        <f t="shared" si="132"/>
        <v>#REF!</v>
      </c>
      <c r="GS73" s="5" t="e">
        <f t="shared" si="132"/>
        <v>#REF!</v>
      </c>
      <c r="GT73" s="5" t="e">
        <f t="shared" si="132"/>
        <v>#REF!</v>
      </c>
      <c r="GU73" s="5" t="e">
        <f t="shared" si="132"/>
        <v>#REF!</v>
      </c>
      <c r="GV73" s="5" t="e">
        <f t="shared" si="132"/>
        <v>#REF!</v>
      </c>
      <c r="GW73" s="5" t="e">
        <f t="shared" si="132"/>
        <v>#REF!</v>
      </c>
      <c r="GX73" s="5" t="e">
        <f t="shared" si="132"/>
        <v>#REF!</v>
      </c>
      <c r="GY73" s="5" t="e">
        <f t="shared" si="132"/>
        <v>#REF!</v>
      </c>
      <c r="GZ73" s="5" t="e">
        <f t="shared" si="132"/>
        <v>#REF!</v>
      </c>
      <c r="HA73" s="5" t="e">
        <f t="shared" si="132"/>
        <v>#REF!</v>
      </c>
      <c r="HB73" s="5" t="e">
        <f t="shared" si="132"/>
        <v>#REF!</v>
      </c>
      <c r="HC73" s="5" t="e">
        <f t="shared" si="132"/>
        <v>#REF!</v>
      </c>
      <c r="HD73" s="5" t="e">
        <f t="shared" si="132"/>
        <v>#REF!</v>
      </c>
      <c r="HE73" s="5" t="e">
        <f t="shared" si="132"/>
        <v>#REF!</v>
      </c>
      <c r="HF73" s="5" t="e">
        <f t="shared" si="132"/>
        <v>#REF!</v>
      </c>
      <c r="HG73" s="5" t="str">
        <f t="shared" ref="HG73:HO73" si="133">IF(OR(ISBLANK(HG$6),COUNTIF(HG$1:HG$13,$B73)=0),"",IF(OR(AND(COUNTIF(HG$2:HG$6,$B73)=1,HG$7&gt;HG$8),AND(COUNTIF(HG$2:HG$6,$B73)=0,HG$7&lt;HG$8)),1,0))</f>
        <v/>
      </c>
      <c r="HH73" s="5" t="str">
        <f t="shared" si="133"/>
        <v/>
      </c>
      <c r="HI73" s="5" t="str">
        <f t="shared" si="133"/>
        <v/>
      </c>
      <c r="HJ73" s="5" t="str">
        <f t="shared" si="133"/>
        <v/>
      </c>
      <c r="HK73" s="5" t="str">
        <f t="shared" si="133"/>
        <v/>
      </c>
      <c r="HL73" s="5" t="str">
        <f t="shared" si="133"/>
        <v/>
      </c>
      <c r="HM73" s="5" t="str">
        <f t="shared" si="133"/>
        <v/>
      </c>
      <c r="HN73" s="5" t="str">
        <f t="shared" si="133"/>
        <v/>
      </c>
      <c r="HO73" s="5" t="str">
        <f t="shared" si="133"/>
        <v/>
      </c>
    </row>
    <row r="74" spans="1:223" ht="15.75" customHeight="1" x14ac:dyDescent="0.25">
      <c r="A74" s="23" t="e">
        <f t="shared" si="19"/>
        <v>#REF!</v>
      </c>
      <c r="B74" s="1" t="e">
        <f>IF(#REF!="","",#REF!)</f>
        <v>#REF!</v>
      </c>
      <c r="C74" s="1" t="e">
        <f t="shared" si="10"/>
        <v>#REF!</v>
      </c>
      <c r="D74" s="3" t="e">
        <f t="shared" si="11"/>
        <v>#REF!</v>
      </c>
      <c r="E74" s="4" t="e">
        <f t="shared" si="12"/>
        <v>#REF!</v>
      </c>
      <c r="F74" s="3" t="e">
        <f t="shared" si="13"/>
        <v>#REF!</v>
      </c>
      <c r="G74" s="5" t="e">
        <f t="shared" si="14"/>
        <v>#REF!</v>
      </c>
      <c r="H74" s="5" t="e">
        <f t="shared" si="15"/>
        <v>#REF!</v>
      </c>
      <c r="I74" s="4" t="e">
        <f t="shared" si="16"/>
        <v>#REF!</v>
      </c>
      <c r="O74" s="5" t="e">
        <f t="shared" ref="O74:HF74" si="134">IF(OR(ISBLANK(O$6),COUNTIF(O$1:O$13,$B74)=0,$B74=0,$B74=""),"",IF(COUNTIF(O$2:O$6,$B74)=1,O$7,O$8))</f>
        <v>#REF!</v>
      </c>
      <c r="P74" s="5" t="e">
        <f t="shared" si="134"/>
        <v>#REF!</v>
      </c>
      <c r="Q74" s="5" t="e">
        <f t="shared" si="134"/>
        <v>#REF!</v>
      </c>
      <c r="R74" s="5" t="e">
        <f t="shared" si="134"/>
        <v>#REF!</v>
      </c>
      <c r="S74" s="5" t="e">
        <f t="shared" si="134"/>
        <v>#REF!</v>
      </c>
      <c r="T74" s="5" t="e">
        <f t="shared" si="134"/>
        <v>#REF!</v>
      </c>
      <c r="U74" s="5" t="e">
        <f t="shared" si="134"/>
        <v>#REF!</v>
      </c>
      <c r="V74" s="5" t="e">
        <f t="shared" si="134"/>
        <v>#REF!</v>
      </c>
      <c r="W74" s="5" t="e">
        <f t="shared" si="134"/>
        <v>#REF!</v>
      </c>
      <c r="X74" s="5" t="e">
        <f t="shared" si="134"/>
        <v>#REF!</v>
      </c>
      <c r="Y74" s="5" t="e">
        <f t="shared" si="134"/>
        <v>#REF!</v>
      </c>
      <c r="Z74" s="5" t="e">
        <f t="shared" si="134"/>
        <v>#REF!</v>
      </c>
      <c r="AA74" s="5" t="e">
        <f t="shared" si="134"/>
        <v>#REF!</v>
      </c>
      <c r="AB74" s="5" t="e">
        <f t="shared" si="134"/>
        <v>#REF!</v>
      </c>
      <c r="AC74" s="5" t="e">
        <f t="shared" si="134"/>
        <v>#REF!</v>
      </c>
      <c r="AD74" s="5" t="e">
        <f t="shared" si="134"/>
        <v>#REF!</v>
      </c>
      <c r="AE74" s="5" t="e">
        <f t="shared" si="134"/>
        <v>#REF!</v>
      </c>
      <c r="AF74" s="5" t="e">
        <f t="shared" si="134"/>
        <v>#REF!</v>
      </c>
      <c r="AG74" s="5" t="e">
        <f t="shared" si="134"/>
        <v>#REF!</v>
      </c>
      <c r="AH74" s="5" t="e">
        <f t="shared" si="134"/>
        <v>#REF!</v>
      </c>
      <c r="AI74" s="5" t="e">
        <f t="shared" si="134"/>
        <v>#REF!</v>
      </c>
      <c r="AJ74" s="5" t="e">
        <f t="shared" si="134"/>
        <v>#REF!</v>
      </c>
      <c r="AK74" s="5" t="e">
        <f t="shared" si="134"/>
        <v>#REF!</v>
      </c>
      <c r="AL74" s="5" t="e">
        <f t="shared" si="134"/>
        <v>#REF!</v>
      </c>
      <c r="AM74" s="5" t="e">
        <f t="shared" si="134"/>
        <v>#REF!</v>
      </c>
      <c r="AN74" s="5" t="e">
        <f t="shared" si="134"/>
        <v>#REF!</v>
      </c>
      <c r="AO74" s="5" t="e">
        <f t="shared" si="134"/>
        <v>#REF!</v>
      </c>
      <c r="AP74" s="5" t="e">
        <f t="shared" si="134"/>
        <v>#REF!</v>
      </c>
      <c r="AQ74" s="5" t="e">
        <f t="shared" si="134"/>
        <v>#REF!</v>
      </c>
      <c r="AR74" s="5" t="e">
        <f t="shared" si="134"/>
        <v>#REF!</v>
      </c>
      <c r="AS74" s="5" t="e">
        <f t="shared" si="134"/>
        <v>#REF!</v>
      </c>
      <c r="AT74" s="5" t="e">
        <f t="shared" si="134"/>
        <v>#REF!</v>
      </c>
      <c r="AU74" s="5" t="e">
        <f t="shared" si="134"/>
        <v>#REF!</v>
      </c>
      <c r="AV74" s="5" t="e">
        <f t="shared" si="134"/>
        <v>#REF!</v>
      </c>
      <c r="AW74" s="5" t="e">
        <f t="shared" si="134"/>
        <v>#REF!</v>
      </c>
      <c r="AX74" s="5" t="e">
        <f t="shared" si="134"/>
        <v>#REF!</v>
      </c>
      <c r="AY74" s="5" t="e">
        <f t="shared" si="134"/>
        <v>#REF!</v>
      </c>
      <c r="AZ74" s="5" t="e">
        <f t="shared" si="134"/>
        <v>#REF!</v>
      </c>
      <c r="BA74" s="5" t="e">
        <f t="shared" si="134"/>
        <v>#REF!</v>
      </c>
      <c r="BB74" s="5" t="e">
        <f t="shared" si="134"/>
        <v>#REF!</v>
      </c>
      <c r="BC74" s="5" t="e">
        <f t="shared" si="134"/>
        <v>#REF!</v>
      </c>
      <c r="BD74" s="5" t="e">
        <f t="shared" si="134"/>
        <v>#REF!</v>
      </c>
      <c r="BE74" s="5" t="e">
        <f t="shared" si="134"/>
        <v>#REF!</v>
      </c>
      <c r="BF74" s="5" t="e">
        <f t="shared" si="134"/>
        <v>#REF!</v>
      </c>
      <c r="BG74" s="5" t="e">
        <f t="shared" si="134"/>
        <v>#REF!</v>
      </c>
      <c r="BH74" s="5" t="e">
        <f t="shared" si="134"/>
        <v>#REF!</v>
      </c>
      <c r="BI74" s="5" t="e">
        <f t="shared" si="134"/>
        <v>#REF!</v>
      </c>
      <c r="BJ74" s="5" t="e">
        <f t="shared" si="134"/>
        <v>#REF!</v>
      </c>
      <c r="BK74" s="5" t="e">
        <f t="shared" si="134"/>
        <v>#REF!</v>
      </c>
      <c r="BL74" s="5" t="e">
        <f t="shared" si="134"/>
        <v>#REF!</v>
      </c>
      <c r="BM74" s="5" t="e">
        <f t="shared" si="134"/>
        <v>#REF!</v>
      </c>
      <c r="BN74" s="5" t="e">
        <f t="shared" si="134"/>
        <v>#REF!</v>
      </c>
      <c r="BO74" s="5" t="e">
        <f t="shared" si="134"/>
        <v>#REF!</v>
      </c>
      <c r="BP74" s="5" t="e">
        <f t="shared" si="134"/>
        <v>#REF!</v>
      </c>
      <c r="BQ74" s="5" t="e">
        <f t="shared" si="134"/>
        <v>#REF!</v>
      </c>
      <c r="BR74" s="5" t="e">
        <f t="shared" si="134"/>
        <v>#REF!</v>
      </c>
      <c r="BS74" s="5" t="e">
        <f t="shared" si="134"/>
        <v>#REF!</v>
      </c>
      <c r="BT74" s="5" t="e">
        <f t="shared" si="134"/>
        <v>#REF!</v>
      </c>
      <c r="BU74" s="5" t="e">
        <f t="shared" si="134"/>
        <v>#REF!</v>
      </c>
      <c r="BV74" s="5" t="e">
        <f t="shared" si="134"/>
        <v>#REF!</v>
      </c>
      <c r="BW74" s="5" t="e">
        <f t="shared" si="134"/>
        <v>#REF!</v>
      </c>
      <c r="BX74" s="5" t="e">
        <f t="shared" si="134"/>
        <v>#REF!</v>
      </c>
      <c r="BY74" s="5" t="e">
        <f t="shared" si="134"/>
        <v>#REF!</v>
      </c>
      <c r="BZ74" s="5" t="e">
        <f t="shared" si="134"/>
        <v>#REF!</v>
      </c>
      <c r="CA74" s="5" t="e">
        <f t="shared" si="134"/>
        <v>#REF!</v>
      </c>
      <c r="CB74" s="5" t="e">
        <f t="shared" si="134"/>
        <v>#REF!</v>
      </c>
      <c r="CC74" s="5" t="e">
        <f t="shared" si="134"/>
        <v>#REF!</v>
      </c>
      <c r="CD74" s="5" t="e">
        <f t="shared" si="134"/>
        <v>#REF!</v>
      </c>
      <c r="CE74" s="5" t="e">
        <f t="shared" si="134"/>
        <v>#REF!</v>
      </c>
      <c r="CF74" s="5" t="e">
        <f t="shared" si="134"/>
        <v>#REF!</v>
      </c>
      <c r="CG74" s="5" t="e">
        <f t="shared" si="134"/>
        <v>#REF!</v>
      </c>
      <c r="CH74" s="5" t="e">
        <f t="shared" si="134"/>
        <v>#REF!</v>
      </c>
      <c r="CI74" s="5" t="e">
        <f t="shared" si="134"/>
        <v>#REF!</v>
      </c>
      <c r="CJ74" s="5" t="e">
        <f t="shared" si="134"/>
        <v>#REF!</v>
      </c>
      <c r="CK74" s="5" t="e">
        <f t="shared" si="134"/>
        <v>#REF!</v>
      </c>
      <c r="CL74" s="5" t="e">
        <f t="shared" si="134"/>
        <v>#REF!</v>
      </c>
      <c r="CM74" s="5" t="e">
        <f t="shared" si="134"/>
        <v>#REF!</v>
      </c>
      <c r="CN74" s="5" t="e">
        <f t="shared" si="134"/>
        <v>#REF!</v>
      </c>
      <c r="CO74" s="5" t="e">
        <f t="shared" si="134"/>
        <v>#REF!</v>
      </c>
      <c r="CP74" s="5" t="e">
        <f t="shared" si="134"/>
        <v>#REF!</v>
      </c>
      <c r="CQ74" s="5" t="e">
        <f t="shared" si="134"/>
        <v>#REF!</v>
      </c>
      <c r="CR74" s="5" t="e">
        <f t="shared" si="134"/>
        <v>#REF!</v>
      </c>
      <c r="CS74" s="5" t="e">
        <f t="shared" si="134"/>
        <v>#REF!</v>
      </c>
      <c r="CT74" s="5" t="e">
        <f t="shared" si="134"/>
        <v>#REF!</v>
      </c>
      <c r="CU74" s="5" t="e">
        <f t="shared" si="134"/>
        <v>#REF!</v>
      </c>
      <c r="CV74" s="5" t="e">
        <f t="shared" si="134"/>
        <v>#REF!</v>
      </c>
      <c r="CW74" s="5" t="e">
        <f t="shared" si="134"/>
        <v>#REF!</v>
      </c>
      <c r="CX74" s="5" t="e">
        <f t="shared" si="134"/>
        <v>#REF!</v>
      </c>
      <c r="CY74" s="5" t="e">
        <f t="shared" si="134"/>
        <v>#REF!</v>
      </c>
      <c r="CZ74" s="5" t="e">
        <f t="shared" si="134"/>
        <v>#REF!</v>
      </c>
      <c r="DA74" s="5" t="e">
        <f t="shared" si="134"/>
        <v>#REF!</v>
      </c>
      <c r="DB74" s="5" t="e">
        <f t="shared" si="134"/>
        <v>#REF!</v>
      </c>
      <c r="DC74" s="5" t="e">
        <f t="shared" si="134"/>
        <v>#REF!</v>
      </c>
      <c r="DD74" s="5" t="e">
        <f t="shared" si="134"/>
        <v>#REF!</v>
      </c>
      <c r="DE74" s="5" t="e">
        <f t="shared" si="134"/>
        <v>#REF!</v>
      </c>
      <c r="DF74" s="5" t="e">
        <f t="shared" si="134"/>
        <v>#REF!</v>
      </c>
      <c r="DG74" s="5" t="e">
        <f t="shared" si="134"/>
        <v>#REF!</v>
      </c>
      <c r="DH74" s="5" t="e">
        <f t="shared" si="134"/>
        <v>#REF!</v>
      </c>
      <c r="DI74" s="5" t="e">
        <f t="shared" si="134"/>
        <v>#REF!</v>
      </c>
      <c r="DJ74" s="5" t="e">
        <f t="shared" si="134"/>
        <v>#REF!</v>
      </c>
      <c r="DK74" s="5" t="e">
        <f t="shared" si="134"/>
        <v>#REF!</v>
      </c>
      <c r="DL74" s="5" t="e">
        <f t="shared" si="134"/>
        <v>#REF!</v>
      </c>
      <c r="DM74" s="5" t="e">
        <f t="shared" si="134"/>
        <v>#REF!</v>
      </c>
      <c r="DN74" s="5" t="e">
        <f t="shared" si="134"/>
        <v>#REF!</v>
      </c>
      <c r="DO74" s="5" t="e">
        <f t="shared" si="134"/>
        <v>#REF!</v>
      </c>
      <c r="DP74" s="5" t="e">
        <f t="shared" si="134"/>
        <v>#REF!</v>
      </c>
      <c r="DQ74" s="5" t="e">
        <f t="shared" si="134"/>
        <v>#REF!</v>
      </c>
      <c r="DR74" s="5" t="e">
        <f t="shared" si="134"/>
        <v>#REF!</v>
      </c>
      <c r="DS74" s="5" t="e">
        <f t="shared" si="134"/>
        <v>#REF!</v>
      </c>
      <c r="DT74" s="5" t="e">
        <f t="shared" si="134"/>
        <v>#REF!</v>
      </c>
      <c r="DU74" s="5" t="e">
        <f t="shared" si="134"/>
        <v>#REF!</v>
      </c>
      <c r="DV74" s="5" t="e">
        <f t="shared" si="134"/>
        <v>#REF!</v>
      </c>
      <c r="DW74" s="5" t="e">
        <f t="shared" si="134"/>
        <v>#REF!</v>
      </c>
      <c r="DX74" s="5" t="e">
        <f t="shared" si="134"/>
        <v>#REF!</v>
      </c>
      <c r="DY74" s="5" t="e">
        <f t="shared" si="134"/>
        <v>#REF!</v>
      </c>
      <c r="DZ74" s="5" t="e">
        <f t="shared" si="134"/>
        <v>#REF!</v>
      </c>
      <c r="EA74" s="5" t="e">
        <f t="shared" si="134"/>
        <v>#REF!</v>
      </c>
      <c r="EB74" s="5" t="e">
        <f t="shared" si="134"/>
        <v>#REF!</v>
      </c>
      <c r="EC74" s="5" t="e">
        <f t="shared" si="134"/>
        <v>#REF!</v>
      </c>
      <c r="ED74" s="5" t="e">
        <f t="shared" si="134"/>
        <v>#REF!</v>
      </c>
      <c r="EE74" s="5" t="e">
        <f t="shared" si="134"/>
        <v>#REF!</v>
      </c>
      <c r="EF74" s="5" t="e">
        <f t="shared" si="134"/>
        <v>#REF!</v>
      </c>
      <c r="EG74" s="5" t="e">
        <f t="shared" si="134"/>
        <v>#REF!</v>
      </c>
      <c r="EH74" s="5" t="e">
        <f t="shared" si="134"/>
        <v>#REF!</v>
      </c>
      <c r="EI74" s="5" t="e">
        <f t="shared" si="134"/>
        <v>#REF!</v>
      </c>
      <c r="EJ74" s="5" t="e">
        <f t="shared" si="134"/>
        <v>#REF!</v>
      </c>
      <c r="EK74" s="5" t="e">
        <f t="shared" si="134"/>
        <v>#REF!</v>
      </c>
      <c r="EL74" s="5" t="e">
        <f t="shared" si="134"/>
        <v>#REF!</v>
      </c>
      <c r="EM74" s="5" t="e">
        <f t="shared" si="134"/>
        <v>#REF!</v>
      </c>
      <c r="EN74" s="5" t="e">
        <f t="shared" si="134"/>
        <v>#REF!</v>
      </c>
      <c r="EO74" s="5" t="e">
        <f t="shared" si="134"/>
        <v>#REF!</v>
      </c>
      <c r="EP74" s="5" t="e">
        <f t="shared" si="134"/>
        <v>#REF!</v>
      </c>
      <c r="EQ74" s="5" t="e">
        <f t="shared" si="134"/>
        <v>#REF!</v>
      </c>
      <c r="ER74" s="5" t="e">
        <f t="shared" si="134"/>
        <v>#REF!</v>
      </c>
      <c r="ES74" s="5" t="e">
        <f t="shared" si="134"/>
        <v>#REF!</v>
      </c>
      <c r="ET74" s="5" t="e">
        <f t="shared" si="134"/>
        <v>#REF!</v>
      </c>
      <c r="EU74" s="5" t="e">
        <f t="shared" si="134"/>
        <v>#REF!</v>
      </c>
      <c r="EV74" s="5" t="e">
        <f t="shared" si="134"/>
        <v>#REF!</v>
      </c>
      <c r="EW74" s="5" t="e">
        <f t="shared" si="134"/>
        <v>#REF!</v>
      </c>
      <c r="EX74" s="5" t="e">
        <f t="shared" si="134"/>
        <v>#REF!</v>
      </c>
      <c r="EY74" s="5" t="e">
        <f t="shared" si="134"/>
        <v>#REF!</v>
      </c>
      <c r="EZ74" s="5" t="e">
        <f t="shared" si="134"/>
        <v>#REF!</v>
      </c>
      <c r="FA74" s="5" t="e">
        <f t="shared" si="134"/>
        <v>#REF!</v>
      </c>
      <c r="FB74" s="5" t="e">
        <f t="shared" si="134"/>
        <v>#REF!</v>
      </c>
      <c r="FC74" s="5" t="e">
        <f t="shared" si="134"/>
        <v>#REF!</v>
      </c>
      <c r="FD74" s="5" t="e">
        <f t="shared" si="134"/>
        <v>#REF!</v>
      </c>
      <c r="FE74" s="5" t="e">
        <f t="shared" si="134"/>
        <v>#REF!</v>
      </c>
      <c r="FF74" s="5" t="e">
        <f t="shared" si="134"/>
        <v>#REF!</v>
      </c>
      <c r="FG74" s="5" t="e">
        <f t="shared" si="134"/>
        <v>#REF!</v>
      </c>
      <c r="FH74" s="5" t="e">
        <f t="shared" si="134"/>
        <v>#REF!</v>
      </c>
      <c r="FI74" s="5" t="e">
        <f t="shared" si="134"/>
        <v>#REF!</v>
      </c>
      <c r="FJ74" s="5" t="e">
        <f t="shared" si="134"/>
        <v>#REF!</v>
      </c>
      <c r="FK74" s="5" t="e">
        <f t="shared" si="134"/>
        <v>#REF!</v>
      </c>
      <c r="FL74" s="5" t="e">
        <f t="shared" si="134"/>
        <v>#REF!</v>
      </c>
      <c r="FM74" s="5" t="e">
        <f t="shared" si="134"/>
        <v>#REF!</v>
      </c>
      <c r="FN74" s="5" t="e">
        <f t="shared" si="134"/>
        <v>#REF!</v>
      </c>
      <c r="FO74" s="5" t="e">
        <f t="shared" si="134"/>
        <v>#REF!</v>
      </c>
      <c r="FP74" s="5" t="e">
        <f t="shared" si="134"/>
        <v>#REF!</v>
      </c>
      <c r="FQ74" s="5" t="e">
        <f t="shared" si="134"/>
        <v>#REF!</v>
      </c>
      <c r="FR74" s="5" t="e">
        <f t="shared" si="134"/>
        <v>#REF!</v>
      </c>
      <c r="FS74" s="5" t="e">
        <f t="shared" si="134"/>
        <v>#REF!</v>
      </c>
      <c r="FT74" s="5" t="e">
        <f t="shared" si="134"/>
        <v>#REF!</v>
      </c>
      <c r="FU74" s="5" t="e">
        <f t="shared" si="134"/>
        <v>#REF!</v>
      </c>
      <c r="FV74" s="5" t="e">
        <f t="shared" si="134"/>
        <v>#REF!</v>
      </c>
      <c r="FW74" s="5" t="e">
        <f t="shared" si="134"/>
        <v>#REF!</v>
      </c>
      <c r="FX74" s="5" t="e">
        <f t="shared" si="134"/>
        <v>#REF!</v>
      </c>
      <c r="FY74" s="5" t="e">
        <f t="shared" si="134"/>
        <v>#REF!</v>
      </c>
      <c r="FZ74" s="5" t="e">
        <f t="shared" si="134"/>
        <v>#REF!</v>
      </c>
      <c r="GA74" s="5" t="e">
        <f t="shared" si="134"/>
        <v>#REF!</v>
      </c>
      <c r="GB74" s="5" t="e">
        <f t="shared" si="134"/>
        <v>#REF!</v>
      </c>
      <c r="GC74" s="5" t="e">
        <f t="shared" si="134"/>
        <v>#REF!</v>
      </c>
      <c r="GD74" s="5" t="e">
        <f t="shared" si="134"/>
        <v>#REF!</v>
      </c>
      <c r="GE74" s="5" t="e">
        <f t="shared" si="134"/>
        <v>#REF!</v>
      </c>
      <c r="GF74" s="5" t="e">
        <f t="shared" si="134"/>
        <v>#REF!</v>
      </c>
      <c r="GG74" s="5" t="e">
        <f t="shared" si="134"/>
        <v>#REF!</v>
      </c>
      <c r="GH74" s="5" t="e">
        <f t="shared" si="134"/>
        <v>#REF!</v>
      </c>
      <c r="GI74" s="5" t="e">
        <f t="shared" si="134"/>
        <v>#REF!</v>
      </c>
      <c r="GJ74" s="5" t="e">
        <f t="shared" si="134"/>
        <v>#REF!</v>
      </c>
      <c r="GK74" s="5" t="e">
        <f t="shared" si="134"/>
        <v>#REF!</v>
      </c>
      <c r="GL74" s="5" t="e">
        <f t="shared" si="134"/>
        <v>#REF!</v>
      </c>
      <c r="GM74" s="5" t="e">
        <f t="shared" si="134"/>
        <v>#REF!</v>
      </c>
      <c r="GN74" s="5" t="e">
        <f t="shared" si="134"/>
        <v>#REF!</v>
      </c>
      <c r="GO74" s="5" t="e">
        <f t="shared" si="134"/>
        <v>#REF!</v>
      </c>
      <c r="GP74" s="5" t="e">
        <f t="shared" si="134"/>
        <v>#REF!</v>
      </c>
      <c r="GQ74" s="5" t="e">
        <f t="shared" si="134"/>
        <v>#REF!</v>
      </c>
      <c r="GR74" s="5" t="e">
        <f t="shared" si="134"/>
        <v>#REF!</v>
      </c>
      <c r="GS74" s="5" t="e">
        <f t="shared" si="134"/>
        <v>#REF!</v>
      </c>
      <c r="GT74" s="5" t="e">
        <f t="shared" si="134"/>
        <v>#REF!</v>
      </c>
      <c r="GU74" s="5" t="e">
        <f t="shared" si="134"/>
        <v>#REF!</v>
      </c>
      <c r="GV74" s="5" t="e">
        <f t="shared" si="134"/>
        <v>#REF!</v>
      </c>
      <c r="GW74" s="5" t="e">
        <f t="shared" si="134"/>
        <v>#REF!</v>
      </c>
      <c r="GX74" s="5" t="e">
        <f t="shared" si="134"/>
        <v>#REF!</v>
      </c>
      <c r="GY74" s="5" t="e">
        <f t="shared" si="134"/>
        <v>#REF!</v>
      </c>
      <c r="GZ74" s="5" t="e">
        <f t="shared" si="134"/>
        <v>#REF!</v>
      </c>
      <c r="HA74" s="5" t="e">
        <f t="shared" si="134"/>
        <v>#REF!</v>
      </c>
      <c r="HB74" s="5" t="e">
        <f t="shared" si="134"/>
        <v>#REF!</v>
      </c>
      <c r="HC74" s="5" t="e">
        <f t="shared" si="134"/>
        <v>#REF!</v>
      </c>
      <c r="HD74" s="5" t="e">
        <f t="shared" si="134"/>
        <v>#REF!</v>
      </c>
      <c r="HE74" s="5" t="e">
        <f t="shared" si="134"/>
        <v>#REF!</v>
      </c>
      <c r="HF74" s="5" t="e">
        <f t="shared" si="134"/>
        <v>#REF!</v>
      </c>
      <c r="HG74" s="5" t="str">
        <f t="shared" ref="HG74:HO74" si="135">IF(OR(ISBLANK(HG$6),COUNTIF(HG$1:HG$13,$B74)=0),"",IF(OR(AND(COUNTIF(HG$2:HG$6,$B74)=1,HG$7&gt;HG$8),AND(COUNTIF(HG$2:HG$6,$B74)=0,HG$7&lt;HG$8)),1,0))</f>
        <v/>
      </c>
      <c r="HH74" s="5" t="str">
        <f t="shared" si="135"/>
        <v/>
      </c>
      <c r="HI74" s="5" t="str">
        <f t="shared" si="135"/>
        <v/>
      </c>
      <c r="HJ74" s="5" t="str">
        <f t="shared" si="135"/>
        <v/>
      </c>
      <c r="HK74" s="5" t="str">
        <f t="shared" si="135"/>
        <v/>
      </c>
      <c r="HL74" s="5" t="str">
        <f t="shared" si="135"/>
        <v/>
      </c>
      <c r="HM74" s="5" t="str">
        <f t="shared" si="135"/>
        <v/>
      </c>
      <c r="HN74" s="5" t="str">
        <f t="shared" si="135"/>
        <v/>
      </c>
      <c r="HO74" s="5" t="str">
        <f t="shared" si="135"/>
        <v/>
      </c>
    </row>
    <row r="75" spans="1:223" ht="15.75" customHeight="1" x14ac:dyDescent="0.25">
      <c r="A75" s="23" t="e">
        <f t="shared" si="19"/>
        <v>#REF!</v>
      </c>
      <c r="B75" s="1" t="e">
        <f>IF(#REF!="","",#REF!)</f>
        <v>#REF!</v>
      </c>
      <c r="C75" s="1" t="e">
        <f t="shared" si="10"/>
        <v>#REF!</v>
      </c>
      <c r="D75" s="3" t="e">
        <f t="shared" si="11"/>
        <v>#REF!</v>
      </c>
      <c r="E75" s="4" t="e">
        <f t="shared" si="12"/>
        <v>#REF!</v>
      </c>
      <c r="F75" s="3" t="e">
        <f t="shared" si="13"/>
        <v>#REF!</v>
      </c>
      <c r="G75" s="5" t="e">
        <f t="shared" si="14"/>
        <v>#REF!</v>
      </c>
      <c r="H75" s="5" t="e">
        <f t="shared" si="15"/>
        <v>#REF!</v>
      </c>
      <c r="I75" s="4" t="e">
        <f t="shared" si="16"/>
        <v>#REF!</v>
      </c>
      <c r="O75" s="5" t="e">
        <f t="shared" ref="O75:HF75" si="136">IF(OR(ISBLANK(O$6),COUNTIF(O$1:O$13,$B75)=0,$B75=0,$B75=""),"",IF(COUNTIF(O$2:O$6,$B75)=1,O$7,O$8))</f>
        <v>#REF!</v>
      </c>
      <c r="P75" s="5" t="e">
        <f t="shared" si="136"/>
        <v>#REF!</v>
      </c>
      <c r="Q75" s="5" t="e">
        <f t="shared" si="136"/>
        <v>#REF!</v>
      </c>
      <c r="R75" s="5" t="e">
        <f t="shared" si="136"/>
        <v>#REF!</v>
      </c>
      <c r="S75" s="5" t="e">
        <f t="shared" si="136"/>
        <v>#REF!</v>
      </c>
      <c r="T75" s="5" t="e">
        <f t="shared" si="136"/>
        <v>#REF!</v>
      </c>
      <c r="U75" s="5" t="e">
        <f t="shared" si="136"/>
        <v>#REF!</v>
      </c>
      <c r="V75" s="5" t="e">
        <f t="shared" si="136"/>
        <v>#REF!</v>
      </c>
      <c r="W75" s="5" t="e">
        <f t="shared" si="136"/>
        <v>#REF!</v>
      </c>
      <c r="X75" s="5" t="e">
        <f t="shared" si="136"/>
        <v>#REF!</v>
      </c>
      <c r="Y75" s="5" t="e">
        <f t="shared" si="136"/>
        <v>#REF!</v>
      </c>
      <c r="Z75" s="5" t="e">
        <f t="shared" si="136"/>
        <v>#REF!</v>
      </c>
      <c r="AA75" s="5" t="e">
        <f t="shared" si="136"/>
        <v>#REF!</v>
      </c>
      <c r="AB75" s="5" t="e">
        <f t="shared" si="136"/>
        <v>#REF!</v>
      </c>
      <c r="AC75" s="5" t="e">
        <f t="shared" si="136"/>
        <v>#REF!</v>
      </c>
      <c r="AD75" s="5" t="e">
        <f t="shared" si="136"/>
        <v>#REF!</v>
      </c>
      <c r="AE75" s="5" t="e">
        <f t="shared" si="136"/>
        <v>#REF!</v>
      </c>
      <c r="AF75" s="5" t="e">
        <f t="shared" si="136"/>
        <v>#REF!</v>
      </c>
      <c r="AG75" s="5" t="e">
        <f t="shared" si="136"/>
        <v>#REF!</v>
      </c>
      <c r="AH75" s="5" t="e">
        <f t="shared" si="136"/>
        <v>#REF!</v>
      </c>
      <c r="AI75" s="5" t="e">
        <f t="shared" si="136"/>
        <v>#REF!</v>
      </c>
      <c r="AJ75" s="5" t="e">
        <f t="shared" si="136"/>
        <v>#REF!</v>
      </c>
      <c r="AK75" s="5" t="e">
        <f t="shared" si="136"/>
        <v>#REF!</v>
      </c>
      <c r="AL75" s="5" t="e">
        <f t="shared" si="136"/>
        <v>#REF!</v>
      </c>
      <c r="AM75" s="5" t="e">
        <f t="shared" si="136"/>
        <v>#REF!</v>
      </c>
      <c r="AN75" s="5" t="e">
        <f t="shared" si="136"/>
        <v>#REF!</v>
      </c>
      <c r="AO75" s="5" t="e">
        <f t="shared" si="136"/>
        <v>#REF!</v>
      </c>
      <c r="AP75" s="5" t="e">
        <f t="shared" si="136"/>
        <v>#REF!</v>
      </c>
      <c r="AQ75" s="5" t="e">
        <f t="shared" si="136"/>
        <v>#REF!</v>
      </c>
      <c r="AR75" s="5" t="e">
        <f t="shared" si="136"/>
        <v>#REF!</v>
      </c>
      <c r="AS75" s="5" t="e">
        <f t="shared" si="136"/>
        <v>#REF!</v>
      </c>
      <c r="AT75" s="5" t="e">
        <f t="shared" si="136"/>
        <v>#REF!</v>
      </c>
      <c r="AU75" s="5" t="e">
        <f t="shared" si="136"/>
        <v>#REF!</v>
      </c>
      <c r="AV75" s="5" t="e">
        <f t="shared" si="136"/>
        <v>#REF!</v>
      </c>
      <c r="AW75" s="5" t="e">
        <f t="shared" si="136"/>
        <v>#REF!</v>
      </c>
      <c r="AX75" s="5" t="e">
        <f t="shared" si="136"/>
        <v>#REF!</v>
      </c>
      <c r="AY75" s="5" t="e">
        <f t="shared" si="136"/>
        <v>#REF!</v>
      </c>
      <c r="AZ75" s="5" t="e">
        <f t="shared" si="136"/>
        <v>#REF!</v>
      </c>
      <c r="BA75" s="5" t="e">
        <f t="shared" si="136"/>
        <v>#REF!</v>
      </c>
      <c r="BB75" s="5" t="e">
        <f t="shared" si="136"/>
        <v>#REF!</v>
      </c>
      <c r="BC75" s="5" t="e">
        <f t="shared" si="136"/>
        <v>#REF!</v>
      </c>
      <c r="BD75" s="5" t="e">
        <f t="shared" si="136"/>
        <v>#REF!</v>
      </c>
      <c r="BE75" s="5" t="e">
        <f t="shared" si="136"/>
        <v>#REF!</v>
      </c>
      <c r="BF75" s="5" t="e">
        <f t="shared" si="136"/>
        <v>#REF!</v>
      </c>
      <c r="BG75" s="5" t="e">
        <f t="shared" si="136"/>
        <v>#REF!</v>
      </c>
      <c r="BH75" s="5" t="e">
        <f t="shared" si="136"/>
        <v>#REF!</v>
      </c>
      <c r="BI75" s="5" t="e">
        <f t="shared" si="136"/>
        <v>#REF!</v>
      </c>
      <c r="BJ75" s="5" t="e">
        <f t="shared" si="136"/>
        <v>#REF!</v>
      </c>
      <c r="BK75" s="5" t="e">
        <f t="shared" si="136"/>
        <v>#REF!</v>
      </c>
      <c r="BL75" s="5" t="e">
        <f t="shared" si="136"/>
        <v>#REF!</v>
      </c>
      <c r="BM75" s="5" t="e">
        <f t="shared" si="136"/>
        <v>#REF!</v>
      </c>
      <c r="BN75" s="5" t="e">
        <f t="shared" si="136"/>
        <v>#REF!</v>
      </c>
      <c r="BO75" s="5" t="e">
        <f t="shared" si="136"/>
        <v>#REF!</v>
      </c>
      <c r="BP75" s="5" t="e">
        <f t="shared" si="136"/>
        <v>#REF!</v>
      </c>
      <c r="BQ75" s="5" t="e">
        <f t="shared" si="136"/>
        <v>#REF!</v>
      </c>
      <c r="BR75" s="5" t="e">
        <f t="shared" si="136"/>
        <v>#REF!</v>
      </c>
      <c r="BS75" s="5" t="e">
        <f t="shared" si="136"/>
        <v>#REF!</v>
      </c>
      <c r="BT75" s="5" t="e">
        <f t="shared" si="136"/>
        <v>#REF!</v>
      </c>
      <c r="BU75" s="5" t="e">
        <f t="shared" si="136"/>
        <v>#REF!</v>
      </c>
      <c r="BV75" s="5" t="e">
        <f t="shared" si="136"/>
        <v>#REF!</v>
      </c>
      <c r="BW75" s="5" t="e">
        <f t="shared" si="136"/>
        <v>#REF!</v>
      </c>
      <c r="BX75" s="5" t="e">
        <f t="shared" si="136"/>
        <v>#REF!</v>
      </c>
      <c r="BY75" s="5" t="e">
        <f t="shared" si="136"/>
        <v>#REF!</v>
      </c>
      <c r="BZ75" s="5" t="e">
        <f t="shared" si="136"/>
        <v>#REF!</v>
      </c>
      <c r="CA75" s="5" t="e">
        <f t="shared" si="136"/>
        <v>#REF!</v>
      </c>
      <c r="CB75" s="5" t="e">
        <f t="shared" si="136"/>
        <v>#REF!</v>
      </c>
      <c r="CC75" s="5" t="e">
        <f t="shared" si="136"/>
        <v>#REF!</v>
      </c>
      <c r="CD75" s="5" t="e">
        <f t="shared" si="136"/>
        <v>#REF!</v>
      </c>
      <c r="CE75" s="5" t="e">
        <f t="shared" si="136"/>
        <v>#REF!</v>
      </c>
      <c r="CF75" s="5" t="e">
        <f t="shared" si="136"/>
        <v>#REF!</v>
      </c>
      <c r="CG75" s="5" t="e">
        <f t="shared" si="136"/>
        <v>#REF!</v>
      </c>
      <c r="CH75" s="5" t="e">
        <f t="shared" si="136"/>
        <v>#REF!</v>
      </c>
      <c r="CI75" s="5" t="e">
        <f t="shared" si="136"/>
        <v>#REF!</v>
      </c>
      <c r="CJ75" s="5" t="e">
        <f t="shared" si="136"/>
        <v>#REF!</v>
      </c>
      <c r="CK75" s="5" t="e">
        <f t="shared" si="136"/>
        <v>#REF!</v>
      </c>
      <c r="CL75" s="5" t="e">
        <f t="shared" si="136"/>
        <v>#REF!</v>
      </c>
      <c r="CM75" s="5" t="e">
        <f t="shared" si="136"/>
        <v>#REF!</v>
      </c>
      <c r="CN75" s="5" t="e">
        <f t="shared" si="136"/>
        <v>#REF!</v>
      </c>
      <c r="CO75" s="5" t="e">
        <f t="shared" si="136"/>
        <v>#REF!</v>
      </c>
      <c r="CP75" s="5" t="e">
        <f t="shared" si="136"/>
        <v>#REF!</v>
      </c>
      <c r="CQ75" s="5" t="e">
        <f t="shared" si="136"/>
        <v>#REF!</v>
      </c>
      <c r="CR75" s="5" t="e">
        <f t="shared" si="136"/>
        <v>#REF!</v>
      </c>
      <c r="CS75" s="5" t="e">
        <f t="shared" si="136"/>
        <v>#REF!</v>
      </c>
      <c r="CT75" s="5" t="e">
        <f t="shared" si="136"/>
        <v>#REF!</v>
      </c>
      <c r="CU75" s="5" t="e">
        <f t="shared" si="136"/>
        <v>#REF!</v>
      </c>
      <c r="CV75" s="5" t="e">
        <f t="shared" si="136"/>
        <v>#REF!</v>
      </c>
      <c r="CW75" s="5" t="e">
        <f t="shared" si="136"/>
        <v>#REF!</v>
      </c>
      <c r="CX75" s="5" t="e">
        <f t="shared" si="136"/>
        <v>#REF!</v>
      </c>
      <c r="CY75" s="5" t="e">
        <f t="shared" si="136"/>
        <v>#REF!</v>
      </c>
      <c r="CZ75" s="5" t="e">
        <f t="shared" si="136"/>
        <v>#REF!</v>
      </c>
      <c r="DA75" s="5" t="e">
        <f t="shared" si="136"/>
        <v>#REF!</v>
      </c>
      <c r="DB75" s="5" t="e">
        <f t="shared" si="136"/>
        <v>#REF!</v>
      </c>
      <c r="DC75" s="5" t="e">
        <f t="shared" si="136"/>
        <v>#REF!</v>
      </c>
      <c r="DD75" s="5" t="e">
        <f t="shared" si="136"/>
        <v>#REF!</v>
      </c>
      <c r="DE75" s="5" t="e">
        <f t="shared" si="136"/>
        <v>#REF!</v>
      </c>
      <c r="DF75" s="5" t="e">
        <f t="shared" si="136"/>
        <v>#REF!</v>
      </c>
      <c r="DG75" s="5" t="e">
        <f t="shared" si="136"/>
        <v>#REF!</v>
      </c>
      <c r="DH75" s="5" t="e">
        <f t="shared" si="136"/>
        <v>#REF!</v>
      </c>
      <c r="DI75" s="5" t="e">
        <f t="shared" si="136"/>
        <v>#REF!</v>
      </c>
      <c r="DJ75" s="5" t="e">
        <f t="shared" si="136"/>
        <v>#REF!</v>
      </c>
      <c r="DK75" s="5" t="e">
        <f t="shared" si="136"/>
        <v>#REF!</v>
      </c>
      <c r="DL75" s="5" t="e">
        <f t="shared" si="136"/>
        <v>#REF!</v>
      </c>
      <c r="DM75" s="5" t="e">
        <f t="shared" si="136"/>
        <v>#REF!</v>
      </c>
      <c r="DN75" s="5" t="e">
        <f t="shared" si="136"/>
        <v>#REF!</v>
      </c>
      <c r="DO75" s="5" t="e">
        <f t="shared" si="136"/>
        <v>#REF!</v>
      </c>
      <c r="DP75" s="5" t="e">
        <f t="shared" si="136"/>
        <v>#REF!</v>
      </c>
      <c r="DQ75" s="5" t="e">
        <f t="shared" si="136"/>
        <v>#REF!</v>
      </c>
      <c r="DR75" s="5" t="e">
        <f t="shared" si="136"/>
        <v>#REF!</v>
      </c>
      <c r="DS75" s="5" t="e">
        <f t="shared" si="136"/>
        <v>#REF!</v>
      </c>
      <c r="DT75" s="5" t="e">
        <f t="shared" si="136"/>
        <v>#REF!</v>
      </c>
      <c r="DU75" s="5" t="e">
        <f t="shared" si="136"/>
        <v>#REF!</v>
      </c>
      <c r="DV75" s="5" t="e">
        <f t="shared" si="136"/>
        <v>#REF!</v>
      </c>
      <c r="DW75" s="5" t="e">
        <f t="shared" si="136"/>
        <v>#REF!</v>
      </c>
      <c r="DX75" s="5" t="e">
        <f t="shared" si="136"/>
        <v>#REF!</v>
      </c>
      <c r="DY75" s="5" t="e">
        <f t="shared" si="136"/>
        <v>#REF!</v>
      </c>
      <c r="DZ75" s="5" t="e">
        <f t="shared" si="136"/>
        <v>#REF!</v>
      </c>
      <c r="EA75" s="5" t="e">
        <f t="shared" si="136"/>
        <v>#REF!</v>
      </c>
      <c r="EB75" s="5" t="e">
        <f t="shared" si="136"/>
        <v>#REF!</v>
      </c>
      <c r="EC75" s="5" t="e">
        <f t="shared" si="136"/>
        <v>#REF!</v>
      </c>
      <c r="ED75" s="5" t="e">
        <f t="shared" si="136"/>
        <v>#REF!</v>
      </c>
      <c r="EE75" s="5" t="e">
        <f t="shared" si="136"/>
        <v>#REF!</v>
      </c>
      <c r="EF75" s="5" t="e">
        <f t="shared" si="136"/>
        <v>#REF!</v>
      </c>
      <c r="EG75" s="5" t="e">
        <f t="shared" si="136"/>
        <v>#REF!</v>
      </c>
      <c r="EH75" s="5" t="e">
        <f t="shared" si="136"/>
        <v>#REF!</v>
      </c>
      <c r="EI75" s="5" t="e">
        <f t="shared" si="136"/>
        <v>#REF!</v>
      </c>
      <c r="EJ75" s="5" t="e">
        <f t="shared" si="136"/>
        <v>#REF!</v>
      </c>
      <c r="EK75" s="5" t="e">
        <f t="shared" si="136"/>
        <v>#REF!</v>
      </c>
      <c r="EL75" s="5" t="e">
        <f t="shared" si="136"/>
        <v>#REF!</v>
      </c>
      <c r="EM75" s="5" t="e">
        <f t="shared" si="136"/>
        <v>#REF!</v>
      </c>
      <c r="EN75" s="5" t="e">
        <f t="shared" si="136"/>
        <v>#REF!</v>
      </c>
      <c r="EO75" s="5" t="e">
        <f t="shared" si="136"/>
        <v>#REF!</v>
      </c>
      <c r="EP75" s="5" t="e">
        <f t="shared" si="136"/>
        <v>#REF!</v>
      </c>
      <c r="EQ75" s="5" t="e">
        <f t="shared" si="136"/>
        <v>#REF!</v>
      </c>
      <c r="ER75" s="5" t="e">
        <f t="shared" si="136"/>
        <v>#REF!</v>
      </c>
      <c r="ES75" s="5" t="e">
        <f t="shared" si="136"/>
        <v>#REF!</v>
      </c>
      <c r="ET75" s="5" t="e">
        <f t="shared" si="136"/>
        <v>#REF!</v>
      </c>
      <c r="EU75" s="5" t="e">
        <f t="shared" si="136"/>
        <v>#REF!</v>
      </c>
      <c r="EV75" s="5" t="e">
        <f t="shared" si="136"/>
        <v>#REF!</v>
      </c>
      <c r="EW75" s="5" t="e">
        <f t="shared" si="136"/>
        <v>#REF!</v>
      </c>
      <c r="EX75" s="5" t="e">
        <f t="shared" si="136"/>
        <v>#REF!</v>
      </c>
      <c r="EY75" s="5" t="e">
        <f t="shared" si="136"/>
        <v>#REF!</v>
      </c>
      <c r="EZ75" s="5" t="e">
        <f t="shared" si="136"/>
        <v>#REF!</v>
      </c>
      <c r="FA75" s="5" t="e">
        <f t="shared" si="136"/>
        <v>#REF!</v>
      </c>
      <c r="FB75" s="5" t="e">
        <f t="shared" si="136"/>
        <v>#REF!</v>
      </c>
      <c r="FC75" s="5" t="e">
        <f t="shared" si="136"/>
        <v>#REF!</v>
      </c>
      <c r="FD75" s="5" t="e">
        <f t="shared" si="136"/>
        <v>#REF!</v>
      </c>
      <c r="FE75" s="5" t="e">
        <f t="shared" si="136"/>
        <v>#REF!</v>
      </c>
      <c r="FF75" s="5" t="e">
        <f t="shared" si="136"/>
        <v>#REF!</v>
      </c>
      <c r="FG75" s="5" t="e">
        <f t="shared" si="136"/>
        <v>#REF!</v>
      </c>
      <c r="FH75" s="5" t="e">
        <f t="shared" si="136"/>
        <v>#REF!</v>
      </c>
      <c r="FI75" s="5" t="e">
        <f t="shared" si="136"/>
        <v>#REF!</v>
      </c>
      <c r="FJ75" s="5" t="e">
        <f t="shared" si="136"/>
        <v>#REF!</v>
      </c>
      <c r="FK75" s="5" t="e">
        <f t="shared" si="136"/>
        <v>#REF!</v>
      </c>
      <c r="FL75" s="5" t="e">
        <f t="shared" si="136"/>
        <v>#REF!</v>
      </c>
      <c r="FM75" s="5" t="e">
        <f t="shared" si="136"/>
        <v>#REF!</v>
      </c>
      <c r="FN75" s="5" t="e">
        <f t="shared" si="136"/>
        <v>#REF!</v>
      </c>
      <c r="FO75" s="5" t="e">
        <f t="shared" si="136"/>
        <v>#REF!</v>
      </c>
      <c r="FP75" s="5" t="e">
        <f t="shared" si="136"/>
        <v>#REF!</v>
      </c>
      <c r="FQ75" s="5" t="e">
        <f t="shared" si="136"/>
        <v>#REF!</v>
      </c>
      <c r="FR75" s="5" t="e">
        <f t="shared" si="136"/>
        <v>#REF!</v>
      </c>
      <c r="FS75" s="5" t="e">
        <f t="shared" si="136"/>
        <v>#REF!</v>
      </c>
      <c r="FT75" s="5" t="e">
        <f t="shared" si="136"/>
        <v>#REF!</v>
      </c>
      <c r="FU75" s="5" t="e">
        <f t="shared" si="136"/>
        <v>#REF!</v>
      </c>
      <c r="FV75" s="5" t="e">
        <f t="shared" si="136"/>
        <v>#REF!</v>
      </c>
      <c r="FW75" s="5" t="e">
        <f t="shared" si="136"/>
        <v>#REF!</v>
      </c>
      <c r="FX75" s="5" t="e">
        <f t="shared" si="136"/>
        <v>#REF!</v>
      </c>
      <c r="FY75" s="5" t="e">
        <f t="shared" si="136"/>
        <v>#REF!</v>
      </c>
      <c r="FZ75" s="5" t="e">
        <f t="shared" si="136"/>
        <v>#REF!</v>
      </c>
      <c r="GA75" s="5" t="e">
        <f t="shared" si="136"/>
        <v>#REF!</v>
      </c>
      <c r="GB75" s="5" t="e">
        <f t="shared" si="136"/>
        <v>#REF!</v>
      </c>
      <c r="GC75" s="5" t="e">
        <f t="shared" si="136"/>
        <v>#REF!</v>
      </c>
      <c r="GD75" s="5" t="e">
        <f t="shared" si="136"/>
        <v>#REF!</v>
      </c>
      <c r="GE75" s="5" t="e">
        <f t="shared" si="136"/>
        <v>#REF!</v>
      </c>
      <c r="GF75" s="5" t="e">
        <f t="shared" si="136"/>
        <v>#REF!</v>
      </c>
      <c r="GG75" s="5" t="e">
        <f t="shared" si="136"/>
        <v>#REF!</v>
      </c>
      <c r="GH75" s="5" t="e">
        <f t="shared" si="136"/>
        <v>#REF!</v>
      </c>
      <c r="GI75" s="5" t="e">
        <f t="shared" si="136"/>
        <v>#REF!</v>
      </c>
      <c r="GJ75" s="5" t="e">
        <f t="shared" si="136"/>
        <v>#REF!</v>
      </c>
      <c r="GK75" s="5" t="e">
        <f t="shared" si="136"/>
        <v>#REF!</v>
      </c>
      <c r="GL75" s="5" t="e">
        <f t="shared" si="136"/>
        <v>#REF!</v>
      </c>
      <c r="GM75" s="5" t="e">
        <f t="shared" si="136"/>
        <v>#REF!</v>
      </c>
      <c r="GN75" s="5" t="e">
        <f t="shared" si="136"/>
        <v>#REF!</v>
      </c>
      <c r="GO75" s="5" t="e">
        <f t="shared" si="136"/>
        <v>#REF!</v>
      </c>
      <c r="GP75" s="5" t="e">
        <f t="shared" si="136"/>
        <v>#REF!</v>
      </c>
      <c r="GQ75" s="5" t="e">
        <f t="shared" si="136"/>
        <v>#REF!</v>
      </c>
      <c r="GR75" s="5" t="e">
        <f t="shared" si="136"/>
        <v>#REF!</v>
      </c>
      <c r="GS75" s="5" t="e">
        <f t="shared" si="136"/>
        <v>#REF!</v>
      </c>
      <c r="GT75" s="5" t="e">
        <f t="shared" si="136"/>
        <v>#REF!</v>
      </c>
      <c r="GU75" s="5" t="e">
        <f t="shared" si="136"/>
        <v>#REF!</v>
      </c>
      <c r="GV75" s="5" t="e">
        <f t="shared" si="136"/>
        <v>#REF!</v>
      </c>
      <c r="GW75" s="5" t="e">
        <f t="shared" si="136"/>
        <v>#REF!</v>
      </c>
      <c r="GX75" s="5" t="e">
        <f t="shared" si="136"/>
        <v>#REF!</v>
      </c>
      <c r="GY75" s="5" t="e">
        <f t="shared" si="136"/>
        <v>#REF!</v>
      </c>
      <c r="GZ75" s="5" t="e">
        <f t="shared" si="136"/>
        <v>#REF!</v>
      </c>
      <c r="HA75" s="5" t="e">
        <f t="shared" si="136"/>
        <v>#REF!</v>
      </c>
      <c r="HB75" s="5" t="e">
        <f t="shared" si="136"/>
        <v>#REF!</v>
      </c>
      <c r="HC75" s="5" t="e">
        <f t="shared" si="136"/>
        <v>#REF!</v>
      </c>
      <c r="HD75" s="5" t="e">
        <f t="shared" si="136"/>
        <v>#REF!</v>
      </c>
      <c r="HE75" s="5" t="e">
        <f t="shared" si="136"/>
        <v>#REF!</v>
      </c>
      <c r="HF75" s="5" t="e">
        <f t="shared" si="136"/>
        <v>#REF!</v>
      </c>
      <c r="HG75" s="5" t="str">
        <f t="shared" ref="HG75:HO75" si="137">IF(OR(ISBLANK(HG$6),COUNTIF(HG$1:HG$13,$B75)=0),"",IF(OR(AND(COUNTIF(HG$2:HG$6,$B75)=1,HG$7&gt;HG$8),AND(COUNTIF(HG$2:HG$6,$B75)=0,HG$7&lt;HG$8)),1,0))</f>
        <v/>
      </c>
      <c r="HH75" s="5" t="str">
        <f t="shared" si="137"/>
        <v/>
      </c>
      <c r="HI75" s="5" t="str">
        <f t="shared" si="137"/>
        <v/>
      </c>
      <c r="HJ75" s="5" t="str">
        <f t="shared" si="137"/>
        <v/>
      </c>
      <c r="HK75" s="5" t="str">
        <f t="shared" si="137"/>
        <v/>
      </c>
      <c r="HL75" s="5" t="str">
        <f t="shared" si="137"/>
        <v/>
      </c>
      <c r="HM75" s="5" t="str">
        <f t="shared" si="137"/>
        <v/>
      </c>
      <c r="HN75" s="5" t="str">
        <f t="shared" si="137"/>
        <v/>
      </c>
      <c r="HO75" s="5" t="str">
        <f t="shared" si="137"/>
        <v/>
      </c>
    </row>
    <row r="76" spans="1:223" ht="15.75" customHeight="1" x14ac:dyDescent="0.25">
      <c r="A76" s="23" t="e">
        <f t="shared" si="19"/>
        <v>#REF!</v>
      </c>
      <c r="B76" s="1" t="e">
        <f>IF(#REF!="","",#REF!)</f>
        <v>#REF!</v>
      </c>
      <c r="C76" s="1" t="e">
        <f t="shared" si="10"/>
        <v>#REF!</v>
      </c>
      <c r="D76" s="3" t="e">
        <f t="shared" si="11"/>
        <v>#REF!</v>
      </c>
      <c r="E76" s="4" t="e">
        <f t="shared" si="12"/>
        <v>#REF!</v>
      </c>
      <c r="F76" s="3" t="e">
        <f t="shared" si="13"/>
        <v>#REF!</v>
      </c>
      <c r="G76" s="5" t="e">
        <f t="shared" si="14"/>
        <v>#REF!</v>
      </c>
      <c r="H76" s="5" t="e">
        <f t="shared" si="15"/>
        <v>#REF!</v>
      </c>
      <c r="I76" s="4" t="e">
        <f t="shared" si="16"/>
        <v>#REF!</v>
      </c>
      <c r="O76" s="5" t="e">
        <f t="shared" ref="O76:HF76" si="138">IF(OR(ISBLANK(O$6),COUNTIF(O$1:O$13,$B76)=0,$B76=0,$B76=""),"",IF(COUNTIF(O$2:O$6,$B76)=1,O$7,O$8))</f>
        <v>#REF!</v>
      </c>
      <c r="P76" s="5" t="e">
        <f t="shared" si="138"/>
        <v>#REF!</v>
      </c>
      <c r="Q76" s="5" t="e">
        <f t="shared" si="138"/>
        <v>#REF!</v>
      </c>
      <c r="R76" s="5" t="e">
        <f t="shared" si="138"/>
        <v>#REF!</v>
      </c>
      <c r="S76" s="5" t="e">
        <f t="shared" si="138"/>
        <v>#REF!</v>
      </c>
      <c r="T76" s="5" t="e">
        <f t="shared" si="138"/>
        <v>#REF!</v>
      </c>
      <c r="U76" s="5" t="e">
        <f t="shared" si="138"/>
        <v>#REF!</v>
      </c>
      <c r="V76" s="5" t="e">
        <f t="shared" si="138"/>
        <v>#REF!</v>
      </c>
      <c r="W76" s="5" t="e">
        <f t="shared" si="138"/>
        <v>#REF!</v>
      </c>
      <c r="X76" s="5" t="e">
        <f t="shared" si="138"/>
        <v>#REF!</v>
      </c>
      <c r="Y76" s="5" t="e">
        <f t="shared" si="138"/>
        <v>#REF!</v>
      </c>
      <c r="Z76" s="5" t="e">
        <f t="shared" si="138"/>
        <v>#REF!</v>
      </c>
      <c r="AA76" s="5" t="e">
        <f t="shared" si="138"/>
        <v>#REF!</v>
      </c>
      <c r="AB76" s="5" t="e">
        <f t="shared" si="138"/>
        <v>#REF!</v>
      </c>
      <c r="AC76" s="5" t="e">
        <f t="shared" si="138"/>
        <v>#REF!</v>
      </c>
      <c r="AD76" s="5" t="e">
        <f t="shared" si="138"/>
        <v>#REF!</v>
      </c>
      <c r="AE76" s="5" t="e">
        <f t="shared" si="138"/>
        <v>#REF!</v>
      </c>
      <c r="AF76" s="5" t="e">
        <f t="shared" si="138"/>
        <v>#REF!</v>
      </c>
      <c r="AG76" s="5" t="e">
        <f t="shared" si="138"/>
        <v>#REF!</v>
      </c>
      <c r="AH76" s="5" t="e">
        <f t="shared" si="138"/>
        <v>#REF!</v>
      </c>
      <c r="AI76" s="5" t="e">
        <f t="shared" si="138"/>
        <v>#REF!</v>
      </c>
      <c r="AJ76" s="5" t="e">
        <f t="shared" si="138"/>
        <v>#REF!</v>
      </c>
      <c r="AK76" s="5" t="e">
        <f t="shared" si="138"/>
        <v>#REF!</v>
      </c>
      <c r="AL76" s="5" t="e">
        <f t="shared" si="138"/>
        <v>#REF!</v>
      </c>
      <c r="AM76" s="5" t="e">
        <f t="shared" si="138"/>
        <v>#REF!</v>
      </c>
      <c r="AN76" s="5" t="e">
        <f t="shared" si="138"/>
        <v>#REF!</v>
      </c>
      <c r="AO76" s="5" t="e">
        <f t="shared" si="138"/>
        <v>#REF!</v>
      </c>
      <c r="AP76" s="5" t="e">
        <f t="shared" si="138"/>
        <v>#REF!</v>
      </c>
      <c r="AQ76" s="5" t="e">
        <f t="shared" si="138"/>
        <v>#REF!</v>
      </c>
      <c r="AR76" s="5" t="e">
        <f t="shared" si="138"/>
        <v>#REF!</v>
      </c>
      <c r="AS76" s="5" t="e">
        <f t="shared" si="138"/>
        <v>#REF!</v>
      </c>
      <c r="AT76" s="5" t="e">
        <f t="shared" si="138"/>
        <v>#REF!</v>
      </c>
      <c r="AU76" s="5" t="e">
        <f t="shared" si="138"/>
        <v>#REF!</v>
      </c>
      <c r="AV76" s="5" t="e">
        <f t="shared" si="138"/>
        <v>#REF!</v>
      </c>
      <c r="AW76" s="5" t="e">
        <f t="shared" si="138"/>
        <v>#REF!</v>
      </c>
      <c r="AX76" s="5" t="e">
        <f t="shared" si="138"/>
        <v>#REF!</v>
      </c>
      <c r="AY76" s="5" t="e">
        <f t="shared" si="138"/>
        <v>#REF!</v>
      </c>
      <c r="AZ76" s="5" t="e">
        <f t="shared" si="138"/>
        <v>#REF!</v>
      </c>
      <c r="BA76" s="5" t="e">
        <f t="shared" si="138"/>
        <v>#REF!</v>
      </c>
      <c r="BB76" s="5" t="e">
        <f t="shared" si="138"/>
        <v>#REF!</v>
      </c>
      <c r="BC76" s="5" t="e">
        <f t="shared" si="138"/>
        <v>#REF!</v>
      </c>
      <c r="BD76" s="5" t="e">
        <f t="shared" si="138"/>
        <v>#REF!</v>
      </c>
      <c r="BE76" s="5" t="e">
        <f t="shared" si="138"/>
        <v>#REF!</v>
      </c>
      <c r="BF76" s="5" t="e">
        <f t="shared" si="138"/>
        <v>#REF!</v>
      </c>
      <c r="BG76" s="5" t="e">
        <f t="shared" si="138"/>
        <v>#REF!</v>
      </c>
      <c r="BH76" s="5" t="e">
        <f t="shared" si="138"/>
        <v>#REF!</v>
      </c>
      <c r="BI76" s="5" t="e">
        <f t="shared" si="138"/>
        <v>#REF!</v>
      </c>
      <c r="BJ76" s="5" t="e">
        <f t="shared" si="138"/>
        <v>#REF!</v>
      </c>
      <c r="BK76" s="5" t="e">
        <f t="shared" si="138"/>
        <v>#REF!</v>
      </c>
      <c r="BL76" s="5" t="e">
        <f t="shared" si="138"/>
        <v>#REF!</v>
      </c>
      <c r="BM76" s="5" t="e">
        <f t="shared" si="138"/>
        <v>#REF!</v>
      </c>
      <c r="BN76" s="5" t="e">
        <f t="shared" si="138"/>
        <v>#REF!</v>
      </c>
      <c r="BO76" s="5" t="e">
        <f t="shared" si="138"/>
        <v>#REF!</v>
      </c>
      <c r="BP76" s="5" t="e">
        <f t="shared" si="138"/>
        <v>#REF!</v>
      </c>
      <c r="BQ76" s="5" t="e">
        <f t="shared" si="138"/>
        <v>#REF!</v>
      </c>
      <c r="BR76" s="5" t="e">
        <f t="shared" si="138"/>
        <v>#REF!</v>
      </c>
      <c r="BS76" s="5" t="e">
        <f t="shared" si="138"/>
        <v>#REF!</v>
      </c>
      <c r="BT76" s="5" t="e">
        <f t="shared" si="138"/>
        <v>#REF!</v>
      </c>
      <c r="BU76" s="5" t="e">
        <f t="shared" si="138"/>
        <v>#REF!</v>
      </c>
      <c r="BV76" s="5" t="e">
        <f t="shared" si="138"/>
        <v>#REF!</v>
      </c>
      <c r="BW76" s="5" t="e">
        <f t="shared" si="138"/>
        <v>#REF!</v>
      </c>
      <c r="BX76" s="5" t="e">
        <f t="shared" si="138"/>
        <v>#REF!</v>
      </c>
      <c r="BY76" s="5" t="e">
        <f t="shared" si="138"/>
        <v>#REF!</v>
      </c>
      <c r="BZ76" s="5" t="e">
        <f t="shared" si="138"/>
        <v>#REF!</v>
      </c>
      <c r="CA76" s="5" t="e">
        <f t="shared" si="138"/>
        <v>#REF!</v>
      </c>
      <c r="CB76" s="5" t="e">
        <f t="shared" si="138"/>
        <v>#REF!</v>
      </c>
      <c r="CC76" s="5" t="e">
        <f t="shared" si="138"/>
        <v>#REF!</v>
      </c>
      <c r="CD76" s="5" t="e">
        <f t="shared" si="138"/>
        <v>#REF!</v>
      </c>
      <c r="CE76" s="5" t="e">
        <f t="shared" si="138"/>
        <v>#REF!</v>
      </c>
      <c r="CF76" s="5" t="e">
        <f t="shared" si="138"/>
        <v>#REF!</v>
      </c>
      <c r="CG76" s="5" t="e">
        <f t="shared" si="138"/>
        <v>#REF!</v>
      </c>
      <c r="CH76" s="5" t="e">
        <f t="shared" si="138"/>
        <v>#REF!</v>
      </c>
      <c r="CI76" s="5" t="e">
        <f t="shared" si="138"/>
        <v>#REF!</v>
      </c>
      <c r="CJ76" s="5" t="e">
        <f t="shared" si="138"/>
        <v>#REF!</v>
      </c>
      <c r="CK76" s="5" t="e">
        <f t="shared" si="138"/>
        <v>#REF!</v>
      </c>
      <c r="CL76" s="5" t="e">
        <f t="shared" si="138"/>
        <v>#REF!</v>
      </c>
      <c r="CM76" s="5" t="e">
        <f t="shared" si="138"/>
        <v>#REF!</v>
      </c>
      <c r="CN76" s="5" t="e">
        <f t="shared" si="138"/>
        <v>#REF!</v>
      </c>
      <c r="CO76" s="5" t="e">
        <f t="shared" si="138"/>
        <v>#REF!</v>
      </c>
      <c r="CP76" s="5" t="e">
        <f t="shared" si="138"/>
        <v>#REF!</v>
      </c>
      <c r="CQ76" s="5" t="e">
        <f t="shared" si="138"/>
        <v>#REF!</v>
      </c>
      <c r="CR76" s="5" t="e">
        <f t="shared" si="138"/>
        <v>#REF!</v>
      </c>
      <c r="CS76" s="5" t="e">
        <f t="shared" si="138"/>
        <v>#REF!</v>
      </c>
      <c r="CT76" s="5" t="e">
        <f t="shared" si="138"/>
        <v>#REF!</v>
      </c>
      <c r="CU76" s="5" t="e">
        <f t="shared" si="138"/>
        <v>#REF!</v>
      </c>
      <c r="CV76" s="5" t="e">
        <f t="shared" si="138"/>
        <v>#REF!</v>
      </c>
      <c r="CW76" s="5" t="e">
        <f t="shared" si="138"/>
        <v>#REF!</v>
      </c>
      <c r="CX76" s="5" t="e">
        <f t="shared" si="138"/>
        <v>#REF!</v>
      </c>
      <c r="CY76" s="5" t="e">
        <f t="shared" si="138"/>
        <v>#REF!</v>
      </c>
      <c r="CZ76" s="5" t="e">
        <f t="shared" si="138"/>
        <v>#REF!</v>
      </c>
      <c r="DA76" s="5" t="e">
        <f t="shared" si="138"/>
        <v>#REF!</v>
      </c>
      <c r="DB76" s="5" t="e">
        <f t="shared" si="138"/>
        <v>#REF!</v>
      </c>
      <c r="DC76" s="5" t="e">
        <f t="shared" si="138"/>
        <v>#REF!</v>
      </c>
      <c r="DD76" s="5" t="e">
        <f t="shared" si="138"/>
        <v>#REF!</v>
      </c>
      <c r="DE76" s="5" t="e">
        <f t="shared" si="138"/>
        <v>#REF!</v>
      </c>
      <c r="DF76" s="5" t="e">
        <f t="shared" si="138"/>
        <v>#REF!</v>
      </c>
      <c r="DG76" s="5" t="e">
        <f t="shared" si="138"/>
        <v>#REF!</v>
      </c>
      <c r="DH76" s="5" t="e">
        <f t="shared" si="138"/>
        <v>#REF!</v>
      </c>
      <c r="DI76" s="5" t="e">
        <f t="shared" si="138"/>
        <v>#REF!</v>
      </c>
      <c r="DJ76" s="5" t="e">
        <f t="shared" si="138"/>
        <v>#REF!</v>
      </c>
      <c r="DK76" s="5" t="e">
        <f t="shared" si="138"/>
        <v>#REF!</v>
      </c>
      <c r="DL76" s="5" t="e">
        <f t="shared" si="138"/>
        <v>#REF!</v>
      </c>
      <c r="DM76" s="5" t="e">
        <f t="shared" si="138"/>
        <v>#REF!</v>
      </c>
      <c r="DN76" s="5" t="e">
        <f t="shared" si="138"/>
        <v>#REF!</v>
      </c>
      <c r="DO76" s="5" t="e">
        <f t="shared" si="138"/>
        <v>#REF!</v>
      </c>
      <c r="DP76" s="5" t="e">
        <f t="shared" si="138"/>
        <v>#REF!</v>
      </c>
      <c r="DQ76" s="5" t="e">
        <f t="shared" si="138"/>
        <v>#REF!</v>
      </c>
      <c r="DR76" s="5" t="e">
        <f t="shared" si="138"/>
        <v>#REF!</v>
      </c>
      <c r="DS76" s="5" t="e">
        <f t="shared" si="138"/>
        <v>#REF!</v>
      </c>
      <c r="DT76" s="5" t="e">
        <f t="shared" si="138"/>
        <v>#REF!</v>
      </c>
      <c r="DU76" s="5" t="e">
        <f t="shared" si="138"/>
        <v>#REF!</v>
      </c>
      <c r="DV76" s="5" t="e">
        <f t="shared" si="138"/>
        <v>#REF!</v>
      </c>
      <c r="DW76" s="5" t="e">
        <f t="shared" si="138"/>
        <v>#REF!</v>
      </c>
      <c r="DX76" s="5" t="e">
        <f t="shared" si="138"/>
        <v>#REF!</v>
      </c>
      <c r="DY76" s="5" t="e">
        <f t="shared" si="138"/>
        <v>#REF!</v>
      </c>
      <c r="DZ76" s="5" t="e">
        <f t="shared" si="138"/>
        <v>#REF!</v>
      </c>
      <c r="EA76" s="5" t="e">
        <f t="shared" si="138"/>
        <v>#REF!</v>
      </c>
      <c r="EB76" s="5" t="e">
        <f t="shared" si="138"/>
        <v>#REF!</v>
      </c>
      <c r="EC76" s="5" t="e">
        <f t="shared" si="138"/>
        <v>#REF!</v>
      </c>
      <c r="ED76" s="5" t="e">
        <f t="shared" si="138"/>
        <v>#REF!</v>
      </c>
      <c r="EE76" s="5" t="e">
        <f t="shared" si="138"/>
        <v>#REF!</v>
      </c>
      <c r="EF76" s="5" t="e">
        <f t="shared" si="138"/>
        <v>#REF!</v>
      </c>
      <c r="EG76" s="5" t="e">
        <f t="shared" si="138"/>
        <v>#REF!</v>
      </c>
      <c r="EH76" s="5" t="e">
        <f t="shared" si="138"/>
        <v>#REF!</v>
      </c>
      <c r="EI76" s="5" t="e">
        <f t="shared" si="138"/>
        <v>#REF!</v>
      </c>
      <c r="EJ76" s="5" t="e">
        <f t="shared" si="138"/>
        <v>#REF!</v>
      </c>
      <c r="EK76" s="5" t="e">
        <f t="shared" si="138"/>
        <v>#REF!</v>
      </c>
      <c r="EL76" s="5" t="e">
        <f t="shared" si="138"/>
        <v>#REF!</v>
      </c>
      <c r="EM76" s="5" t="e">
        <f t="shared" si="138"/>
        <v>#REF!</v>
      </c>
      <c r="EN76" s="5" t="e">
        <f t="shared" si="138"/>
        <v>#REF!</v>
      </c>
      <c r="EO76" s="5" t="e">
        <f t="shared" si="138"/>
        <v>#REF!</v>
      </c>
      <c r="EP76" s="5" t="e">
        <f t="shared" si="138"/>
        <v>#REF!</v>
      </c>
      <c r="EQ76" s="5" t="e">
        <f t="shared" si="138"/>
        <v>#REF!</v>
      </c>
      <c r="ER76" s="5" t="e">
        <f t="shared" si="138"/>
        <v>#REF!</v>
      </c>
      <c r="ES76" s="5" t="e">
        <f t="shared" si="138"/>
        <v>#REF!</v>
      </c>
      <c r="ET76" s="5" t="e">
        <f t="shared" si="138"/>
        <v>#REF!</v>
      </c>
      <c r="EU76" s="5" t="e">
        <f t="shared" si="138"/>
        <v>#REF!</v>
      </c>
      <c r="EV76" s="5" t="e">
        <f t="shared" si="138"/>
        <v>#REF!</v>
      </c>
      <c r="EW76" s="5" t="e">
        <f t="shared" si="138"/>
        <v>#REF!</v>
      </c>
      <c r="EX76" s="5" t="e">
        <f t="shared" si="138"/>
        <v>#REF!</v>
      </c>
      <c r="EY76" s="5" t="e">
        <f t="shared" si="138"/>
        <v>#REF!</v>
      </c>
      <c r="EZ76" s="5" t="e">
        <f t="shared" si="138"/>
        <v>#REF!</v>
      </c>
      <c r="FA76" s="5" t="e">
        <f t="shared" si="138"/>
        <v>#REF!</v>
      </c>
      <c r="FB76" s="5" t="e">
        <f t="shared" si="138"/>
        <v>#REF!</v>
      </c>
      <c r="FC76" s="5" t="e">
        <f t="shared" si="138"/>
        <v>#REF!</v>
      </c>
      <c r="FD76" s="5" t="e">
        <f t="shared" si="138"/>
        <v>#REF!</v>
      </c>
      <c r="FE76" s="5" t="e">
        <f t="shared" si="138"/>
        <v>#REF!</v>
      </c>
      <c r="FF76" s="5" t="e">
        <f t="shared" si="138"/>
        <v>#REF!</v>
      </c>
      <c r="FG76" s="5" t="e">
        <f t="shared" si="138"/>
        <v>#REF!</v>
      </c>
      <c r="FH76" s="5" t="e">
        <f t="shared" si="138"/>
        <v>#REF!</v>
      </c>
      <c r="FI76" s="5" t="e">
        <f t="shared" si="138"/>
        <v>#REF!</v>
      </c>
      <c r="FJ76" s="5" t="e">
        <f t="shared" si="138"/>
        <v>#REF!</v>
      </c>
      <c r="FK76" s="5" t="e">
        <f t="shared" si="138"/>
        <v>#REF!</v>
      </c>
      <c r="FL76" s="5" t="e">
        <f t="shared" si="138"/>
        <v>#REF!</v>
      </c>
      <c r="FM76" s="5" t="e">
        <f t="shared" si="138"/>
        <v>#REF!</v>
      </c>
      <c r="FN76" s="5" t="e">
        <f t="shared" si="138"/>
        <v>#REF!</v>
      </c>
      <c r="FO76" s="5" t="e">
        <f t="shared" si="138"/>
        <v>#REF!</v>
      </c>
      <c r="FP76" s="5" t="e">
        <f t="shared" si="138"/>
        <v>#REF!</v>
      </c>
      <c r="FQ76" s="5" t="e">
        <f t="shared" si="138"/>
        <v>#REF!</v>
      </c>
      <c r="FR76" s="5" t="e">
        <f t="shared" si="138"/>
        <v>#REF!</v>
      </c>
      <c r="FS76" s="5" t="e">
        <f t="shared" si="138"/>
        <v>#REF!</v>
      </c>
      <c r="FT76" s="5" t="e">
        <f t="shared" si="138"/>
        <v>#REF!</v>
      </c>
      <c r="FU76" s="5" t="e">
        <f t="shared" si="138"/>
        <v>#REF!</v>
      </c>
      <c r="FV76" s="5" t="e">
        <f t="shared" si="138"/>
        <v>#REF!</v>
      </c>
      <c r="FW76" s="5" t="e">
        <f t="shared" si="138"/>
        <v>#REF!</v>
      </c>
      <c r="FX76" s="5" t="e">
        <f t="shared" si="138"/>
        <v>#REF!</v>
      </c>
      <c r="FY76" s="5" t="e">
        <f t="shared" si="138"/>
        <v>#REF!</v>
      </c>
      <c r="FZ76" s="5" t="e">
        <f t="shared" si="138"/>
        <v>#REF!</v>
      </c>
      <c r="GA76" s="5" t="e">
        <f t="shared" si="138"/>
        <v>#REF!</v>
      </c>
      <c r="GB76" s="5" t="e">
        <f t="shared" si="138"/>
        <v>#REF!</v>
      </c>
      <c r="GC76" s="5" t="e">
        <f t="shared" si="138"/>
        <v>#REF!</v>
      </c>
      <c r="GD76" s="5" t="e">
        <f t="shared" si="138"/>
        <v>#REF!</v>
      </c>
      <c r="GE76" s="5" t="e">
        <f t="shared" si="138"/>
        <v>#REF!</v>
      </c>
      <c r="GF76" s="5" t="e">
        <f t="shared" si="138"/>
        <v>#REF!</v>
      </c>
      <c r="GG76" s="5" t="e">
        <f t="shared" si="138"/>
        <v>#REF!</v>
      </c>
      <c r="GH76" s="5" t="e">
        <f t="shared" si="138"/>
        <v>#REF!</v>
      </c>
      <c r="GI76" s="5" t="e">
        <f t="shared" si="138"/>
        <v>#REF!</v>
      </c>
      <c r="GJ76" s="5" t="e">
        <f t="shared" si="138"/>
        <v>#REF!</v>
      </c>
      <c r="GK76" s="5" t="e">
        <f t="shared" si="138"/>
        <v>#REF!</v>
      </c>
      <c r="GL76" s="5" t="e">
        <f t="shared" si="138"/>
        <v>#REF!</v>
      </c>
      <c r="GM76" s="5" t="e">
        <f t="shared" si="138"/>
        <v>#REF!</v>
      </c>
      <c r="GN76" s="5" t="e">
        <f t="shared" si="138"/>
        <v>#REF!</v>
      </c>
      <c r="GO76" s="5" t="e">
        <f t="shared" si="138"/>
        <v>#REF!</v>
      </c>
      <c r="GP76" s="5" t="e">
        <f t="shared" si="138"/>
        <v>#REF!</v>
      </c>
      <c r="GQ76" s="5" t="e">
        <f t="shared" si="138"/>
        <v>#REF!</v>
      </c>
      <c r="GR76" s="5" t="e">
        <f t="shared" si="138"/>
        <v>#REF!</v>
      </c>
      <c r="GS76" s="5" t="e">
        <f t="shared" si="138"/>
        <v>#REF!</v>
      </c>
      <c r="GT76" s="5" t="e">
        <f t="shared" si="138"/>
        <v>#REF!</v>
      </c>
      <c r="GU76" s="5" t="e">
        <f t="shared" si="138"/>
        <v>#REF!</v>
      </c>
      <c r="GV76" s="5" t="e">
        <f t="shared" si="138"/>
        <v>#REF!</v>
      </c>
      <c r="GW76" s="5" t="e">
        <f t="shared" si="138"/>
        <v>#REF!</v>
      </c>
      <c r="GX76" s="5" t="e">
        <f t="shared" si="138"/>
        <v>#REF!</v>
      </c>
      <c r="GY76" s="5" t="e">
        <f t="shared" si="138"/>
        <v>#REF!</v>
      </c>
      <c r="GZ76" s="5" t="e">
        <f t="shared" si="138"/>
        <v>#REF!</v>
      </c>
      <c r="HA76" s="5" t="e">
        <f t="shared" si="138"/>
        <v>#REF!</v>
      </c>
      <c r="HB76" s="5" t="e">
        <f t="shared" si="138"/>
        <v>#REF!</v>
      </c>
      <c r="HC76" s="5" t="e">
        <f t="shared" si="138"/>
        <v>#REF!</v>
      </c>
      <c r="HD76" s="5" t="e">
        <f t="shared" si="138"/>
        <v>#REF!</v>
      </c>
      <c r="HE76" s="5" t="e">
        <f t="shared" si="138"/>
        <v>#REF!</v>
      </c>
      <c r="HF76" s="5" t="e">
        <f t="shared" si="138"/>
        <v>#REF!</v>
      </c>
      <c r="HG76" s="5" t="str">
        <f t="shared" ref="HG76:HO76" si="139">IF(OR(ISBLANK(HG$6),COUNTIF(HG$1:HG$13,$B76)=0),"",IF(OR(AND(COUNTIF(HG$2:HG$6,$B76)=1,HG$7&gt;HG$8),AND(COUNTIF(HG$2:HG$6,$B76)=0,HG$7&lt;HG$8)),1,0))</f>
        <v/>
      </c>
      <c r="HH76" s="5" t="str">
        <f t="shared" si="139"/>
        <v/>
      </c>
      <c r="HI76" s="5" t="str">
        <f t="shared" si="139"/>
        <v/>
      </c>
      <c r="HJ76" s="5" t="str">
        <f t="shared" si="139"/>
        <v/>
      </c>
      <c r="HK76" s="5" t="str">
        <f t="shared" si="139"/>
        <v/>
      </c>
      <c r="HL76" s="5" t="str">
        <f t="shared" si="139"/>
        <v/>
      </c>
      <c r="HM76" s="5" t="str">
        <f t="shared" si="139"/>
        <v/>
      </c>
      <c r="HN76" s="5" t="str">
        <f t="shared" si="139"/>
        <v/>
      </c>
      <c r="HO76" s="5" t="str">
        <f t="shared" si="139"/>
        <v/>
      </c>
    </row>
    <row r="77" spans="1:223" ht="15.75" customHeight="1" x14ac:dyDescent="0.25">
      <c r="A77" s="23" t="e">
        <f t="shared" si="19"/>
        <v>#REF!</v>
      </c>
      <c r="B77" s="1" t="e">
        <f>IF(#REF!="","",#REF!)</f>
        <v>#REF!</v>
      </c>
      <c r="C77" s="1" t="e">
        <f t="shared" si="10"/>
        <v>#REF!</v>
      </c>
      <c r="D77" s="3" t="e">
        <f t="shared" si="11"/>
        <v>#REF!</v>
      </c>
      <c r="E77" s="4" t="e">
        <f t="shared" si="12"/>
        <v>#REF!</v>
      </c>
      <c r="F77" s="3" t="e">
        <f t="shared" si="13"/>
        <v>#REF!</v>
      </c>
      <c r="G77" s="5" t="e">
        <f t="shared" si="14"/>
        <v>#REF!</v>
      </c>
      <c r="H77" s="5" t="e">
        <f t="shared" si="15"/>
        <v>#REF!</v>
      </c>
      <c r="I77" s="4" t="e">
        <f t="shared" si="16"/>
        <v>#REF!</v>
      </c>
      <c r="O77" s="5" t="e">
        <f t="shared" ref="O77:HF77" si="140">IF(OR(ISBLANK(O$6),COUNTIF(O$1:O$13,$B77)=0,$B77=0,$B77=""),"",IF(COUNTIF(O$2:O$6,$B77)=1,O$7,O$8))</f>
        <v>#REF!</v>
      </c>
      <c r="P77" s="5" t="e">
        <f t="shared" si="140"/>
        <v>#REF!</v>
      </c>
      <c r="Q77" s="5" t="e">
        <f t="shared" si="140"/>
        <v>#REF!</v>
      </c>
      <c r="R77" s="5" t="e">
        <f t="shared" si="140"/>
        <v>#REF!</v>
      </c>
      <c r="S77" s="5" t="e">
        <f t="shared" si="140"/>
        <v>#REF!</v>
      </c>
      <c r="T77" s="5" t="e">
        <f t="shared" si="140"/>
        <v>#REF!</v>
      </c>
      <c r="U77" s="5" t="e">
        <f t="shared" si="140"/>
        <v>#REF!</v>
      </c>
      <c r="V77" s="5" t="e">
        <f t="shared" si="140"/>
        <v>#REF!</v>
      </c>
      <c r="W77" s="5" t="e">
        <f t="shared" si="140"/>
        <v>#REF!</v>
      </c>
      <c r="X77" s="5" t="e">
        <f t="shared" si="140"/>
        <v>#REF!</v>
      </c>
      <c r="Y77" s="5" t="e">
        <f t="shared" si="140"/>
        <v>#REF!</v>
      </c>
      <c r="Z77" s="5" t="e">
        <f t="shared" si="140"/>
        <v>#REF!</v>
      </c>
      <c r="AA77" s="5" t="e">
        <f t="shared" si="140"/>
        <v>#REF!</v>
      </c>
      <c r="AB77" s="5" t="e">
        <f t="shared" si="140"/>
        <v>#REF!</v>
      </c>
      <c r="AC77" s="5" t="e">
        <f t="shared" si="140"/>
        <v>#REF!</v>
      </c>
      <c r="AD77" s="5" t="e">
        <f t="shared" si="140"/>
        <v>#REF!</v>
      </c>
      <c r="AE77" s="5" t="e">
        <f t="shared" si="140"/>
        <v>#REF!</v>
      </c>
      <c r="AF77" s="5" t="e">
        <f t="shared" si="140"/>
        <v>#REF!</v>
      </c>
      <c r="AG77" s="5" t="e">
        <f t="shared" si="140"/>
        <v>#REF!</v>
      </c>
      <c r="AH77" s="5" t="e">
        <f t="shared" si="140"/>
        <v>#REF!</v>
      </c>
      <c r="AI77" s="5" t="e">
        <f t="shared" si="140"/>
        <v>#REF!</v>
      </c>
      <c r="AJ77" s="5" t="e">
        <f t="shared" si="140"/>
        <v>#REF!</v>
      </c>
      <c r="AK77" s="5" t="e">
        <f t="shared" si="140"/>
        <v>#REF!</v>
      </c>
      <c r="AL77" s="5" t="e">
        <f t="shared" si="140"/>
        <v>#REF!</v>
      </c>
      <c r="AM77" s="5" t="e">
        <f t="shared" si="140"/>
        <v>#REF!</v>
      </c>
      <c r="AN77" s="5" t="e">
        <f t="shared" si="140"/>
        <v>#REF!</v>
      </c>
      <c r="AO77" s="5" t="e">
        <f t="shared" si="140"/>
        <v>#REF!</v>
      </c>
      <c r="AP77" s="5" t="e">
        <f t="shared" si="140"/>
        <v>#REF!</v>
      </c>
      <c r="AQ77" s="5" t="e">
        <f t="shared" si="140"/>
        <v>#REF!</v>
      </c>
      <c r="AR77" s="5" t="e">
        <f t="shared" si="140"/>
        <v>#REF!</v>
      </c>
      <c r="AS77" s="5" t="e">
        <f t="shared" si="140"/>
        <v>#REF!</v>
      </c>
      <c r="AT77" s="5" t="e">
        <f t="shared" si="140"/>
        <v>#REF!</v>
      </c>
      <c r="AU77" s="5" t="e">
        <f t="shared" si="140"/>
        <v>#REF!</v>
      </c>
      <c r="AV77" s="5" t="e">
        <f t="shared" si="140"/>
        <v>#REF!</v>
      </c>
      <c r="AW77" s="5" t="e">
        <f t="shared" si="140"/>
        <v>#REF!</v>
      </c>
      <c r="AX77" s="5" t="e">
        <f t="shared" si="140"/>
        <v>#REF!</v>
      </c>
      <c r="AY77" s="5" t="e">
        <f t="shared" si="140"/>
        <v>#REF!</v>
      </c>
      <c r="AZ77" s="5" t="e">
        <f t="shared" si="140"/>
        <v>#REF!</v>
      </c>
      <c r="BA77" s="5" t="e">
        <f t="shared" si="140"/>
        <v>#REF!</v>
      </c>
      <c r="BB77" s="5" t="e">
        <f t="shared" si="140"/>
        <v>#REF!</v>
      </c>
      <c r="BC77" s="5" t="e">
        <f t="shared" si="140"/>
        <v>#REF!</v>
      </c>
      <c r="BD77" s="5" t="e">
        <f t="shared" si="140"/>
        <v>#REF!</v>
      </c>
      <c r="BE77" s="5" t="e">
        <f t="shared" si="140"/>
        <v>#REF!</v>
      </c>
      <c r="BF77" s="5" t="e">
        <f t="shared" si="140"/>
        <v>#REF!</v>
      </c>
      <c r="BG77" s="5" t="e">
        <f t="shared" si="140"/>
        <v>#REF!</v>
      </c>
      <c r="BH77" s="5" t="e">
        <f t="shared" si="140"/>
        <v>#REF!</v>
      </c>
      <c r="BI77" s="5" t="e">
        <f t="shared" si="140"/>
        <v>#REF!</v>
      </c>
      <c r="BJ77" s="5" t="e">
        <f t="shared" si="140"/>
        <v>#REF!</v>
      </c>
      <c r="BK77" s="5" t="e">
        <f t="shared" si="140"/>
        <v>#REF!</v>
      </c>
      <c r="BL77" s="5" t="e">
        <f t="shared" si="140"/>
        <v>#REF!</v>
      </c>
      <c r="BM77" s="5" t="e">
        <f t="shared" si="140"/>
        <v>#REF!</v>
      </c>
      <c r="BN77" s="5" t="e">
        <f t="shared" si="140"/>
        <v>#REF!</v>
      </c>
      <c r="BO77" s="5" t="e">
        <f t="shared" si="140"/>
        <v>#REF!</v>
      </c>
      <c r="BP77" s="5" t="e">
        <f t="shared" si="140"/>
        <v>#REF!</v>
      </c>
      <c r="BQ77" s="5" t="e">
        <f t="shared" si="140"/>
        <v>#REF!</v>
      </c>
      <c r="BR77" s="5" t="e">
        <f t="shared" si="140"/>
        <v>#REF!</v>
      </c>
      <c r="BS77" s="5" t="e">
        <f t="shared" si="140"/>
        <v>#REF!</v>
      </c>
      <c r="BT77" s="5" t="e">
        <f t="shared" si="140"/>
        <v>#REF!</v>
      </c>
      <c r="BU77" s="5" t="e">
        <f t="shared" si="140"/>
        <v>#REF!</v>
      </c>
      <c r="BV77" s="5" t="e">
        <f t="shared" si="140"/>
        <v>#REF!</v>
      </c>
      <c r="BW77" s="5" t="e">
        <f t="shared" si="140"/>
        <v>#REF!</v>
      </c>
      <c r="BX77" s="5" t="e">
        <f t="shared" si="140"/>
        <v>#REF!</v>
      </c>
      <c r="BY77" s="5" t="e">
        <f t="shared" si="140"/>
        <v>#REF!</v>
      </c>
      <c r="BZ77" s="5" t="e">
        <f t="shared" si="140"/>
        <v>#REF!</v>
      </c>
      <c r="CA77" s="5" t="e">
        <f t="shared" si="140"/>
        <v>#REF!</v>
      </c>
      <c r="CB77" s="5" t="e">
        <f t="shared" si="140"/>
        <v>#REF!</v>
      </c>
      <c r="CC77" s="5" t="e">
        <f t="shared" si="140"/>
        <v>#REF!</v>
      </c>
      <c r="CD77" s="5" t="e">
        <f t="shared" si="140"/>
        <v>#REF!</v>
      </c>
      <c r="CE77" s="5" t="e">
        <f t="shared" si="140"/>
        <v>#REF!</v>
      </c>
      <c r="CF77" s="5" t="e">
        <f t="shared" si="140"/>
        <v>#REF!</v>
      </c>
      <c r="CG77" s="5" t="e">
        <f t="shared" si="140"/>
        <v>#REF!</v>
      </c>
      <c r="CH77" s="5" t="e">
        <f t="shared" si="140"/>
        <v>#REF!</v>
      </c>
      <c r="CI77" s="5" t="e">
        <f t="shared" si="140"/>
        <v>#REF!</v>
      </c>
      <c r="CJ77" s="5" t="e">
        <f t="shared" si="140"/>
        <v>#REF!</v>
      </c>
      <c r="CK77" s="5" t="e">
        <f t="shared" si="140"/>
        <v>#REF!</v>
      </c>
      <c r="CL77" s="5" t="e">
        <f t="shared" si="140"/>
        <v>#REF!</v>
      </c>
      <c r="CM77" s="5" t="e">
        <f t="shared" si="140"/>
        <v>#REF!</v>
      </c>
      <c r="CN77" s="5" t="e">
        <f t="shared" si="140"/>
        <v>#REF!</v>
      </c>
      <c r="CO77" s="5" t="e">
        <f t="shared" si="140"/>
        <v>#REF!</v>
      </c>
      <c r="CP77" s="5" t="e">
        <f t="shared" si="140"/>
        <v>#REF!</v>
      </c>
      <c r="CQ77" s="5" t="e">
        <f t="shared" si="140"/>
        <v>#REF!</v>
      </c>
      <c r="CR77" s="5" t="e">
        <f t="shared" si="140"/>
        <v>#REF!</v>
      </c>
      <c r="CS77" s="5" t="e">
        <f t="shared" si="140"/>
        <v>#REF!</v>
      </c>
      <c r="CT77" s="5" t="e">
        <f t="shared" si="140"/>
        <v>#REF!</v>
      </c>
      <c r="CU77" s="5" t="e">
        <f t="shared" si="140"/>
        <v>#REF!</v>
      </c>
      <c r="CV77" s="5" t="e">
        <f t="shared" si="140"/>
        <v>#REF!</v>
      </c>
      <c r="CW77" s="5" t="e">
        <f t="shared" si="140"/>
        <v>#REF!</v>
      </c>
      <c r="CX77" s="5" t="e">
        <f t="shared" si="140"/>
        <v>#REF!</v>
      </c>
      <c r="CY77" s="5" t="e">
        <f t="shared" si="140"/>
        <v>#REF!</v>
      </c>
      <c r="CZ77" s="5" t="e">
        <f t="shared" si="140"/>
        <v>#REF!</v>
      </c>
      <c r="DA77" s="5" t="e">
        <f t="shared" si="140"/>
        <v>#REF!</v>
      </c>
      <c r="DB77" s="5" t="e">
        <f t="shared" si="140"/>
        <v>#REF!</v>
      </c>
      <c r="DC77" s="5" t="e">
        <f t="shared" si="140"/>
        <v>#REF!</v>
      </c>
      <c r="DD77" s="5" t="e">
        <f t="shared" si="140"/>
        <v>#REF!</v>
      </c>
      <c r="DE77" s="5" t="e">
        <f t="shared" si="140"/>
        <v>#REF!</v>
      </c>
      <c r="DF77" s="5" t="e">
        <f t="shared" si="140"/>
        <v>#REF!</v>
      </c>
      <c r="DG77" s="5" t="e">
        <f t="shared" si="140"/>
        <v>#REF!</v>
      </c>
      <c r="DH77" s="5" t="e">
        <f t="shared" si="140"/>
        <v>#REF!</v>
      </c>
      <c r="DI77" s="5" t="e">
        <f t="shared" si="140"/>
        <v>#REF!</v>
      </c>
      <c r="DJ77" s="5" t="e">
        <f t="shared" si="140"/>
        <v>#REF!</v>
      </c>
      <c r="DK77" s="5" t="e">
        <f t="shared" si="140"/>
        <v>#REF!</v>
      </c>
      <c r="DL77" s="5" t="e">
        <f t="shared" si="140"/>
        <v>#REF!</v>
      </c>
      <c r="DM77" s="5" t="e">
        <f t="shared" si="140"/>
        <v>#REF!</v>
      </c>
      <c r="DN77" s="5" t="e">
        <f t="shared" si="140"/>
        <v>#REF!</v>
      </c>
      <c r="DO77" s="5" t="e">
        <f t="shared" si="140"/>
        <v>#REF!</v>
      </c>
      <c r="DP77" s="5" t="e">
        <f t="shared" si="140"/>
        <v>#REF!</v>
      </c>
      <c r="DQ77" s="5" t="e">
        <f t="shared" si="140"/>
        <v>#REF!</v>
      </c>
      <c r="DR77" s="5" t="e">
        <f t="shared" si="140"/>
        <v>#REF!</v>
      </c>
      <c r="DS77" s="5" t="e">
        <f t="shared" si="140"/>
        <v>#REF!</v>
      </c>
      <c r="DT77" s="5" t="e">
        <f t="shared" si="140"/>
        <v>#REF!</v>
      </c>
      <c r="DU77" s="5" t="e">
        <f t="shared" si="140"/>
        <v>#REF!</v>
      </c>
      <c r="DV77" s="5" t="e">
        <f t="shared" si="140"/>
        <v>#REF!</v>
      </c>
      <c r="DW77" s="5" t="e">
        <f t="shared" si="140"/>
        <v>#REF!</v>
      </c>
      <c r="DX77" s="5" t="e">
        <f t="shared" si="140"/>
        <v>#REF!</v>
      </c>
      <c r="DY77" s="5" t="e">
        <f t="shared" si="140"/>
        <v>#REF!</v>
      </c>
      <c r="DZ77" s="5" t="e">
        <f t="shared" si="140"/>
        <v>#REF!</v>
      </c>
      <c r="EA77" s="5" t="e">
        <f t="shared" si="140"/>
        <v>#REF!</v>
      </c>
      <c r="EB77" s="5" t="e">
        <f t="shared" si="140"/>
        <v>#REF!</v>
      </c>
      <c r="EC77" s="5" t="e">
        <f t="shared" si="140"/>
        <v>#REF!</v>
      </c>
      <c r="ED77" s="5" t="e">
        <f t="shared" si="140"/>
        <v>#REF!</v>
      </c>
      <c r="EE77" s="5" t="e">
        <f t="shared" si="140"/>
        <v>#REF!</v>
      </c>
      <c r="EF77" s="5" t="e">
        <f t="shared" si="140"/>
        <v>#REF!</v>
      </c>
      <c r="EG77" s="5" t="e">
        <f t="shared" si="140"/>
        <v>#REF!</v>
      </c>
      <c r="EH77" s="5" t="e">
        <f t="shared" si="140"/>
        <v>#REF!</v>
      </c>
      <c r="EI77" s="5" t="e">
        <f t="shared" si="140"/>
        <v>#REF!</v>
      </c>
      <c r="EJ77" s="5" t="e">
        <f t="shared" si="140"/>
        <v>#REF!</v>
      </c>
      <c r="EK77" s="5" t="e">
        <f t="shared" si="140"/>
        <v>#REF!</v>
      </c>
      <c r="EL77" s="5" t="e">
        <f t="shared" si="140"/>
        <v>#REF!</v>
      </c>
      <c r="EM77" s="5" t="e">
        <f t="shared" si="140"/>
        <v>#REF!</v>
      </c>
      <c r="EN77" s="5" t="e">
        <f t="shared" si="140"/>
        <v>#REF!</v>
      </c>
      <c r="EO77" s="5" t="e">
        <f t="shared" si="140"/>
        <v>#REF!</v>
      </c>
      <c r="EP77" s="5" t="e">
        <f t="shared" si="140"/>
        <v>#REF!</v>
      </c>
      <c r="EQ77" s="5" t="e">
        <f t="shared" si="140"/>
        <v>#REF!</v>
      </c>
      <c r="ER77" s="5" t="e">
        <f t="shared" si="140"/>
        <v>#REF!</v>
      </c>
      <c r="ES77" s="5" t="e">
        <f t="shared" si="140"/>
        <v>#REF!</v>
      </c>
      <c r="ET77" s="5" t="e">
        <f t="shared" si="140"/>
        <v>#REF!</v>
      </c>
      <c r="EU77" s="5" t="e">
        <f t="shared" si="140"/>
        <v>#REF!</v>
      </c>
      <c r="EV77" s="5" t="e">
        <f t="shared" si="140"/>
        <v>#REF!</v>
      </c>
      <c r="EW77" s="5" t="e">
        <f t="shared" si="140"/>
        <v>#REF!</v>
      </c>
      <c r="EX77" s="5" t="e">
        <f t="shared" si="140"/>
        <v>#REF!</v>
      </c>
      <c r="EY77" s="5" t="e">
        <f t="shared" si="140"/>
        <v>#REF!</v>
      </c>
      <c r="EZ77" s="5" t="e">
        <f t="shared" si="140"/>
        <v>#REF!</v>
      </c>
      <c r="FA77" s="5" t="e">
        <f t="shared" si="140"/>
        <v>#REF!</v>
      </c>
      <c r="FB77" s="5" t="e">
        <f t="shared" si="140"/>
        <v>#REF!</v>
      </c>
      <c r="FC77" s="5" t="e">
        <f t="shared" si="140"/>
        <v>#REF!</v>
      </c>
      <c r="FD77" s="5" t="e">
        <f t="shared" si="140"/>
        <v>#REF!</v>
      </c>
      <c r="FE77" s="5" t="e">
        <f t="shared" si="140"/>
        <v>#REF!</v>
      </c>
      <c r="FF77" s="5" t="e">
        <f t="shared" si="140"/>
        <v>#REF!</v>
      </c>
      <c r="FG77" s="5" t="e">
        <f t="shared" si="140"/>
        <v>#REF!</v>
      </c>
      <c r="FH77" s="5" t="e">
        <f t="shared" si="140"/>
        <v>#REF!</v>
      </c>
      <c r="FI77" s="5" t="e">
        <f t="shared" si="140"/>
        <v>#REF!</v>
      </c>
      <c r="FJ77" s="5" t="e">
        <f t="shared" si="140"/>
        <v>#REF!</v>
      </c>
      <c r="FK77" s="5" t="e">
        <f t="shared" si="140"/>
        <v>#REF!</v>
      </c>
      <c r="FL77" s="5" t="e">
        <f t="shared" si="140"/>
        <v>#REF!</v>
      </c>
      <c r="FM77" s="5" t="e">
        <f t="shared" si="140"/>
        <v>#REF!</v>
      </c>
      <c r="FN77" s="5" t="e">
        <f t="shared" si="140"/>
        <v>#REF!</v>
      </c>
      <c r="FO77" s="5" t="e">
        <f t="shared" si="140"/>
        <v>#REF!</v>
      </c>
      <c r="FP77" s="5" t="e">
        <f t="shared" si="140"/>
        <v>#REF!</v>
      </c>
      <c r="FQ77" s="5" t="e">
        <f t="shared" si="140"/>
        <v>#REF!</v>
      </c>
      <c r="FR77" s="5" t="e">
        <f t="shared" si="140"/>
        <v>#REF!</v>
      </c>
      <c r="FS77" s="5" t="e">
        <f t="shared" si="140"/>
        <v>#REF!</v>
      </c>
      <c r="FT77" s="5" t="e">
        <f t="shared" si="140"/>
        <v>#REF!</v>
      </c>
      <c r="FU77" s="5" t="e">
        <f t="shared" si="140"/>
        <v>#REF!</v>
      </c>
      <c r="FV77" s="5" t="e">
        <f t="shared" si="140"/>
        <v>#REF!</v>
      </c>
      <c r="FW77" s="5" t="e">
        <f t="shared" si="140"/>
        <v>#REF!</v>
      </c>
      <c r="FX77" s="5" t="e">
        <f t="shared" si="140"/>
        <v>#REF!</v>
      </c>
      <c r="FY77" s="5" t="e">
        <f t="shared" si="140"/>
        <v>#REF!</v>
      </c>
      <c r="FZ77" s="5" t="e">
        <f t="shared" si="140"/>
        <v>#REF!</v>
      </c>
      <c r="GA77" s="5" t="e">
        <f t="shared" si="140"/>
        <v>#REF!</v>
      </c>
      <c r="GB77" s="5" t="e">
        <f t="shared" si="140"/>
        <v>#REF!</v>
      </c>
      <c r="GC77" s="5" t="e">
        <f t="shared" si="140"/>
        <v>#REF!</v>
      </c>
      <c r="GD77" s="5" t="e">
        <f t="shared" si="140"/>
        <v>#REF!</v>
      </c>
      <c r="GE77" s="5" t="e">
        <f t="shared" si="140"/>
        <v>#REF!</v>
      </c>
      <c r="GF77" s="5" t="e">
        <f t="shared" si="140"/>
        <v>#REF!</v>
      </c>
      <c r="GG77" s="5" t="e">
        <f t="shared" si="140"/>
        <v>#REF!</v>
      </c>
      <c r="GH77" s="5" t="e">
        <f t="shared" si="140"/>
        <v>#REF!</v>
      </c>
      <c r="GI77" s="5" t="e">
        <f t="shared" si="140"/>
        <v>#REF!</v>
      </c>
      <c r="GJ77" s="5" t="e">
        <f t="shared" si="140"/>
        <v>#REF!</v>
      </c>
      <c r="GK77" s="5" t="e">
        <f t="shared" si="140"/>
        <v>#REF!</v>
      </c>
      <c r="GL77" s="5" t="e">
        <f t="shared" si="140"/>
        <v>#REF!</v>
      </c>
      <c r="GM77" s="5" t="e">
        <f t="shared" si="140"/>
        <v>#REF!</v>
      </c>
      <c r="GN77" s="5" t="e">
        <f t="shared" si="140"/>
        <v>#REF!</v>
      </c>
      <c r="GO77" s="5" t="e">
        <f t="shared" si="140"/>
        <v>#REF!</v>
      </c>
      <c r="GP77" s="5" t="e">
        <f t="shared" si="140"/>
        <v>#REF!</v>
      </c>
      <c r="GQ77" s="5" t="e">
        <f t="shared" si="140"/>
        <v>#REF!</v>
      </c>
      <c r="GR77" s="5" t="e">
        <f t="shared" si="140"/>
        <v>#REF!</v>
      </c>
      <c r="GS77" s="5" t="e">
        <f t="shared" si="140"/>
        <v>#REF!</v>
      </c>
      <c r="GT77" s="5" t="e">
        <f t="shared" si="140"/>
        <v>#REF!</v>
      </c>
      <c r="GU77" s="5" t="e">
        <f t="shared" si="140"/>
        <v>#REF!</v>
      </c>
      <c r="GV77" s="5" t="e">
        <f t="shared" si="140"/>
        <v>#REF!</v>
      </c>
      <c r="GW77" s="5" t="e">
        <f t="shared" si="140"/>
        <v>#REF!</v>
      </c>
      <c r="GX77" s="5" t="e">
        <f t="shared" si="140"/>
        <v>#REF!</v>
      </c>
      <c r="GY77" s="5" t="e">
        <f t="shared" si="140"/>
        <v>#REF!</v>
      </c>
      <c r="GZ77" s="5" t="e">
        <f t="shared" si="140"/>
        <v>#REF!</v>
      </c>
      <c r="HA77" s="5" t="e">
        <f t="shared" si="140"/>
        <v>#REF!</v>
      </c>
      <c r="HB77" s="5" t="e">
        <f t="shared" si="140"/>
        <v>#REF!</v>
      </c>
      <c r="HC77" s="5" t="e">
        <f t="shared" si="140"/>
        <v>#REF!</v>
      </c>
      <c r="HD77" s="5" t="e">
        <f t="shared" si="140"/>
        <v>#REF!</v>
      </c>
      <c r="HE77" s="5" t="e">
        <f t="shared" si="140"/>
        <v>#REF!</v>
      </c>
      <c r="HF77" s="5" t="e">
        <f t="shared" si="140"/>
        <v>#REF!</v>
      </c>
      <c r="HG77" s="5" t="str">
        <f t="shared" ref="HG77:HO77" si="141">IF(OR(ISBLANK(HG$6),COUNTIF(HG$1:HG$13,$B77)=0),"",IF(OR(AND(COUNTIF(HG$2:HG$6,$B77)=1,HG$7&gt;HG$8),AND(COUNTIF(HG$2:HG$6,$B77)=0,HG$7&lt;HG$8)),1,0))</f>
        <v/>
      </c>
      <c r="HH77" s="5" t="str">
        <f t="shared" si="141"/>
        <v/>
      </c>
      <c r="HI77" s="5" t="str">
        <f t="shared" si="141"/>
        <v/>
      </c>
      <c r="HJ77" s="5" t="str">
        <f t="shared" si="141"/>
        <v/>
      </c>
      <c r="HK77" s="5" t="str">
        <f t="shared" si="141"/>
        <v/>
      </c>
      <c r="HL77" s="5" t="str">
        <f t="shared" si="141"/>
        <v/>
      </c>
      <c r="HM77" s="5" t="str">
        <f t="shared" si="141"/>
        <v/>
      </c>
      <c r="HN77" s="5" t="str">
        <f t="shared" si="141"/>
        <v/>
      </c>
      <c r="HO77" s="5" t="str">
        <f t="shared" si="141"/>
        <v/>
      </c>
    </row>
    <row r="78" spans="1:223" ht="15.75" customHeight="1" x14ac:dyDescent="0.25">
      <c r="A78" s="23" t="e">
        <f t="shared" si="19"/>
        <v>#REF!</v>
      </c>
      <c r="B78" s="1" t="e">
        <f>IF(#REF!="","",#REF!)</f>
        <v>#REF!</v>
      </c>
      <c r="C78" s="1" t="e">
        <f t="shared" si="10"/>
        <v>#REF!</v>
      </c>
      <c r="D78" s="3" t="e">
        <f t="shared" si="11"/>
        <v>#REF!</v>
      </c>
      <c r="E78" s="4" t="e">
        <f t="shared" si="12"/>
        <v>#REF!</v>
      </c>
      <c r="F78" s="3" t="e">
        <f t="shared" si="13"/>
        <v>#REF!</v>
      </c>
      <c r="G78" s="5" t="e">
        <f t="shared" si="14"/>
        <v>#REF!</v>
      </c>
      <c r="H78" s="5" t="e">
        <f t="shared" si="15"/>
        <v>#REF!</v>
      </c>
      <c r="I78" s="4" t="e">
        <f t="shared" si="16"/>
        <v>#REF!</v>
      </c>
      <c r="O78" s="5" t="e">
        <f t="shared" ref="O78:HF78" si="142">IF(OR(ISBLANK(O$6),COUNTIF(O$1:O$13,$B78)=0,$B78=0,$B78=""),"",IF(COUNTIF(O$2:O$6,$B78)=1,O$7,O$8))</f>
        <v>#REF!</v>
      </c>
      <c r="P78" s="5" t="e">
        <f t="shared" si="142"/>
        <v>#REF!</v>
      </c>
      <c r="Q78" s="5" t="e">
        <f t="shared" si="142"/>
        <v>#REF!</v>
      </c>
      <c r="R78" s="5" t="e">
        <f t="shared" si="142"/>
        <v>#REF!</v>
      </c>
      <c r="S78" s="5" t="e">
        <f t="shared" si="142"/>
        <v>#REF!</v>
      </c>
      <c r="T78" s="5" t="e">
        <f t="shared" si="142"/>
        <v>#REF!</v>
      </c>
      <c r="U78" s="5" t="e">
        <f t="shared" si="142"/>
        <v>#REF!</v>
      </c>
      <c r="V78" s="5" t="e">
        <f t="shared" si="142"/>
        <v>#REF!</v>
      </c>
      <c r="W78" s="5" t="e">
        <f t="shared" si="142"/>
        <v>#REF!</v>
      </c>
      <c r="X78" s="5" t="e">
        <f t="shared" si="142"/>
        <v>#REF!</v>
      </c>
      <c r="Y78" s="5" t="e">
        <f t="shared" si="142"/>
        <v>#REF!</v>
      </c>
      <c r="Z78" s="5" t="e">
        <f t="shared" si="142"/>
        <v>#REF!</v>
      </c>
      <c r="AA78" s="5" t="e">
        <f t="shared" si="142"/>
        <v>#REF!</v>
      </c>
      <c r="AB78" s="5" t="e">
        <f t="shared" si="142"/>
        <v>#REF!</v>
      </c>
      <c r="AC78" s="5" t="e">
        <f t="shared" si="142"/>
        <v>#REF!</v>
      </c>
      <c r="AD78" s="5" t="e">
        <f t="shared" si="142"/>
        <v>#REF!</v>
      </c>
      <c r="AE78" s="5" t="e">
        <f t="shared" si="142"/>
        <v>#REF!</v>
      </c>
      <c r="AF78" s="5" t="e">
        <f t="shared" si="142"/>
        <v>#REF!</v>
      </c>
      <c r="AG78" s="5" t="e">
        <f t="shared" si="142"/>
        <v>#REF!</v>
      </c>
      <c r="AH78" s="5" t="e">
        <f t="shared" si="142"/>
        <v>#REF!</v>
      </c>
      <c r="AI78" s="5" t="e">
        <f t="shared" si="142"/>
        <v>#REF!</v>
      </c>
      <c r="AJ78" s="5" t="e">
        <f t="shared" si="142"/>
        <v>#REF!</v>
      </c>
      <c r="AK78" s="5" t="e">
        <f t="shared" si="142"/>
        <v>#REF!</v>
      </c>
      <c r="AL78" s="5" t="e">
        <f t="shared" si="142"/>
        <v>#REF!</v>
      </c>
      <c r="AM78" s="5" t="e">
        <f t="shared" si="142"/>
        <v>#REF!</v>
      </c>
      <c r="AN78" s="5" t="e">
        <f t="shared" si="142"/>
        <v>#REF!</v>
      </c>
      <c r="AO78" s="5" t="e">
        <f t="shared" si="142"/>
        <v>#REF!</v>
      </c>
      <c r="AP78" s="5" t="e">
        <f t="shared" si="142"/>
        <v>#REF!</v>
      </c>
      <c r="AQ78" s="5" t="e">
        <f t="shared" si="142"/>
        <v>#REF!</v>
      </c>
      <c r="AR78" s="5" t="e">
        <f t="shared" si="142"/>
        <v>#REF!</v>
      </c>
      <c r="AS78" s="5" t="e">
        <f t="shared" si="142"/>
        <v>#REF!</v>
      </c>
      <c r="AT78" s="5" t="e">
        <f t="shared" si="142"/>
        <v>#REF!</v>
      </c>
      <c r="AU78" s="5" t="e">
        <f t="shared" si="142"/>
        <v>#REF!</v>
      </c>
      <c r="AV78" s="5" t="e">
        <f t="shared" si="142"/>
        <v>#REF!</v>
      </c>
      <c r="AW78" s="5" t="e">
        <f t="shared" si="142"/>
        <v>#REF!</v>
      </c>
      <c r="AX78" s="5" t="e">
        <f t="shared" si="142"/>
        <v>#REF!</v>
      </c>
      <c r="AY78" s="5" t="e">
        <f t="shared" si="142"/>
        <v>#REF!</v>
      </c>
      <c r="AZ78" s="5" t="e">
        <f t="shared" si="142"/>
        <v>#REF!</v>
      </c>
      <c r="BA78" s="5" t="e">
        <f t="shared" si="142"/>
        <v>#REF!</v>
      </c>
      <c r="BB78" s="5" t="e">
        <f t="shared" si="142"/>
        <v>#REF!</v>
      </c>
      <c r="BC78" s="5" t="e">
        <f t="shared" si="142"/>
        <v>#REF!</v>
      </c>
      <c r="BD78" s="5" t="e">
        <f t="shared" si="142"/>
        <v>#REF!</v>
      </c>
      <c r="BE78" s="5" t="e">
        <f t="shared" si="142"/>
        <v>#REF!</v>
      </c>
      <c r="BF78" s="5" t="e">
        <f t="shared" si="142"/>
        <v>#REF!</v>
      </c>
      <c r="BG78" s="5" t="e">
        <f t="shared" si="142"/>
        <v>#REF!</v>
      </c>
      <c r="BH78" s="5" t="e">
        <f t="shared" si="142"/>
        <v>#REF!</v>
      </c>
      <c r="BI78" s="5" t="e">
        <f t="shared" si="142"/>
        <v>#REF!</v>
      </c>
      <c r="BJ78" s="5" t="e">
        <f t="shared" si="142"/>
        <v>#REF!</v>
      </c>
      <c r="BK78" s="5" t="e">
        <f t="shared" si="142"/>
        <v>#REF!</v>
      </c>
      <c r="BL78" s="5" t="e">
        <f t="shared" si="142"/>
        <v>#REF!</v>
      </c>
      <c r="BM78" s="5" t="e">
        <f t="shared" si="142"/>
        <v>#REF!</v>
      </c>
      <c r="BN78" s="5" t="e">
        <f t="shared" si="142"/>
        <v>#REF!</v>
      </c>
      <c r="BO78" s="5" t="e">
        <f t="shared" si="142"/>
        <v>#REF!</v>
      </c>
      <c r="BP78" s="5" t="e">
        <f t="shared" si="142"/>
        <v>#REF!</v>
      </c>
      <c r="BQ78" s="5" t="e">
        <f t="shared" si="142"/>
        <v>#REF!</v>
      </c>
      <c r="BR78" s="5" t="e">
        <f t="shared" si="142"/>
        <v>#REF!</v>
      </c>
      <c r="BS78" s="5" t="e">
        <f t="shared" si="142"/>
        <v>#REF!</v>
      </c>
      <c r="BT78" s="5" t="e">
        <f t="shared" si="142"/>
        <v>#REF!</v>
      </c>
      <c r="BU78" s="5" t="e">
        <f t="shared" si="142"/>
        <v>#REF!</v>
      </c>
      <c r="BV78" s="5" t="e">
        <f t="shared" si="142"/>
        <v>#REF!</v>
      </c>
      <c r="BW78" s="5" t="e">
        <f t="shared" si="142"/>
        <v>#REF!</v>
      </c>
      <c r="BX78" s="5" t="e">
        <f t="shared" si="142"/>
        <v>#REF!</v>
      </c>
      <c r="BY78" s="5" t="e">
        <f t="shared" si="142"/>
        <v>#REF!</v>
      </c>
      <c r="BZ78" s="5" t="e">
        <f t="shared" si="142"/>
        <v>#REF!</v>
      </c>
      <c r="CA78" s="5" t="e">
        <f t="shared" si="142"/>
        <v>#REF!</v>
      </c>
      <c r="CB78" s="5" t="e">
        <f t="shared" si="142"/>
        <v>#REF!</v>
      </c>
      <c r="CC78" s="5" t="e">
        <f t="shared" si="142"/>
        <v>#REF!</v>
      </c>
      <c r="CD78" s="5" t="e">
        <f t="shared" si="142"/>
        <v>#REF!</v>
      </c>
      <c r="CE78" s="5" t="e">
        <f t="shared" si="142"/>
        <v>#REF!</v>
      </c>
      <c r="CF78" s="5" t="e">
        <f t="shared" si="142"/>
        <v>#REF!</v>
      </c>
      <c r="CG78" s="5" t="e">
        <f t="shared" si="142"/>
        <v>#REF!</v>
      </c>
      <c r="CH78" s="5" t="e">
        <f t="shared" si="142"/>
        <v>#REF!</v>
      </c>
      <c r="CI78" s="5" t="e">
        <f t="shared" si="142"/>
        <v>#REF!</v>
      </c>
      <c r="CJ78" s="5" t="e">
        <f t="shared" si="142"/>
        <v>#REF!</v>
      </c>
      <c r="CK78" s="5" t="e">
        <f t="shared" si="142"/>
        <v>#REF!</v>
      </c>
      <c r="CL78" s="5" t="e">
        <f t="shared" si="142"/>
        <v>#REF!</v>
      </c>
      <c r="CM78" s="5" t="e">
        <f t="shared" si="142"/>
        <v>#REF!</v>
      </c>
      <c r="CN78" s="5" t="e">
        <f t="shared" si="142"/>
        <v>#REF!</v>
      </c>
      <c r="CO78" s="5" t="e">
        <f t="shared" si="142"/>
        <v>#REF!</v>
      </c>
      <c r="CP78" s="5" t="e">
        <f t="shared" si="142"/>
        <v>#REF!</v>
      </c>
      <c r="CQ78" s="5" t="e">
        <f t="shared" si="142"/>
        <v>#REF!</v>
      </c>
      <c r="CR78" s="5" t="e">
        <f t="shared" si="142"/>
        <v>#REF!</v>
      </c>
      <c r="CS78" s="5" t="e">
        <f t="shared" si="142"/>
        <v>#REF!</v>
      </c>
      <c r="CT78" s="5" t="e">
        <f t="shared" si="142"/>
        <v>#REF!</v>
      </c>
      <c r="CU78" s="5" t="e">
        <f t="shared" si="142"/>
        <v>#REF!</v>
      </c>
      <c r="CV78" s="5" t="e">
        <f t="shared" si="142"/>
        <v>#REF!</v>
      </c>
      <c r="CW78" s="5" t="e">
        <f t="shared" si="142"/>
        <v>#REF!</v>
      </c>
      <c r="CX78" s="5" t="e">
        <f t="shared" si="142"/>
        <v>#REF!</v>
      </c>
      <c r="CY78" s="5" t="e">
        <f t="shared" si="142"/>
        <v>#REF!</v>
      </c>
      <c r="CZ78" s="5" t="e">
        <f t="shared" si="142"/>
        <v>#REF!</v>
      </c>
      <c r="DA78" s="5" t="e">
        <f t="shared" si="142"/>
        <v>#REF!</v>
      </c>
      <c r="DB78" s="5" t="e">
        <f t="shared" si="142"/>
        <v>#REF!</v>
      </c>
      <c r="DC78" s="5" t="e">
        <f t="shared" si="142"/>
        <v>#REF!</v>
      </c>
      <c r="DD78" s="5" t="e">
        <f t="shared" si="142"/>
        <v>#REF!</v>
      </c>
      <c r="DE78" s="5" t="e">
        <f t="shared" si="142"/>
        <v>#REF!</v>
      </c>
      <c r="DF78" s="5" t="e">
        <f t="shared" si="142"/>
        <v>#REF!</v>
      </c>
      <c r="DG78" s="5" t="e">
        <f t="shared" si="142"/>
        <v>#REF!</v>
      </c>
      <c r="DH78" s="5" t="e">
        <f t="shared" si="142"/>
        <v>#REF!</v>
      </c>
      <c r="DI78" s="5" t="e">
        <f t="shared" si="142"/>
        <v>#REF!</v>
      </c>
      <c r="DJ78" s="5" t="e">
        <f t="shared" si="142"/>
        <v>#REF!</v>
      </c>
      <c r="DK78" s="5" t="e">
        <f t="shared" si="142"/>
        <v>#REF!</v>
      </c>
      <c r="DL78" s="5" t="e">
        <f t="shared" si="142"/>
        <v>#REF!</v>
      </c>
      <c r="DM78" s="5" t="e">
        <f t="shared" si="142"/>
        <v>#REF!</v>
      </c>
      <c r="DN78" s="5" t="e">
        <f t="shared" si="142"/>
        <v>#REF!</v>
      </c>
      <c r="DO78" s="5" t="e">
        <f t="shared" si="142"/>
        <v>#REF!</v>
      </c>
      <c r="DP78" s="5" t="e">
        <f t="shared" si="142"/>
        <v>#REF!</v>
      </c>
      <c r="DQ78" s="5" t="e">
        <f t="shared" si="142"/>
        <v>#REF!</v>
      </c>
      <c r="DR78" s="5" t="e">
        <f t="shared" si="142"/>
        <v>#REF!</v>
      </c>
      <c r="DS78" s="5" t="e">
        <f t="shared" si="142"/>
        <v>#REF!</v>
      </c>
      <c r="DT78" s="5" t="e">
        <f t="shared" si="142"/>
        <v>#REF!</v>
      </c>
      <c r="DU78" s="5" t="e">
        <f t="shared" si="142"/>
        <v>#REF!</v>
      </c>
      <c r="DV78" s="5" t="e">
        <f t="shared" si="142"/>
        <v>#REF!</v>
      </c>
      <c r="DW78" s="5" t="e">
        <f t="shared" si="142"/>
        <v>#REF!</v>
      </c>
      <c r="DX78" s="5" t="e">
        <f t="shared" si="142"/>
        <v>#REF!</v>
      </c>
      <c r="DY78" s="5" t="e">
        <f t="shared" si="142"/>
        <v>#REF!</v>
      </c>
      <c r="DZ78" s="5" t="e">
        <f t="shared" si="142"/>
        <v>#REF!</v>
      </c>
      <c r="EA78" s="5" t="e">
        <f t="shared" si="142"/>
        <v>#REF!</v>
      </c>
      <c r="EB78" s="5" t="e">
        <f t="shared" si="142"/>
        <v>#REF!</v>
      </c>
      <c r="EC78" s="5" t="e">
        <f t="shared" si="142"/>
        <v>#REF!</v>
      </c>
      <c r="ED78" s="5" t="e">
        <f t="shared" si="142"/>
        <v>#REF!</v>
      </c>
      <c r="EE78" s="5" t="e">
        <f t="shared" si="142"/>
        <v>#REF!</v>
      </c>
      <c r="EF78" s="5" t="e">
        <f t="shared" si="142"/>
        <v>#REF!</v>
      </c>
      <c r="EG78" s="5" t="e">
        <f t="shared" si="142"/>
        <v>#REF!</v>
      </c>
      <c r="EH78" s="5" t="e">
        <f t="shared" si="142"/>
        <v>#REF!</v>
      </c>
      <c r="EI78" s="5" t="e">
        <f t="shared" si="142"/>
        <v>#REF!</v>
      </c>
      <c r="EJ78" s="5" t="e">
        <f t="shared" si="142"/>
        <v>#REF!</v>
      </c>
      <c r="EK78" s="5" t="e">
        <f t="shared" si="142"/>
        <v>#REF!</v>
      </c>
      <c r="EL78" s="5" t="e">
        <f t="shared" si="142"/>
        <v>#REF!</v>
      </c>
      <c r="EM78" s="5" t="e">
        <f t="shared" si="142"/>
        <v>#REF!</v>
      </c>
      <c r="EN78" s="5" t="e">
        <f t="shared" si="142"/>
        <v>#REF!</v>
      </c>
      <c r="EO78" s="5" t="e">
        <f t="shared" si="142"/>
        <v>#REF!</v>
      </c>
      <c r="EP78" s="5" t="e">
        <f t="shared" si="142"/>
        <v>#REF!</v>
      </c>
      <c r="EQ78" s="5" t="e">
        <f t="shared" si="142"/>
        <v>#REF!</v>
      </c>
      <c r="ER78" s="5" t="e">
        <f t="shared" si="142"/>
        <v>#REF!</v>
      </c>
      <c r="ES78" s="5" t="e">
        <f t="shared" si="142"/>
        <v>#REF!</v>
      </c>
      <c r="ET78" s="5" t="e">
        <f t="shared" si="142"/>
        <v>#REF!</v>
      </c>
      <c r="EU78" s="5" t="e">
        <f t="shared" si="142"/>
        <v>#REF!</v>
      </c>
      <c r="EV78" s="5" t="e">
        <f t="shared" si="142"/>
        <v>#REF!</v>
      </c>
      <c r="EW78" s="5" t="e">
        <f t="shared" si="142"/>
        <v>#REF!</v>
      </c>
      <c r="EX78" s="5" t="e">
        <f t="shared" si="142"/>
        <v>#REF!</v>
      </c>
      <c r="EY78" s="5" t="e">
        <f t="shared" si="142"/>
        <v>#REF!</v>
      </c>
      <c r="EZ78" s="5" t="e">
        <f t="shared" si="142"/>
        <v>#REF!</v>
      </c>
      <c r="FA78" s="5" t="e">
        <f t="shared" si="142"/>
        <v>#REF!</v>
      </c>
      <c r="FB78" s="5" t="e">
        <f t="shared" si="142"/>
        <v>#REF!</v>
      </c>
      <c r="FC78" s="5" t="e">
        <f t="shared" si="142"/>
        <v>#REF!</v>
      </c>
      <c r="FD78" s="5" t="e">
        <f t="shared" si="142"/>
        <v>#REF!</v>
      </c>
      <c r="FE78" s="5" t="e">
        <f t="shared" si="142"/>
        <v>#REF!</v>
      </c>
      <c r="FF78" s="5" t="e">
        <f t="shared" si="142"/>
        <v>#REF!</v>
      </c>
      <c r="FG78" s="5" t="e">
        <f t="shared" si="142"/>
        <v>#REF!</v>
      </c>
      <c r="FH78" s="5" t="e">
        <f t="shared" si="142"/>
        <v>#REF!</v>
      </c>
      <c r="FI78" s="5" t="e">
        <f t="shared" si="142"/>
        <v>#REF!</v>
      </c>
      <c r="FJ78" s="5" t="e">
        <f t="shared" si="142"/>
        <v>#REF!</v>
      </c>
      <c r="FK78" s="5" t="e">
        <f t="shared" si="142"/>
        <v>#REF!</v>
      </c>
      <c r="FL78" s="5" t="e">
        <f t="shared" si="142"/>
        <v>#REF!</v>
      </c>
      <c r="FM78" s="5" t="e">
        <f t="shared" si="142"/>
        <v>#REF!</v>
      </c>
      <c r="FN78" s="5" t="e">
        <f t="shared" si="142"/>
        <v>#REF!</v>
      </c>
      <c r="FO78" s="5" t="e">
        <f t="shared" si="142"/>
        <v>#REF!</v>
      </c>
      <c r="FP78" s="5" t="e">
        <f t="shared" si="142"/>
        <v>#REF!</v>
      </c>
      <c r="FQ78" s="5" t="e">
        <f t="shared" si="142"/>
        <v>#REF!</v>
      </c>
      <c r="FR78" s="5" t="e">
        <f t="shared" si="142"/>
        <v>#REF!</v>
      </c>
      <c r="FS78" s="5" t="e">
        <f t="shared" si="142"/>
        <v>#REF!</v>
      </c>
      <c r="FT78" s="5" t="e">
        <f t="shared" si="142"/>
        <v>#REF!</v>
      </c>
      <c r="FU78" s="5" t="e">
        <f t="shared" si="142"/>
        <v>#REF!</v>
      </c>
      <c r="FV78" s="5" t="e">
        <f t="shared" si="142"/>
        <v>#REF!</v>
      </c>
      <c r="FW78" s="5" t="e">
        <f t="shared" si="142"/>
        <v>#REF!</v>
      </c>
      <c r="FX78" s="5" t="e">
        <f t="shared" si="142"/>
        <v>#REF!</v>
      </c>
      <c r="FY78" s="5" t="e">
        <f t="shared" si="142"/>
        <v>#REF!</v>
      </c>
      <c r="FZ78" s="5" t="e">
        <f t="shared" si="142"/>
        <v>#REF!</v>
      </c>
      <c r="GA78" s="5" t="e">
        <f t="shared" si="142"/>
        <v>#REF!</v>
      </c>
      <c r="GB78" s="5" t="e">
        <f t="shared" si="142"/>
        <v>#REF!</v>
      </c>
      <c r="GC78" s="5" t="e">
        <f t="shared" si="142"/>
        <v>#REF!</v>
      </c>
      <c r="GD78" s="5" t="e">
        <f t="shared" si="142"/>
        <v>#REF!</v>
      </c>
      <c r="GE78" s="5" t="e">
        <f t="shared" si="142"/>
        <v>#REF!</v>
      </c>
      <c r="GF78" s="5" t="e">
        <f t="shared" si="142"/>
        <v>#REF!</v>
      </c>
      <c r="GG78" s="5" t="e">
        <f t="shared" si="142"/>
        <v>#REF!</v>
      </c>
      <c r="GH78" s="5" t="e">
        <f t="shared" si="142"/>
        <v>#REF!</v>
      </c>
      <c r="GI78" s="5" t="e">
        <f t="shared" si="142"/>
        <v>#REF!</v>
      </c>
      <c r="GJ78" s="5" t="e">
        <f t="shared" si="142"/>
        <v>#REF!</v>
      </c>
      <c r="GK78" s="5" t="e">
        <f t="shared" si="142"/>
        <v>#REF!</v>
      </c>
      <c r="GL78" s="5" t="e">
        <f t="shared" si="142"/>
        <v>#REF!</v>
      </c>
      <c r="GM78" s="5" t="e">
        <f t="shared" si="142"/>
        <v>#REF!</v>
      </c>
      <c r="GN78" s="5" t="e">
        <f t="shared" si="142"/>
        <v>#REF!</v>
      </c>
      <c r="GO78" s="5" t="e">
        <f t="shared" si="142"/>
        <v>#REF!</v>
      </c>
      <c r="GP78" s="5" t="e">
        <f t="shared" si="142"/>
        <v>#REF!</v>
      </c>
      <c r="GQ78" s="5" t="e">
        <f t="shared" si="142"/>
        <v>#REF!</v>
      </c>
      <c r="GR78" s="5" t="e">
        <f t="shared" si="142"/>
        <v>#REF!</v>
      </c>
      <c r="GS78" s="5" t="e">
        <f t="shared" si="142"/>
        <v>#REF!</v>
      </c>
      <c r="GT78" s="5" t="e">
        <f t="shared" si="142"/>
        <v>#REF!</v>
      </c>
      <c r="GU78" s="5" t="e">
        <f t="shared" si="142"/>
        <v>#REF!</v>
      </c>
      <c r="GV78" s="5" t="e">
        <f t="shared" si="142"/>
        <v>#REF!</v>
      </c>
      <c r="GW78" s="5" t="e">
        <f t="shared" si="142"/>
        <v>#REF!</v>
      </c>
      <c r="GX78" s="5" t="e">
        <f t="shared" si="142"/>
        <v>#REF!</v>
      </c>
      <c r="GY78" s="5" t="e">
        <f t="shared" si="142"/>
        <v>#REF!</v>
      </c>
      <c r="GZ78" s="5" t="e">
        <f t="shared" si="142"/>
        <v>#REF!</v>
      </c>
      <c r="HA78" s="5" t="e">
        <f t="shared" si="142"/>
        <v>#REF!</v>
      </c>
      <c r="HB78" s="5" t="e">
        <f t="shared" si="142"/>
        <v>#REF!</v>
      </c>
      <c r="HC78" s="5" t="e">
        <f t="shared" si="142"/>
        <v>#REF!</v>
      </c>
      <c r="HD78" s="5" t="e">
        <f t="shared" si="142"/>
        <v>#REF!</v>
      </c>
      <c r="HE78" s="5" t="e">
        <f t="shared" si="142"/>
        <v>#REF!</v>
      </c>
      <c r="HF78" s="5" t="e">
        <f t="shared" si="142"/>
        <v>#REF!</v>
      </c>
      <c r="HG78" s="5" t="str">
        <f t="shared" ref="HG78:HO78" si="143">IF(OR(ISBLANK(HG$6),COUNTIF(HG$1:HG$13,$B78)=0),"",IF(OR(AND(COUNTIF(HG$2:HG$6,$B78)=1,HG$7&gt;HG$8),AND(COUNTIF(HG$2:HG$6,$B78)=0,HG$7&lt;HG$8)),1,0))</f>
        <v/>
      </c>
      <c r="HH78" s="5" t="str">
        <f t="shared" si="143"/>
        <v/>
      </c>
      <c r="HI78" s="5" t="str">
        <f t="shared" si="143"/>
        <v/>
      </c>
      <c r="HJ78" s="5" t="str">
        <f t="shared" si="143"/>
        <v/>
      </c>
      <c r="HK78" s="5" t="str">
        <f t="shared" si="143"/>
        <v/>
      </c>
      <c r="HL78" s="5" t="str">
        <f t="shared" si="143"/>
        <v/>
      </c>
      <c r="HM78" s="5" t="str">
        <f t="shared" si="143"/>
        <v/>
      </c>
      <c r="HN78" s="5" t="str">
        <f t="shared" si="143"/>
        <v/>
      </c>
      <c r="HO78" s="5" t="str">
        <f t="shared" si="143"/>
        <v/>
      </c>
    </row>
    <row r="79" spans="1:223" ht="15.75" customHeight="1" x14ac:dyDescent="0.25">
      <c r="A79" s="23" t="e">
        <f t="shared" si="19"/>
        <v>#REF!</v>
      </c>
      <c r="B79" s="1" t="e">
        <f>IF(#REF!="","",#REF!)</f>
        <v>#REF!</v>
      </c>
      <c r="C79" s="1" t="e">
        <f t="shared" si="10"/>
        <v>#REF!</v>
      </c>
      <c r="D79" s="3" t="e">
        <f t="shared" si="11"/>
        <v>#REF!</v>
      </c>
      <c r="E79" s="4" t="e">
        <f t="shared" si="12"/>
        <v>#REF!</v>
      </c>
      <c r="F79" s="3" t="e">
        <f t="shared" si="13"/>
        <v>#REF!</v>
      </c>
      <c r="G79" s="5" t="e">
        <f t="shared" si="14"/>
        <v>#REF!</v>
      </c>
      <c r="H79" s="5" t="e">
        <f t="shared" si="15"/>
        <v>#REF!</v>
      </c>
      <c r="I79" s="4" t="e">
        <f t="shared" si="16"/>
        <v>#REF!</v>
      </c>
      <c r="O79" s="5" t="e">
        <f t="shared" ref="O79:HF79" si="144">IF(OR(ISBLANK(O$6),COUNTIF(O$1:O$13,$B79)=0,$B79=0,$B79=""),"",IF(COUNTIF(O$2:O$6,$B79)=1,O$7,O$8))</f>
        <v>#REF!</v>
      </c>
      <c r="P79" s="5" t="e">
        <f t="shared" si="144"/>
        <v>#REF!</v>
      </c>
      <c r="Q79" s="5" t="e">
        <f t="shared" si="144"/>
        <v>#REF!</v>
      </c>
      <c r="R79" s="5" t="e">
        <f t="shared" si="144"/>
        <v>#REF!</v>
      </c>
      <c r="S79" s="5" t="e">
        <f t="shared" si="144"/>
        <v>#REF!</v>
      </c>
      <c r="T79" s="5" t="e">
        <f t="shared" si="144"/>
        <v>#REF!</v>
      </c>
      <c r="U79" s="5" t="e">
        <f t="shared" si="144"/>
        <v>#REF!</v>
      </c>
      <c r="V79" s="5" t="e">
        <f t="shared" si="144"/>
        <v>#REF!</v>
      </c>
      <c r="W79" s="5" t="e">
        <f t="shared" si="144"/>
        <v>#REF!</v>
      </c>
      <c r="X79" s="5" t="e">
        <f t="shared" si="144"/>
        <v>#REF!</v>
      </c>
      <c r="Y79" s="5" t="e">
        <f t="shared" si="144"/>
        <v>#REF!</v>
      </c>
      <c r="Z79" s="5" t="e">
        <f t="shared" si="144"/>
        <v>#REF!</v>
      </c>
      <c r="AA79" s="5" t="e">
        <f t="shared" si="144"/>
        <v>#REF!</v>
      </c>
      <c r="AB79" s="5" t="e">
        <f t="shared" si="144"/>
        <v>#REF!</v>
      </c>
      <c r="AC79" s="5" t="e">
        <f t="shared" si="144"/>
        <v>#REF!</v>
      </c>
      <c r="AD79" s="5" t="e">
        <f t="shared" si="144"/>
        <v>#REF!</v>
      </c>
      <c r="AE79" s="5" t="e">
        <f t="shared" si="144"/>
        <v>#REF!</v>
      </c>
      <c r="AF79" s="5" t="e">
        <f t="shared" si="144"/>
        <v>#REF!</v>
      </c>
      <c r="AG79" s="5" t="e">
        <f t="shared" si="144"/>
        <v>#REF!</v>
      </c>
      <c r="AH79" s="5" t="e">
        <f t="shared" si="144"/>
        <v>#REF!</v>
      </c>
      <c r="AI79" s="5" t="e">
        <f t="shared" si="144"/>
        <v>#REF!</v>
      </c>
      <c r="AJ79" s="5" t="e">
        <f t="shared" si="144"/>
        <v>#REF!</v>
      </c>
      <c r="AK79" s="5" t="e">
        <f t="shared" si="144"/>
        <v>#REF!</v>
      </c>
      <c r="AL79" s="5" t="e">
        <f t="shared" si="144"/>
        <v>#REF!</v>
      </c>
      <c r="AM79" s="5" t="e">
        <f t="shared" si="144"/>
        <v>#REF!</v>
      </c>
      <c r="AN79" s="5" t="e">
        <f t="shared" si="144"/>
        <v>#REF!</v>
      </c>
      <c r="AO79" s="5" t="e">
        <f t="shared" si="144"/>
        <v>#REF!</v>
      </c>
      <c r="AP79" s="5" t="e">
        <f t="shared" si="144"/>
        <v>#REF!</v>
      </c>
      <c r="AQ79" s="5" t="e">
        <f t="shared" si="144"/>
        <v>#REF!</v>
      </c>
      <c r="AR79" s="5" t="e">
        <f t="shared" si="144"/>
        <v>#REF!</v>
      </c>
      <c r="AS79" s="5" t="e">
        <f t="shared" si="144"/>
        <v>#REF!</v>
      </c>
      <c r="AT79" s="5" t="e">
        <f t="shared" si="144"/>
        <v>#REF!</v>
      </c>
      <c r="AU79" s="5" t="e">
        <f t="shared" si="144"/>
        <v>#REF!</v>
      </c>
      <c r="AV79" s="5" t="e">
        <f t="shared" si="144"/>
        <v>#REF!</v>
      </c>
      <c r="AW79" s="5" t="e">
        <f t="shared" si="144"/>
        <v>#REF!</v>
      </c>
      <c r="AX79" s="5" t="e">
        <f t="shared" si="144"/>
        <v>#REF!</v>
      </c>
      <c r="AY79" s="5" t="e">
        <f t="shared" si="144"/>
        <v>#REF!</v>
      </c>
      <c r="AZ79" s="5" t="e">
        <f t="shared" si="144"/>
        <v>#REF!</v>
      </c>
      <c r="BA79" s="5" t="e">
        <f t="shared" si="144"/>
        <v>#REF!</v>
      </c>
      <c r="BB79" s="5" t="e">
        <f t="shared" si="144"/>
        <v>#REF!</v>
      </c>
      <c r="BC79" s="5" t="e">
        <f t="shared" si="144"/>
        <v>#REF!</v>
      </c>
      <c r="BD79" s="5" t="e">
        <f t="shared" si="144"/>
        <v>#REF!</v>
      </c>
      <c r="BE79" s="5" t="e">
        <f t="shared" si="144"/>
        <v>#REF!</v>
      </c>
      <c r="BF79" s="5" t="e">
        <f t="shared" si="144"/>
        <v>#REF!</v>
      </c>
      <c r="BG79" s="5" t="e">
        <f t="shared" si="144"/>
        <v>#REF!</v>
      </c>
      <c r="BH79" s="5" t="e">
        <f t="shared" si="144"/>
        <v>#REF!</v>
      </c>
      <c r="BI79" s="5" t="e">
        <f t="shared" si="144"/>
        <v>#REF!</v>
      </c>
      <c r="BJ79" s="5" t="e">
        <f t="shared" si="144"/>
        <v>#REF!</v>
      </c>
      <c r="BK79" s="5" t="e">
        <f t="shared" si="144"/>
        <v>#REF!</v>
      </c>
      <c r="BL79" s="5" t="e">
        <f t="shared" si="144"/>
        <v>#REF!</v>
      </c>
      <c r="BM79" s="5" t="e">
        <f t="shared" si="144"/>
        <v>#REF!</v>
      </c>
      <c r="BN79" s="5" t="e">
        <f t="shared" si="144"/>
        <v>#REF!</v>
      </c>
      <c r="BO79" s="5" t="e">
        <f t="shared" si="144"/>
        <v>#REF!</v>
      </c>
      <c r="BP79" s="5" t="e">
        <f t="shared" si="144"/>
        <v>#REF!</v>
      </c>
      <c r="BQ79" s="5" t="e">
        <f t="shared" si="144"/>
        <v>#REF!</v>
      </c>
      <c r="BR79" s="5" t="e">
        <f t="shared" si="144"/>
        <v>#REF!</v>
      </c>
      <c r="BS79" s="5" t="e">
        <f t="shared" si="144"/>
        <v>#REF!</v>
      </c>
      <c r="BT79" s="5" t="e">
        <f t="shared" si="144"/>
        <v>#REF!</v>
      </c>
      <c r="BU79" s="5" t="e">
        <f t="shared" si="144"/>
        <v>#REF!</v>
      </c>
      <c r="BV79" s="5" t="e">
        <f t="shared" si="144"/>
        <v>#REF!</v>
      </c>
      <c r="BW79" s="5" t="e">
        <f t="shared" si="144"/>
        <v>#REF!</v>
      </c>
      <c r="BX79" s="5" t="e">
        <f t="shared" si="144"/>
        <v>#REF!</v>
      </c>
      <c r="BY79" s="5" t="e">
        <f t="shared" si="144"/>
        <v>#REF!</v>
      </c>
      <c r="BZ79" s="5" t="e">
        <f t="shared" si="144"/>
        <v>#REF!</v>
      </c>
      <c r="CA79" s="5" t="e">
        <f t="shared" si="144"/>
        <v>#REF!</v>
      </c>
      <c r="CB79" s="5" t="e">
        <f t="shared" si="144"/>
        <v>#REF!</v>
      </c>
      <c r="CC79" s="5" t="e">
        <f t="shared" si="144"/>
        <v>#REF!</v>
      </c>
      <c r="CD79" s="5" t="e">
        <f t="shared" si="144"/>
        <v>#REF!</v>
      </c>
      <c r="CE79" s="5" t="e">
        <f t="shared" si="144"/>
        <v>#REF!</v>
      </c>
      <c r="CF79" s="5" t="e">
        <f t="shared" si="144"/>
        <v>#REF!</v>
      </c>
      <c r="CG79" s="5" t="e">
        <f t="shared" si="144"/>
        <v>#REF!</v>
      </c>
      <c r="CH79" s="5" t="e">
        <f t="shared" si="144"/>
        <v>#REF!</v>
      </c>
      <c r="CI79" s="5" t="e">
        <f t="shared" si="144"/>
        <v>#REF!</v>
      </c>
      <c r="CJ79" s="5" t="e">
        <f t="shared" si="144"/>
        <v>#REF!</v>
      </c>
      <c r="CK79" s="5" t="e">
        <f t="shared" si="144"/>
        <v>#REF!</v>
      </c>
      <c r="CL79" s="5" t="e">
        <f t="shared" si="144"/>
        <v>#REF!</v>
      </c>
      <c r="CM79" s="5" t="e">
        <f t="shared" si="144"/>
        <v>#REF!</v>
      </c>
      <c r="CN79" s="5" t="e">
        <f t="shared" si="144"/>
        <v>#REF!</v>
      </c>
      <c r="CO79" s="5" t="e">
        <f t="shared" si="144"/>
        <v>#REF!</v>
      </c>
      <c r="CP79" s="5" t="e">
        <f t="shared" si="144"/>
        <v>#REF!</v>
      </c>
      <c r="CQ79" s="5" t="e">
        <f t="shared" si="144"/>
        <v>#REF!</v>
      </c>
      <c r="CR79" s="5" t="e">
        <f t="shared" si="144"/>
        <v>#REF!</v>
      </c>
      <c r="CS79" s="5" t="e">
        <f t="shared" si="144"/>
        <v>#REF!</v>
      </c>
      <c r="CT79" s="5" t="e">
        <f t="shared" si="144"/>
        <v>#REF!</v>
      </c>
      <c r="CU79" s="5" t="e">
        <f t="shared" si="144"/>
        <v>#REF!</v>
      </c>
      <c r="CV79" s="5" t="e">
        <f t="shared" si="144"/>
        <v>#REF!</v>
      </c>
      <c r="CW79" s="5" t="e">
        <f t="shared" si="144"/>
        <v>#REF!</v>
      </c>
      <c r="CX79" s="5" t="e">
        <f t="shared" si="144"/>
        <v>#REF!</v>
      </c>
      <c r="CY79" s="5" t="e">
        <f t="shared" si="144"/>
        <v>#REF!</v>
      </c>
      <c r="CZ79" s="5" t="e">
        <f t="shared" si="144"/>
        <v>#REF!</v>
      </c>
      <c r="DA79" s="5" t="e">
        <f t="shared" si="144"/>
        <v>#REF!</v>
      </c>
      <c r="DB79" s="5" t="e">
        <f t="shared" si="144"/>
        <v>#REF!</v>
      </c>
      <c r="DC79" s="5" t="e">
        <f t="shared" si="144"/>
        <v>#REF!</v>
      </c>
      <c r="DD79" s="5" t="e">
        <f t="shared" si="144"/>
        <v>#REF!</v>
      </c>
      <c r="DE79" s="5" t="e">
        <f t="shared" si="144"/>
        <v>#REF!</v>
      </c>
      <c r="DF79" s="5" t="e">
        <f t="shared" si="144"/>
        <v>#REF!</v>
      </c>
      <c r="DG79" s="5" t="e">
        <f t="shared" si="144"/>
        <v>#REF!</v>
      </c>
      <c r="DH79" s="5" t="e">
        <f t="shared" si="144"/>
        <v>#REF!</v>
      </c>
      <c r="DI79" s="5" t="e">
        <f t="shared" si="144"/>
        <v>#REF!</v>
      </c>
      <c r="DJ79" s="5" t="e">
        <f t="shared" si="144"/>
        <v>#REF!</v>
      </c>
      <c r="DK79" s="5" t="e">
        <f t="shared" si="144"/>
        <v>#REF!</v>
      </c>
      <c r="DL79" s="5" t="e">
        <f t="shared" si="144"/>
        <v>#REF!</v>
      </c>
      <c r="DM79" s="5" t="e">
        <f t="shared" si="144"/>
        <v>#REF!</v>
      </c>
      <c r="DN79" s="5" t="e">
        <f t="shared" si="144"/>
        <v>#REF!</v>
      </c>
      <c r="DO79" s="5" t="e">
        <f t="shared" si="144"/>
        <v>#REF!</v>
      </c>
      <c r="DP79" s="5" t="e">
        <f t="shared" si="144"/>
        <v>#REF!</v>
      </c>
      <c r="DQ79" s="5" t="e">
        <f t="shared" si="144"/>
        <v>#REF!</v>
      </c>
      <c r="DR79" s="5" t="e">
        <f t="shared" si="144"/>
        <v>#REF!</v>
      </c>
      <c r="DS79" s="5" t="e">
        <f t="shared" si="144"/>
        <v>#REF!</v>
      </c>
      <c r="DT79" s="5" t="e">
        <f t="shared" si="144"/>
        <v>#REF!</v>
      </c>
      <c r="DU79" s="5" t="e">
        <f t="shared" si="144"/>
        <v>#REF!</v>
      </c>
      <c r="DV79" s="5" t="e">
        <f t="shared" si="144"/>
        <v>#REF!</v>
      </c>
      <c r="DW79" s="5" t="e">
        <f t="shared" si="144"/>
        <v>#REF!</v>
      </c>
      <c r="DX79" s="5" t="e">
        <f t="shared" si="144"/>
        <v>#REF!</v>
      </c>
      <c r="DY79" s="5" t="e">
        <f t="shared" si="144"/>
        <v>#REF!</v>
      </c>
      <c r="DZ79" s="5" t="e">
        <f t="shared" si="144"/>
        <v>#REF!</v>
      </c>
      <c r="EA79" s="5" t="e">
        <f t="shared" si="144"/>
        <v>#REF!</v>
      </c>
      <c r="EB79" s="5" t="e">
        <f t="shared" si="144"/>
        <v>#REF!</v>
      </c>
      <c r="EC79" s="5" t="e">
        <f t="shared" si="144"/>
        <v>#REF!</v>
      </c>
      <c r="ED79" s="5" t="e">
        <f t="shared" si="144"/>
        <v>#REF!</v>
      </c>
      <c r="EE79" s="5" t="e">
        <f t="shared" si="144"/>
        <v>#REF!</v>
      </c>
      <c r="EF79" s="5" t="e">
        <f t="shared" si="144"/>
        <v>#REF!</v>
      </c>
      <c r="EG79" s="5" t="e">
        <f t="shared" si="144"/>
        <v>#REF!</v>
      </c>
      <c r="EH79" s="5" t="e">
        <f t="shared" si="144"/>
        <v>#REF!</v>
      </c>
      <c r="EI79" s="5" t="e">
        <f t="shared" si="144"/>
        <v>#REF!</v>
      </c>
      <c r="EJ79" s="5" t="e">
        <f t="shared" si="144"/>
        <v>#REF!</v>
      </c>
      <c r="EK79" s="5" t="e">
        <f t="shared" si="144"/>
        <v>#REF!</v>
      </c>
      <c r="EL79" s="5" t="e">
        <f t="shared" si="144"/>
        <v>#REF!</v>
      </c>
      <c r="EM79" s="5" t="e">
        <f t="shared" si="144"/>
        <v>#REF!</v>
      </c>
      <c r="EN79" s="5" t="e">
        <f t="shared" si="144"/>
        <v>#REF!</v>
      </c>
      <c r="EO79" s="5" t="e">
        <f t="shared" si="144"/>
        <v>#REF!</v>
      </c>
      <c r="EP79" s="5" t="e">
        <f t="shared" si="144"/>
        <v>#REF!</v>
      </c>
      <c r="EQ79" s="5" t="e">
        <f t="shared" si="144"/>
        <v>#REF!</v>
      </c>
      <c r="ER79" s="5" t="e">
        <f t="shared" si="144"/>
        <v>#REF!</v>
      </c>
      <c r="ES79" s="5" t="e">
        <f t="shared" si="144"/>
        <v>#REF!</v>
      </c>
      <c r="ET79" s="5" t="e">
        <f t="shared" si="144"/>
        <v>#REF!</v>
      </c>
      <c r="EU79" s="5" t="e">
        <f t="shared" si="144"/>
        <v>#REF!</v>
      </c>
      <c r="EV79" s="5" t="e">
        <f t="shared" si="144"/>
        <v>#REF!</v>
      </c>
      <c r="EW79" s="5" t="e">
        <f t="shared" si="144"/>
        <v>#REF!</v>
      </c>
      <c r="EX79" s="5" t="e">
        <f t="shared" si="144"/>
        <v>#REF!</v>
      </c>
      <c r="EY79" s="5" t="e">
        <f t="shared" si="144"/>
        <v>#REF!</v>
      </c>
      <c r="EZ79" s="5" t="e">
        <f t="shared" si="144"/>
        <v>#REF!</v>
      </c>
      <c r="FA79" s="5" t="e">
        <f t="shared" si="144"/>
        <v>#REF!</v>
      </c>
      <c r="FB79" s="5" t="e">
        <f t="shared" si="144"/>
        <v>#REF!</v>
      </c>
      <c r="FC79" s="5" t="e">
        <f t="shared" si="144"/>
        <v>#REF!</v>
      </c>
      <c r="FD79" s="5" t="e">
        <f t="shared" si="144"/>
        <v>#REF!</v>
      </c>
      <c r="FE79" s="5" t="e">
        <f t="shared" si="144"/>
        <v>#REF!</v>
      </c>
      <c r="FF79" s="5" t="e">
        <f t="shared" si="144"/>
        <v>#REF!</v>
      </c>
      <c r="FG79" s="5" t="e">
        <f t="shared" si="144"/>
        <v>#REF!</v>
      </c>
      <c r="FH79" s="5" t="e">
        <f t="shared" si="144"/>
        <v>#REF!</v>
      </c>
      <c r="FI79" s="5" t="e">
        <f t="shared" si="144"/>
        <v>#REF!</v>
      </c>
      <c r="FJ79" s="5" t="e">
        <f t="shared" si="144"/>
        <v>#REF!</v>
      </c>
      <c r="FK79" s="5" t="e">
        <f t="shared" si="144"/>
        <v>#REF!</v>
      </c>
      <c r="FL79" s="5" t="e">
        <f t="shared" si="144"/>
        <v>#REF!</v>
      </c>
      <c r="FM79" s="5" t="e">
        <f t="shared" si="144"/>
        <v>#REF!</v>
      </c>
      <c r="FN79" s="5" t="e">
        <f t="shared" si="144"/>
        <v>#REF!</v>
      </c>
      <c r="FO79" s="5" t="e">
        <f t="shared" si="144"/>
        <v>#REF!</v>
      </c>
      <c r="FP79" s="5" t="e">
        <f t="shared" si="144"/>
        <v>#REF!</v>
      </c>
      <c r="FQ79" s="5" t="e">
        <f t="shared" si="144"/>
        <v>#REF!</v>
      </c>
      <c r="FR79" s="5" t="e">
        <f t="shared" si="144"/>
        <v>#REF!</v>
      </c>
      <c r="FS79" s="5" t="e">
        <f t="shared" si="144"/>
        <v>#REF!</v>
      </c>
      <c r="FT79" s="5" t="e">
        <f t="shared" si="144"/>
        <v>#REF!</v>
      </c>
      <c r="FU79" s="5" t="e">
        <f t="shared" si="144"/>
        <v>#REF!</v>
      </c>
      <c r="FV79" s="5" t="e">
        <f t="shared" si="144"/>
        <v>#REF!</v>
      </c>
      <c r="FW79" s="5" t="e">
        <f t="shared" si="144"/>
        <v>#REF!</v>
      </c>
      <c r="FX79" s="5" t="e">
        <f t="shared" si="144"/>
        <v>#REF!</v>
      </c>
      <c r="FY79" s="5" t="e">
        <f t="shared" si="144"/>
        <v>#REF!</v>
      </c>
      <c r="FZ79" s="5" t="e">
        <f t="shared" si="144"/>
        <v>#REF!</v>
      </c>
      <c r="GA79" s="5" t="e">
        <f t="shared" si="144"/>
        <v>#REF!</v>
      </c>
      <c r="GB79" s="5" t="e">
        <f t="shared" si="144"/>
        <v>#REF!</v>
      </c>
      <c r="GC79" s="5" t="e">
        <f t="shared" si="144"/>
        <v>#REF!</v>
      </c>
      <c r="GD79" s="5" t="e">
        <f t="shared" si="144"/>
        <v>#REF!</v>
      </c>
      <c r="GE79" s="5" t="e">
        <f t="shared" si="144"/>
        <v>#REF!</v>
      </c>
      <c r="GF79" s="5" t="e">
        <f t="shared" si="144"/>
        <v>#REF!</v>
      </c>
      <c r="GG79" s="5" t="e">
        <f t="shared" si="144"/>
        <v>#REF!</v>
      </c>
      <c r="GH79" s="5" t="e">
        <f t="shared" si="144"/>
        <v>#REF!</v>
      </c>
      <c r="GI79" s="5" t="e">
        <f t="shared" si="144"/>
        <v>#REF!</v>
      </c>
      <c r="GJ79" s="5" t="e">
        <f t="shared" si="144"/>
        <v>#REF!</v>
      </c>
      <c r="GK79" s="5" t="e">
        <f t="shared" si="144"/>
        <v>#REF!</v>
      </c>
      <c r="GL79" s="5" t="e">
        <f t="shared" si="144"/>
        <v>#REF!</v>
      </c>
      <c r="GM79" s="5" t="e">
        <f t="shared" si="144"/>
        <v>#REF!</v>
      </c>
      <c r="GN79" s="5" t="e">
        <f t="shared" si="144"/>
        <v>#REF!</v>
      </c>
      <c r="GO79" s="5" t="e">
        <f t="shared" si="144"/>
        <v>#REF!</v>
      </c>
      <c r="GP79" s="5" t="e">
        <f t="shared" si="144"/>
        <v>#REF!</v>
      </c>
      <c r="GQ79" s="5" t="e">
        <f t="shared" si="144"/>
        <v>#REF!</v>
      </c>
      <c r="GR79" s="5" t="e">
        <f t="shared" si="144"/>
        <v>#REF!</v>
      </c>
      <c r="GS79" s="5" t="e">
        <f t="shared" si="144"/>
        <v>#REF!</v>
      </c>
      <c r="GT79" s="5" t="e">
        <f t="shared" si="144"/>
        <v>#REF!</v>
      </c>
      <c r="GU79" s="5" t="e">
        <f t="shared" si="144"/>
        <v>#REF!</v>
      </c>
      <c r="GV79" s="5" t="e">
        <f t="shared" si="144"/>
        <v>#REF!</v>
      </c>
      <c r="GW79" s="5" t="e">
        <f t="shared" si="144"/>
        <v>#REF!</v>
      </c>
      <c r="GX79" s="5" t="e">
        <f t="shared" si="144"/>
        <v>#REF!</v>
      </c>
      <c r="GY79" s="5" t="e">
        <f t="shared" si="144"/>
        <v>#REF!</v>
      </c>
      <c r="GZ79" s="5" t="e">
        <f t="shared" si="144"/>
        <v>#REF!</v>
      </c>
      <c r="HA79" s="5" t="e">
        <f t="shared" si="144"/>
        <v>#REF!</v>
      </c>
      <c r="HB79" s="5" t="e">
        <f t="shared" si="144"/>
        <v>#REF!</v>
      </c>
      <c r="HC79" s="5" t="e">
        <f t="shared" si="144"/>
        <v>#REF!</v>
      </c>
      <c r="HD79" s="5" t="e">
        <f t="shared" si="144"/>
        <v>#REF!</v>
      </c>
      <c r="HE79" s="5" t="e">
        <f t="shared" si="144"/>
        <v>#REF!</v>
      </c>
      <c r="HF79" s="5" t="e">
        <f t="shared" si="144"/>
        <v>#REF!</v>
      </c>
      <c r="HG79" s="5" t="str">
        <f t="shared" ref="HG79:HO79" si="145">IF(OR(ISBLANK(HG$6),COUNTIF(HG$1:HG$13,$B79)=0),"",IF(OR(AND(COUNTIF(HG$2:HG$6,$B79)=1,HG$7&gt;HG$8),AND(COUNTIF(HG$2:HG$6,$B79)=0,HG$7&lt;HG$8)),1,0))</f>
        <v/>
      </c>
      <c r="HH79" s="5" t="str">
        <f t="shared" si="145"/>
        <v/>
      </c>
      <c r="HI79" s="5" t="str">
        <f t="shared" si="145"/>
        <v/>
      </c>
      <c r="HJ79" s="5" t="str">
        <f t="shared" si="145"/>
        <v/>
      </c>
      <c r="HK79" s="5" t="str">
        <f t="shared" si="145"/>
        <v/>
      </c>
      <c r="HL79" s="5" t="str">
        <f t="shared" si="145"/>
        <v/>
      </c>
      <c r="HM79" s="5" t="str">
        <f t="shared" si="145"/>
        <v/>
      </c>
      <c r="HN79" s="5" t="str">
        <f t="shared" si="145"/>
        <v/>
      </c>
      <c r="HO79" s="5" t="str">
        <f t="shared" si="145"/>
        <v/>
      </c>
    </row>
    <row r="80" spans="1:223" ht="15.75" customHeight="1" x14ac:dyDescent="0.25">
      <c r="A80" s="23" t="e">
        <f t="shared" si="19"/>
        <v>#REF!</v>
      </c>
      <c r="B80" s="1" t="e">
        <f>IF(#REF!="","",#REF!)</f>
        <v>#REF!</v>
      </c>
      <c r="C80" s="1" t="e">
        <f t="shared" si="10"/>
        <v>#REF!</v>
      </c>
      <c r="D80" s="3" t="e">
        <f t="shared" si="11"/>
        <v>#REF!</v>
      </c>
      <c r="E80" s="4" t="e">
        <f t="shared" si="12"/>
        <v>#REF!</v>
      </c>
      <c r="F80" s="3" t="e">
        <f t="shared" si="13"/>
        <v>#REF!</v>
      </c>
      <c r="G80" s="5" t="e">
        <f t="shared" si="14"/>
        <v>#REF!</v>
      </c>
      <c r="H80" s="5" t="e">
        <f t="shared" si="15"/>
        <v>#REF!</v>
      </c>
      <c r="I80" s="4" t="e">
        <f t="shared" si="16"/>
        <v>#REF!</v>
      </c>
      <c r="O80" s="5" t="e">
        <f t="shared" ref="O80:HF80" si="146">IF(OR(ISBLANK(O$6),COUNTIF(O$1:O$13,$B80)=0,$B80=0,$B80=""),"",IF(COUNTIF(O$2:O$6,$B80)=1,O$7,O$8))</f>
        <v>#REF!</v>
      </c>
      <c r="P80" s="5" t="e">
        <f t="shared" si="146"/>
        <v>#REF!</v>
      </c>
      <c r="Q80" s="5" t="e">
        <f t="shared" si="146"/>
        <v>#REF!</v>
      </c>
      <c r="R80" s="5" t="e">
        <f t="shared" si="146"/>
        <v>#REF!</v>
      </c>
      <c r="S80" s="5" t="e">
        <f t="shared" si="146"/>
        <v>#REF!</v>
      </c>
      <c r="T80" s="5" t="e">
        <f t="shared" si="146"/>
        <v>#REF!</v>
      </c>
      <c r="U80" s="5" t="e">
        <f t="shared" si="146"/>
        <v>#REF!</v>
      </c>
      <c r="V80" s="5" t="e">
        <f t="shared" si="146"/>
        <v>#REF!</v>
      </c>
      <c r="W80" s="5" t="e">
        <f t="shared" si="146"/>
        <v>#REF!</v>
      </c>
      <c r="X80" s="5" t="e">
        <f t="shared" si="146"/>
        <v>#REF!</v>
      </c>
      <c r="Y80" s="5" t="e">
        <f t="shared" si="146"/>
        <v>#REF!</v>
      </c>
      <c r="Z80" s="5" t="e">
        <f t="shared" si="146"/>
        <v>#REF!</v>
      </c>
      <c r="AA80" s="5" t="e">
        <f t="shared" si="146"/>
        <v>#REF!</v>
      </c>
      <c r="AB80" s="5" t="e">
        <f t="shared" si="146"/>
        <v>#REF!</v>
      </c>
      <c r="AC80" s="5" t="e">
        <f t="shared" si="146"/>
        <v>#REF!</v>
      </c>
      <c r="AD80" s="5" t="e">
        <f t="shared" si="146"/>
        <v>#REF!</v>
      </c>
      <c r="AE80" s="5" t="e">
        <f t="shared" si="146"/>
        <v>#REF!</v>
      </c>
      <c r="AF80" s="5" t="e">
        <f t="shared" si="146"/>
        <v>#REF!</v>
      </c>
      <c r="AG80" s="5" t="e">
        <f t="shared" si="146"/>
        <v>#REF!</v>
      </c>
      <c r="AH80" s="5" t="e">
        <f t="shared" si="146"/>
        <v>#REF!</v>
      </c>
      <c r="AI80" s="5" t="e">
        <f t="shared" si="146"/>
        <v>#REF!</v>
      </c>
      <c r="AJ80" s="5" t="e">
        <f t="shared" si="146"/>
        <v>#REF!</v>
      </c>
      <c r="AK80" s="5" t="e">
        <f t="shared" si="146"/>
        <v>#REF!</v>
      </c>
      <c r="AL80" s="5" t="e">
        <f t="shared" si="146"/>
        <v>#REF!</v>
      </c>
      <c r="AM80" s="5" t="e">
        <f t="shared" si="146"/>
        <v>#REF!</v>
      </c>
      <c r="AN80" s="5" t="e">
        <f t="shared" si="146"/>
        <v>#REF!</v>
      </c>
      <c r="AO80" s="5" t="e">
        <f t="shared" si="146"/>
        <v>#REF!</v>
      </c>
      <c r="AP80" s="5" t="e">
        <f t="shared" si="146"/>
        <v>#REF!</v>
      </c>
      <c r="AQ80" s="5" t="e">
        <f t="shared" si="146"/>
        <v>#REF!</v>
      </c>
      <c r="AR80" s="5" t="e">
        <f t="shared" si="146"/>
        <v>#REF!</v>
      </c>
      <c r="AS80" s="5" t="e">
        <f t="shared" si="146"/>
        <v>#REF!</v>
      </c>
      <c r="AT80" s="5" t="e">
        <f t="shared" si="146"/>
        <v>#REF!</v>
      </c>
      <c r="AU80" s="5" t="e">
        <f t="shared" si="146"/>
        <v>#REF!</v>
      </c>
      <c r="AV80" s="5" t="e">
        <f t="shared" si="146"/>
        <v>#REF!</v>
      </c>
      <c r="AW80" s="5" t="e">
        <f t="shared" si="146"/>
        <v>#REF!</v>
      </c>
      <c r="AX80" s="5" t="e">
        <f t="shared" si="146"/>
        <v>#REF!</v>
      </c>
      <c r="AY80" s="5" t="e">
        <f t="shared" si="146"/>
        <v>#REF!</v>
      </c>
      <c r="AZ80" s="5" t="e">
        <f t="shared" si="146"/>
        <v>#REF!</v>
      </c>
      <c r="BA80" s="5" t="e">
        <f t="shared" si="146"/>
        <v>#REF!</v>
      </c>
      <c r="BB80" s="5" t="e">
        <f t="shared" si="146"/>
        <v>#REF!</v>
      </c>
      <c r="BC80" s="5" t="e">
        <f t="shared" si="146"/>
        <v>#REF!</v>
      </c>
      <c r="BD80" s="5" t="e">
        <f t="shared" si="146"/>
        <v>#REF!</v>
      </c>
      <c r="BE80" s="5" t="e">
        <f t="shared" si="146"/>
        <v>#REF!</v>
      </c>
      <c r="BF80" s="5" t="e">
        <f t="shared" si="146"/>
        <v>#REF!</v>
      </c>
      <c r="BG80" s="5" t="e">
        <f t="shared" si="146"/>
        <v>#REF!</v>
      </c>
      <c r="BH80" s="5" t="e">
        <f t="shared" si="146"/>
        <v>#REF!</v>
      </c>
      <c r="BI80" s="5" t="e">
        <f t="shared" si="146"/>
        <v>#REF!</v>
      </c>
      <c r="BJ80" s="5" t="e">
        <f t="shared" si="146"/>
        <v>#REF!</v>
      </c>
      <c r="BK80" s="5" t="e">
        <f t="shared" si="146"/>
        <v>#REF!</v>
      </c>
      <c r="BL80" s="5" t="e">
        <f t="shared" si="146"/>
        <v>#REF!</v>
      </c>
      <c r="BM80" s="5" t="e">
        <f t="shared" si="146"/>
        <v>#REF!</v>
      </c>
      <c r="BN80" s="5" t="e">
        <f t="shared" si="146"/>
        <v>#REF!</v>
      </c>
      <c r="BO80" s="5" t="e">
        <f t="shared" si="146"/>
        <v>#REF!</v>
      </c>
      <c r="BP80" s="5" t="e">
        <f t="shared" si="146"/>
        <v>#REF!</v>
      </c>
      <c r="BQ80" s="5" t="e">
        <f t="shared" si="146"/>
        <v>#REF!</v>
      </c>
      <c r="BR80" s="5" t="e">
        <f t="shared" si="146"/>
        <v>#REF!</v>
      </c>
      <c r="BS80" s="5" t="e">
        <f t="shared" si="146"/>
        <v>#REF!</v>
      </c>
      <c r="BT80" s="5" t="e">
        <f t="shared" si="146"/>
        <v>#REF!</v>
      </c>
      <c r="BU80" s="5" t="e">
        <f t="shared" si="146"/>
        <v>#REF!</v>
      </c>
      <c r="BV80" s="5" t="e">
        <f t="shared" si="146"/>
        <v>#REF!</v>
      </c>
      <c r="BW80" s="5" t="e">
        <f t="shared" si="146"/>
        <v>#REF!</v>
      </c>
      <c r="BX80" s="5" t="e">
        <f t="shared" si="146"/>
        <v>#REF!</v>
      </c>
      <c r="BY80" s="5" t="e">
        <f t="shared" si="146"/>
        <v>#REF!</v>
      </c>
      <c r="BZ80" s="5" t="e">
        <f t="shared" si="146"/>
        <v>#REF!</v>
      </c>
      <c r="CA80" s="5" t="e">
        <f t="shared" si="146"/>
        <v>#REF!</v>
      </c>
      <c r="CB80" s="5" t="e">
        <f t="shared" si="146"/>
        <v>#REF!</v>
      </c>
      <c r="CC80" s="5" t="e">
        <f t="shared" si="146"/>
        <v>#REF!</v>
      </c>
      <c r="CD80" s="5" t="e">
        <f t="shared" si="146"/>
        <v>#REF!</v>
      </c>
      <c r="CE80" s="5" t="e">
        <f t="shared" si="146"/>
        <v>#REF!</v>
      </c>
      <c r="CF80" s="5" t="e">
        <f t="shared" si="146"/>
        <v>#REF!</v>
      </c>
      <c r="CG80" s="5" t="e">
        <f t="shared" si="146"/>
        <v>#REF!</v>
      </c>
      <c r="CH80" s="5" t="e">
        <f t="shared" si="146"/>
        <v>#REF!</v>
      </c>
      <c r="CI80" s="5" t="e">
        <f t="shared" si="146"/>
        <v>#REF!</v>
      </c>
      <c r="CJ80" s="5" t="e">
        <f t="shared" si="146"/>
        <v>#REF!</v>
      </c>
      <c r="CK80" s="5" t="e">
        <f t="shared" si="146"/>
        <v>#REF!</v>
      </c>
      <c r="CL80" s="5" t="e">
        <f t="shared" si="146"/>
        <v>#REF!</v>
      </c>
      <c r="CM80" s="5" t="e">
        <f t="shared" si="146"/>
        <v>#REF!</v>
      </c>
      <c r="CN80" s="5" t="e">
        <f t="shared" si="146"/>
        <v>#REF!</v>
      </c>
      <c r="CO80" s="5" t="e">
        <f t="shared" si="146"/>
        <v>#REF!</v>
      </c>
      <c r="CP80" s="5" t="e">
        <f t="shared" si="146"/>
        <v>#REF!</v>
      </c>
      <c r="CQ80" s="5" t="e">
        <f t="shared" si="146"/>
        <v>#REF!</v>
      </c>
      <c r="CR80" s="5" t="e">
        <f t="shared" si="146"/>
        <v>#REF!</v>
      </c>
      <c r="CS80" s="5" t="e">
        <f t="shared" si="146"/>
        <v>#REF!</v>
      </c>
      <c r="CT80" s="5" t="e">
        <f t="shared" si="146"/>
        <v>#REF!</v>
      </c>
      <c r="CU80" s="5" t="e">
        <f t="shared" si="146"/>
        <v>#REF!</v>
      </c>
      <c r="CV80" s="5" t="e">
        <f t="shared" si="146"/>
        <v>#REF!</v>
      </c>
      <c r="CW80" s="5" t="e">
        <f t="shared" si="146"/>
        <v>#REF!</v>
      </c>
      <c r="CX80" s="5" t="e">
        <f t="shared" si="146"/>
        <v>#REF!</v>
      </c>
      <c r="CY80" s="5" t="e">
        <f t="shared" si="146"/>
        <v>#REF!</v>
      </c>
      <c r="CZ80" s="5" t="e">
        <f t="shared" si="146"/>
        <v>#REF!</v>
      </c>
      <c r="DA80" s="5" t="e">
        <f t="shared" si="146"/>
        <v>#REF!</v>
      </c>
      <c r="DB80" s="5" t="e">
        <f t="shared" si="146"/>
        <v>#REF!</v>
      </c>
      <c r="DC80" s="5" t="e">
        <f t="shared" si="146"/>
        <v>#REF!</v>
      </c>
      <c r="DD80" s="5" t="e">
        <f t="shared" si="146"/>
        <v>#REF!</v>
      </c>
      <c r="DE80" s="5" t="e">
        <f t="shared" si="146"/>
        <v>#REF!</v>
      </c>
      <c r="DF80" s="5" t="e">
        <f t="shared" si="146"/>
        <v>#REF!</v>
      </c>
      <c r="DG80" s="5" t="e">
        <f t="shared" si="146"/>
        <v>#REF!</v>
      </c>
      <c r="DH80" s="5" t="e">
        <f t="shared" si="146"/>
        <v>#REF!</v>
      </c>
      <c r="DI80" s="5" t="e">
        <f t="shared" si="146"/>
        <v>#REF!</v>
      </c>
      <c r="DJ80" s="5" t="e">
        <f t="shared" si="146"/>
        <v>#REF!</v>
      </c>
      <c r="DK80" s="5" t="e">
        <f t="shared" si="146"/>
        <v>#REF!</v>
      </c>
      <c r="DL80" s="5" t="e">
        <f t="shared" si="146"/>
        <v>#REF!</v>
      </c>
      <c r="DM80" s="5" t="e">
        <f t="shared" si="146"/>
        <v>#REF!</v>
      </c>
      <c r="DN80" s="5" t="e">
        <f t="shared" si="146"/>
        <v>#REF!</v>
      </c>
      <c r="DO80" s="5" t="e">
        <f t="shared" si="146"/>
        <v>#REF!</v>
      </c>
      <c r="DP80" s="5" t="e">
        <f t="shared" si="146"/>
        <v>#REF!</v>
      </c>
      <c r="DQ80" s="5" t="e">
        <f t="shared" si="146"/>
        <v>#REF!</v>
      </c>
      <c r="DR80" s="5" t="e">
        <f t="shared" si="146"/>
        <v>#REF!</v>
      </c>
      <c r="DS80" s="5" t="e">
        <f t="shared" si="146"/>
        <v>#REF!</v>
      </c>
      <c r="DT80" s="5" t="e">
        <f t="shared" si="146"/>
        <v>#REF!</v>
      </c>
      <c r="DU80" s="5" t="e">
        <f t="shared" si="146"/>
        <v>#REF!</v>
      </c>
      <c r="DV80" s="5" t="e">
        <f t="shared" si="146"/>
        <v>#REF!</v>
      </c>
      <c r="DW80" s="5" t="e">
        <f t="shared" si="146"/>
        <v>#REF!</v>
      </c>
      <c r="DX80" s="5" t="e">
        <f t="shared" si="146"/>
        <v>#REF!</v>
      </c>
      <c r="DY80" s="5" t="e">
        <f t="shared" si="146"/>
        <v>#REF!</v>
      </c>
      <c r="DZ80" s="5" t="e">
        <f t="shared" si="146"/>
        <v>#REF!</v>
      </c>
      <c r="EA80" s="5" t="e">
        <f t="shared" si="146"/>
        <v>#REF!</v>
      </c>
      <c r="EB80" s="5" t="e">
        <f t="shared" si="146"/>
        <v>#REF!</v>
      </c>
      <c r="EC80" s="5" t="e">
        <f t="shared" si="146"/>
        <v>#REF!</v>
      </c>
      <c r="ED80" s="5" t="e">
        <f t="shared" si="146"/>
        <v>#REF!</v>
      </c>
      <c r="EE80" s="5" t="e">
        <f t="shared" si="146"/>
        <v>#REF!</v>
      </c>
      <c r="EF80" s="5" t="e">
        <f t="shared" si="146"/>
        <v>#REF!</v>
      </c>
      <c r="EG80" s="5" t="e">
        <f t="shared" si="146"/>
        <v>#REF!</v>
      </c>
      <c r="EH80" s="5" t="e">
        <f t="shared" si="146"/>
        <v>#REF!</v>
      </c>
      <c r="EI80" s="5" t="e">
        <f t="shared" si="146"/>
        <v>#REF!</v>
      </c>
      <c r="EJ80" s="5" t="e">
        <f t="shared" si="146"/>
        <v>#REF!</v>
      </c>
      <c r="EK80" s="5" t="e">
        <f t="shared" si="146"/>
        <v>#REF!</v>
      </c>
      <c r="EL80" s="5" t="e">
        <f t="shared" si="146"/>
        <v>#REF!</v>
      </c>
      <c r="EM80" s="5" t="e">
        <f t="shared" si="146"/>
        <v>#REF!</v>
      </c>
      <c r="EN80" s="5" t="e">
        <f t="shared" si="146"/>
        <v>#REF!</v>
      </c>
      <c r="EO80" s="5" t="e">
        <f t="shared" si="146"/>
        <v>#REF!</v>
      </c>
      <c r="EP80" s="5" t="e">
        <f t="shared" si="146"/>
        <v>#REF!</v>
      </c>
      <c r="EQ80" s="5" t="e">
        <f t="shared" si="146"/>
        <v>#REF!</v>
      </c>
      <c r="ER80" s="5" t="e">
        <f t="shared" si="146"/>
        <v>#REF!</v>
      </c>
      <c r="ES80" s="5" t="e">
        <f t="shared" si="146"/>
        <v>#REF!</v>
      </c>
      <c r="ET80" s="5" t="e">
        <f t="shared" si="146"/>
        <v>#REF!</v>
      </c>
      <c r="EU80" s="5" t="e">
        <f t="shared" si="146"/>
        <v>#REF!</v>
      </c>
      <c r="EV80" s="5" t="e">
        <f t="shared" si="146"/>
        <v>#REF!</v>
      </c>
      <c r="EW80" s="5" t="e">
        <f t="shared" si="146"/>
        <v>#REF!</v>
      </c>
      <c r="EX80" s="5" t="e">
        <f t="shared" si="146"/>
        <v>#REF!</v>
      </c>
      <c r="EY80" s="5" t="e">
        <f t="shared" si="146"/>
        <v>#REF!</v>
      </c>
      <c r="EZ80" s="5" t="e">
        <f t="shared" si="146"/>
        <v>#REF!</v>
      </c>
      <c r="FA80" s="5" t="e">
        <f t="shared" si="146"/>
        <v>#REF!</v>
      </c>
      <c r="FB80" s="5" t="e">
        <f t="shared" si="146"/>
        <v>#REF!</v>
      </c>
      <c r="FC80" s="5" t="e">
        <f t="shared" si="146"/>
        <v>#REF!</v>
      </c>
      <c r="FD80" s="5" t="e">
        <f t="shared" si="146"/>
        <v>#REF!</v>
      </c>
      <c r="FE80" s="5" t="e">
        <f t="shared" si="146"/>
        <v>#REF!</v>
      </c>
      <c r="FF80" s="5" t="e">
        <f t="shared" si="146"/>
        <v>#REF!</v>
      </c>
      <c r="FG80" s="5" t="e">
        <f t="shared" si="146"/>
        <v>#REF!</v>
      </c>
      <c r="FH80" s="5" t="e">
        <f t="shared" si="146"/>
        <v>#REF!</v>
      </c>
      <c r="FI80" s="5" t="e">
        <f t="shared" si="146"/>
        <v>#REF!</v>
      </c>
      <c r="FJ80" s="5" t="e">
        <f t="shared" si="146"/>
        <v>#REF!</v>
      </c>
      <c r="FK80" s="5" t="e">
        <f t="shared" si="146"/>
        <v>#REF!</v>
      </c>
      <c r="FL80" s="5" t="e">
        <f t="shared" si="146"/>
        <v>#REF!</v>
      </c>
      <c r="FM80" s="5" t="e">
        <f t="shared" si="146"/>
        <v>#REF!</v>
      </c>
      <c r="FN80" s="5" t="e">
        <f t="shared" si="146"/>
        <v>#REF!</v>
      </c>
      <c r="FO80" s="5" t="e">
        <f t="shared" si="146"/>
        <v>#REF!</v>
      </c>
      <c r="FP80" s="5" t="e">
        <f t="shared" si="146"/>
        <v>#REF!</v>
      </c>
      <c r="FQ80" s="5" t="e">
        <f t="shared" si="146"/>
        <v>#REF!</v>
      </c>
      <c r="FR80" s="5" t="e">
        <f t="shared" si="146"/>
        <v>#REF!</v>
      </c>
      <c r="FS80" s="5" t="e">
        <f t="shared" si="146"/>
        <v>#REF!</v>
      </c>
      <c r="FT80" s="5" t="e">
        <f t="shared" si="146"/>
        <v>#REF!</v>
      </c>
      <c r="FU80" s="5" t="e">
        <f t="shared" si="146"/>
        <v>#REF!</v>
      </c>
      <c r="FV80" s="5" t="e">
        <f t="shared" si="146"/>
        <v>#REF!</v>
      </c>
      <c r="FW80" s="5" t="e">
        <f t="shared" si="146"/>
        <v>#REF!</v>
      </c>
      <c r="FX80" s="5" t="e">
        <f t="shared" si="146"/>
        <v>#REF!</v>
      </c>
      <c r="FY80" s="5" t="e">
        <f t="shared" si="146"/>
        <v>#REF!</v>
      </c>
      <c r="FZ80" s="5" t="e">
        <f t="shared" si="146"/>
        <v>#REF!</v>
      </c>
      <c r="GA80" s="5" t="e">
        <f t="shared" si="146"/>
        <v>#REF!</v>
      </c>
      <c r="GB80" s="5" t="e">
        <f t="shared" si="146"/>
        <v>#REF!</v>
      </c>
      <c r="GC80" s="5" t="e">
        <f t="shared" si="146"/>
        <v>#REF!</v>
      </c>
      <c r="GD80" s="5" t="e">
        <f t="shared" si="146"/>
        <v>#REF!</v>
      </c>
      <c r="GE80" s="5" t="e">
        <f t="shared" si="146"/>
        <v>#REF!</v>
      </c>
      <c r="GF80" s="5" t="e">
        <f t="shared" si="146"/>
        <v>#REF!</v>
      </c>
      <c r="GG80" s="5" t="e">
        <f t="shared" si="146"/>
        <v>#REF!</v>
      </c>
      <c r="GH80" s="5" t="e">
        <f t="shared" si="146"/>
        <v>#REF!</v>
      </c>
      <c r="GI80" s="5" t="e">
        <f t="shared" si="146"/>
        <v>#REF!</v>
      </c>
      <c r="GJ80" s="5" t="e">
        <f t="shared" si="146"/>
        <v>#REF!</v>
      </c>
      <c r="GK80" s="5" t="e">
        <f t="shared" si="146"/>
        <v>#REF!</v>
      </c>
      <c r="GL80" s="5" t="e">
        <f t="shared" si="146"/>
        <v>#REF!</v>
      </c>
      <c r="GM80" s="5" t="e">
        <f t="shared" si="146"/>
        <v>#REF!</v>
      </c>
      <c r="GN80" s="5" t="e">
        <f t="shared" si="146"/>
        <v>#REF!</v>
      </c>
      <c r="GO80" s="5" t="e">
        <f t="shared" si="146"/>
        <v>#REF!</v>
      </c>
      <c r="GP80" s="5" t="e">
        <f t="shared" si="146"/>
        <v>#REF!</v>
      </c>
      <c r="GQ80" s="5" t="e">
        <f t="shared" si="146"/>
        <v>#REF!</v>
      </c>
      <c r="GR80" s="5" t="e">
        <f t="shared" si="146"/>
        <v>#REF!</v>
      </c>
      <c r="GS80" s="5" t="e">
        <f t="shared" si="146"/>
        <v>#REF!</v>
      </c>
      <c r="GT80" s="5" t="e">
        <f t="shared" si="146"/>
        <v>#REF!</v>
      </c>
      <c r="GU80" s="5" t="e">
        <f t="shared" si="146"/>
        <v>#REF!</v>
      </c>
      <c r="GV80" s="5" t="e">
        <f t="shared" si="146"/>
        <v>#REF!</v>
      </c>
      <c r="GW80" s="5" t="e">
        <f t="shared" si="146"/>
        <v>#REF!</v>
      </c>
      <c r="GX80" s="5" t="e">
        <f t="shared" si="146"/>
        <v>#REF!</v>
      </c>
      <c r="GY80" s="5" t="e">
        <f t="shared" si="146"/>
        <v>#REF!</v>
      </c>
      <c r="GZ80" s="5" t="e">
        <f t="shared" si="146"/>
        <v>#REF!</v>
      </c>
      <c r="HA80" s="5" t="e">
        <f t="shared" si="146"/>
        <v>#REF!</v>
      </c>
      <c r="HB80" s="5" t="e">
        <f t="shared" si="146"/>
        <v>#REF!</v>
      </c>
      <c r="HC80" s="5" t="e">
        <f t="shared" si="146"/>
        <v>#REF!</v>
      </c>
      <c r="HD80" s="5" t="e">
        <f t="shared" si="146"/>
        <v>#REF!</v>
      </c>
      <c r="HE80" s="5" t="e">
        <f t="shared" si="146"/>
        <v>#REF!</v>
      </c>
      <c r="HF80" s="5" t="e">
        <f t="shared" si="146"/>
        <v>#REF!</v>
      </c>
      <c r="HG80" s="5" t="str">
        <f t="shared" ref="HG80:HO80" si="147">IF(OR(ISBLANK(HG$6),COUNTIF(HG$1:HG$13,$B80)=0),"",IF(OR(AND(COUNTIF(HG$2:HG$6,$B80)=1,HG$7&gt;HG$8),AND(COUNTIF(HG$2:HG$6,$B80)=0,HG$7&lt;HG$8)),1,0))</f>
        <v/>
      </c>
      <c r="HH80" s="5" t="str">
        <f t="shared" si="147"/>
        <v/>
      </c>
      <c r="HI80" s="5" t="str">
        <f t="shared" si="147"/>
        <v/>
      </c>
      <c r="HJ80" s="5" t="str">
        <f t="shared" si="147"/>
        <v/>
      </c>
      <c r="HK80" s="5" t="str">
        <f t="shared" si="147"/>
        <v/>
      </c>
      <c r="HL80" s="5" t="str">
        <f t="shared" si="147"/>
        <v/>
      </c>
      <c r="HM80" s="5" t="str">
        <f t="shared" si="147"/>
        <v/>
      </c>
      <c r="HN80" s="5" t="str">
        <f t="shared" si="147"/>
        <v/>
      </c>
      <c r="HO80" s="5" t="str">
        <f t="shared" si="147"/>
        <v/>
      </c>
    </row>
    <row r="81" spans="1:223" ht="15.75" customHeight="1" x14ac:dyDescent="0.25">
      <c r="A81" s="23" t="e">
        <f t="shared" si="19"/>
        <v>#REF!</v>
      </c>
      <c r="B81" s="1" t="e">
        <f>IF(#REF!="","",#REF!)</f>
        <v>#REF!</v>
      </c>
      <c r="C81" s="1" t="e">
        <f t="shared" si="10"/>
        <v>#REF!</v>
      </c>
      <c r="D81" s="3" t="e">
        <f t="shared" si="11"/>
        <v>#REF!</v>
      </c>
      <c r="E81" s="4" t="e">
        <f t="shared" si="12"/>
        <v>#REF!</v>
      </c>
      <c r="F81" s="3" t="e">
        <f t="shared" si="13"/>
        <v>#REF!</v>
      </c>
      <c r="G81" s="5" t="e">
        <f t="shared" si="14"/>
        <v>#REF!</v>
      </c>
      <c r="H81" s="5" t="e">
        <f t="shared" si="15"/>
        <v>#REF!</v>
      </c>
      <c r="I81" s="4" t="e">
        <f t="shared" si="16"/>
        <v>#REF!</v>
      </c>
      <c r="O81" s="5" t="e">
        <f t="shared" ref="O81:HF81" si="148">IF(OR(ISBLANK(O$6),COUNTIF(O$1:O$13,$B81)=0,$B81=0,$B81=""),"",IF(COUNTIF(O$2:O$6,$B81)=1,O$7,O$8))</f>
        <v>#REF!</v>
      </c>
      <c r="P81" s="5" t="e">
        <f t="shared" si="148"/>
        <v>#REF!</v>
      </c>
      <c r="Q81" s="5" t="e">
        <f t="shared" si="148"/>
        <v>#REF!</v>
      </c>
      <c r="R81" s="5" t="e">
        <f t="shared" si="148"/>
        <v>#REF!</v>
      </c>
      <c r="S81" s="5" t="e">
        <f t="shared" si="148"/>
        <v>#REF!</v>
      </c>
      <c r="T81" s="5" t="e">
        <f t="shared" si="148"/>
        <v>#REF!</v>
      </c>
      <c r="U81" s="5" t="e">
        <f t="shared" si="148"/>
        <v>#REF!</v>
      </c>
      <c r="V81" s="5" t="e">
        <f t="shared" si="148"/>
        <v>#REF!</v>
      </c>
      <c r="W81" s="5" t="e">
        <f t="shared" si="148"/>
        <v>#REF!</v>
      </c>
      <c r="X81" s="5" t="e">
        <f t="shared" si="148"/>
        <v>#REF!</v>
      </c>
      <c r="Y81" s="5" t="e">
        <f t="shared" si="148"/>
        <v>#REF!</v>
      </c>
      <c r="Z81" s="5" t="e">
        <f t="shared" si="148"/>
        <v>#REF!</v>
      </c>
      <c r="AA81" s="5" t="e">
        <f t="shared" si="148"/>
        <v>#REF!</v>
      </c>
      <c r="AB81" s="5" t="e">
        <f t="shared" si="148"/>
        <v>#REF!</v>
      </c>
      <c r="AC81" s="5" t="e">
        <f t="shared" si="148"/>
        <v>#REF!</v>
      </c>
      <c r="AD81" s="5" t="e">
        <f t="shared" si="148"/>
        <v>#REF!</v>
      </c>
      <c r="AE81" s="5" t="e">
        <f t="shared" si="148"/>
        <v>#REF!</v>
      </c>
      <c r="AF81" s="5" t="e">
        <f t="shared" si="148"/>
        <v>#REF!</v>
      </c>
      <c r="AG81" s="5" t="e">
        <f t="shared" si="148"/>
        <v>#REF!</v>
      </c>
      <c r="AH81" s="5" t="e">
        <f t="shared" si="148"/>
        <v>#REF!</v>
      </c>
      <c r="AI81" s="5" t="e">
        <f t="shared" si="148"/>
        <v>#REF!</v>
      </c>
      <c r="AJ81" s="5" t="e">
        <f t="shared" si="148"/>
        <v>#REF!</v>
      </c>
      <c r="AK81" s="5" t="e">
        <f t="shared" si="148"/>
        <v>#REF!</v>
      </c>
      <c r="AL81" s="5" t="e">
        <f t="shared" si="148"/>
        <v>#REF!</v>
      </c>
      <c r="AM81" s="5" t="e">
        <f t="shared" si="148"/>
        <v>#REF!</v>
      </c>
      <c r="AN81" s="5" t="e">
        <f t="shared" si="148"/>
        <v>#REF!</v>
      </c>
      <c r="AO81" s="5" t="e">
        <f t="shared" si="148"/>
        <v>#REF!</v>
      </c>
      <c r="AP81" s="5" t="e">
        <f t="shared" si="148"/>
        <v>#REF!</v>
      </c>
      <c r="AQ81" s="5" t="e">
        <f t="shared" si="148"/>
        <v>#REF!</v>
      </c>
      <c r="AR81" s="5" t="e">
        <f t="shared" si="148"/>
        <v>#REF!</v>
      </c>
      <c r="AS81" s="5" t="e">
        <f t="shared" si="148"/>
        <v>#REF!</v>
      </c>
      <c r="AT81" s="5" t="e">
        <f t="shared" si="148"/>
        <v>#REF!</v>
      </c>
      <c r="AU81" s="5" t="e">
        <f t="shared" si="148"/>
        <v>#REF!</v>
      </c>
      <c r="AV81" s="5" t="e">
        <f t="shared" si="148"/>
        <v>#REF!</v>
      </c>
      <c r="AW81" s="5" t="e">
        <f t="shared" si="148"/>
        <v>#REF!</v>
      </c>
      <c r="AX81" s="5" t="e">
        <f t="shared" si="148"/>
        <v>#REF!</v>
      </c>
      <c r="AY81" s="5" t="e">
        <f t="shared" si="148"/>
        <v>#REF!</v>
      </c>
      <c r="AZ81" s="5" t="e">
        <f t="shared" si="148"/>
        <v>#REF!</v>
      </c>
      <c r="BA81" s="5" t="e">
        <f t="shared" si="148"/>
        <v>#REF!</v>
      </c>
      <c r="BB81" s="5" t="e">
        <f t="shared" si="148"/>
        <v>#REF!</v>
      </c>
      <c r="BC81" s="5" t="e">
        <f t="shared" si="148"/>
        <v>#REF!</v>
      </c>
      <c r="BD81" s="5" t="e">
        <f t="shared" si="148"/>
        <v>#REF!</v>
      </c>
      <c r="BE81" s="5" t="e">
        <f t="shared" si="148"/>
        <v>#REF!</v>
      </c>
      <c r="BF81" s="5" t="e">
        <f t="shared" si="148"/>
        <v>#REF!</v>
      </c>
      <c r="BG81" s="5" t="e">
        <f t="shared" si="148"/>
        <v>#REF!</v>
      </c>
      <c r="BH81" s="5" t="e">
        <f t="shared" si="148"/>
        <v>#REF!</v>
      </c>
      <c r="BI81" s="5" t="e">
        <f t="shared" si="148"/>
        <v>#REF!</v>
      </c>
      <c r="BJ81" s="5" t="e">
        <f t="shared" si="148"/>
        <v>#REF!</v>
      </c>
      <c r="BK81" s="5" t="e">
        <f t="shared" si="148"/>
        <v>#REF!</v>
      </c>
      <c r="BL81" s="5" t="e">
        <f t="shared" si="148"/>
        <v>#REF!</v>
      </c>
      <c r="BM81" s="5" t="e">
        <f t="shared" si="148"/>
        <v>#REF!</v>
      </c>
      <c r="BN81" s="5" t="e">
        <f t="shared" si="148"/>
        <v>#REF!</v>
      </c>
      <c r="BO81" s="5" t="e">
        <f t="shared" si="148"/>
        <v>#REF!</v>
      </c>
      <c r="BP81" s="5" t="e">
        <f t="shared" si="148"/>
        <v>#REF!</v>
      </c>
      <c r="BQ81" s="5" t="e">
        <f t="shared" si="148"/>
        <v>#REF!</v>
      </c>
      <c r="BR81" s="5" t="e">
        <f t="shared" si="148"/>
        <v>#REF!</v>
      </c>
      <c r="BS81" s="5" t="e">
        <f t="shared" si="148"/>
        <v>#REF!</v>
      </c>
      <c r="BT81" s="5" t="e">
        <f t="shared" si="148"/>
        <v>#REF!</v>
      </c>
      <c r="BU81" s="5" t="e">
        <f t="shared" si="148"/>
        <v>#REF!</v>
      </c>
      <c r="BV81" s="5" t="e">
        <f t="shared" si="148"/>
        <v>#REF!</v>
      </c>
      <c r="BW81" s="5" t="e">
        <f t="shared" si="148"/>
        <v>#REF!</v>
      </c>
      <c r="BX81" s="5" t="e">
        <f t="shared" si="148"/>
        <v>#REF!</v>
      </c>
      <c r="BY81" s="5" t="e">
        <f t="shared" si="148"/>
        <v>#REF!</v>
      </c>
      <c r="BZ81" s="5" t="e">
        <f t="shared" si="148"/>
        <v>#REF!</v>
      </c>
      <c r="CA81" s="5" t="e">
        <f t="shared" si="148"/>
        <v>#REF!</v>
      </c>
      <c r="CB81" s="5" t="e">
        <f t="shared" si="148"/>
        <v>#REF!</v>
      </c>
      <c r="CC81" s="5" t="e">
        <f t="shared" si="148"/>
        <v>#REF!</v>
      </c>
      <c r="CD81" s="5" t="e">
        <f t="shared" si="148"/>
        <v>#REF!</v>
      </c>
      <c r="CE81" s="5" t="e">
        <f t="shared" si="148"/>
        <v>#REF!</v>
      </c>
      <c r="CF81" s="5" t="e">
        <f t="shared" si="148"/>
        <v>#REF!</v>
      </c>
      <c r="CG81" s="5" t="e">
        <f t="shared" si="148"/>
        <v>#REF!</v>
      </c>
      <c r="CH81" s="5" t="e">
        <f t="shared" si="148"/>
        <v>#REF!</v>
      </c>
      <c r="CI81" s="5" t="e">
        <f t="shared" si="148"/>
        <v>#REF!</v>
      </c>
      <c r="CJ81" s="5" t="e">
        <f t="shared" si="148"/>
        <v>#REF!</v>
      </c>
      <c r="CK81" s="5" t="e">
        <f t="shared" si="148"/>
        <v>#REF!</v>
      </c>
      <c r="CL81" s="5" t="e">
        <f t="shared" si="148"/>
        <v>#REF!</v>
      </c>
      <c r="CM81" s="5" t="e">
        <f t="shared" si="148"/>
        <v>#REF!</v>
      </c>
      <c r="CN81" s="5" t="e">
        <f t="shared" si="148"/>
        <v>#REF!</v>
      </c>
      <c r="CO81" s="5" t="e">
        <f t="shared" si="148"/>
        <v>#REF!</v>
      </c>
      <c r="CP81" s="5" t="e">
        <f t="shared" si="148"/>
        <v>#REF!</v>
      </c>
      <c r="CQ81" s="5" t="e">
        <f t="shared" si="148"/>
        <v>#REF!</v>
      </c>
      <c r="CR81" s="5" t="e">
        <f t="shared" si="148"/>
        <v>#REF!</v>
      </c>
      <c r="CS81" s="5" t="e">
        <f t="shared" si="148"/>
        <v>#REF!</v>
      </c>
      <c r="CT81" s="5" t="e">
        <f t="shared" si="148"/>
        <v>#REF!</v>
      </c>
      <c r="CU81" s="5" t="e">
        <f t="shared" si="148"/>
        <v>#REF!</v>
      </c>
      <c r="CV81" s="5" t="e">
        <f t="shared" si="148"/>
        <v>#REF!</v>
      </c>
      <c r="CW81" s="5" t="e">
        <f t="shared" si="148"/>
        <v>#REF!</v>
      </c>
      <c r="CX81" s="5" t="e">
        <f t="shared" si="148"/>
        <v>#REF!</v>
      </c>
      <c r="CY81" s="5" t="e">
        <f t="shared" si="148"/>
        <v>#REF!</v>
      </c>
      <c r="CZ81" s="5" t="e">
        <f t="shared" si="148"/>
        <v>#REF!</v>
      </c>
      <c r="DA81" s="5" t="e">
        <f t="shared" si="148"/>
        <v>#REF!</v>
      </c>
      <c r="DB81" s="5" t="e">
        <f t="shared" si="148"/>
        <v>#REF!</v>
      </c>
      <c r="DC81" s="5" t="e">
        <f t="shared" si="148"/>
        <v>#REF!</v>
      </c>
      <c r="DD81" s="5" t="e">
        <f t="shared" si="148"/>
        <v>#REF!</v>
      </c>
      <c r="DE81" s="5" t="e">
        <f t="shared" si="148"/>
        <v>#REF!</v>
      </c>
      <c r="DF81" s="5" t="e">
        <f t="shared" si="148"/>
        <v>#REF!</v>
      </c>
      <c r="DG81" s="5" t="e">
        <f t="shared" si="148"/>
        <v>#REF!</v>
      </c>
      <c r="DH81" s="5" t="e">
        <f t="shared" si="148"/>
        <v>#REF!</v>
      </c>
      <c r="DI81" s="5" t="e">
        <f t="shared" si="148"/>
        <v>#REF!</v>
      </c>
      <c r="DJ81" s="5" t="e">
        <f t="shared" si="148"/>
        <v>#REF!</v>
      </c>
      <c r="DK81" s="5" t="e">
        <f t="shared" si="148"/>
        <v>#REF!</v>
      </c>
      <c r="DL81" s="5" t="e">
        <f t="shared" si="148"/>
        <v>#REF!</v>
      </c>
      <c r="DM81" s="5" t="e">
        <f t="shared" si="148"/>
        <v>#REF!</v>
      </c>
      <c r="DN81" s="5" t="e">
        <f t="shared" si="148"/>
        <v>#REF!</v>
      </c>
      <c r="DO81" s="5" t="e">
        <f t="shared" si="148"/>
        <v>#REF!</v>
      </c>
      <c r="DP81" s="5" t="e">
        <f t="shared" si="148"/>
        <v>#REF!</v>
      </c>
      <c r="DQ81" s="5" t="e">
        <f t="shared" si="148"/>
        <v>#REF!</v>
      </c>
      <c r="DR81" s="5" t="e">
        <f t="shared" si="148"/>
        <v>#REF!</v>
      </c>
      <c r="DS81" s="5" t="e">
        <f t="shared" si="148"/>
        <v>#REF!</v>
      </c>
      <c r="DT81" s="5" t="e">
        <f t="shared" si="148"/>
        <v>#REF!</v>
      </c>
      <c r="DU81" s="5" t="e">
        <f t="shared" si="148"/>
        <v>#REF!</v>
      </c>
      <c r="DV81" s="5" t="e">
        <f t="shared" si="148"/>
        <v>#REF!</v>
      </c>
      <c r="DW81" s="5" t="e">
        <f t="shared" si="148"/>
        <v>#REF!</v>
      </c>
      <c r="DX81" s="5" t="e">
        <f t="shared" si="148"/>
        <v>#REF!</v>
      </c>
      <c r="DY81" s="5" t="e">
        <f t="shared" si="148"/>
        <v>#REF!</v>
      </c>
      <c r="DZ81" s="5" t="e">
        <f t="shared" si="148"/>
        <v>#REF!</v>
      </c>
      <c r="EA81" s="5" t="e">
        <f t="shared" si="148"/>
        <v>#REF!</v>
      </c>
      <c r="EB81" s="5" t="e">
        <f t="shared" si="148"/>
        <v>#REF!</v>
      </c>
      <c r="EC81" s="5" t="e">
        <f t="shared" si="148"/>
        <v>#REF!</v>
      </c>
      <c r="ED81" s="5" t="e">
        <f t="shared" si="148"/>
        <v>#REF!</v>
      </c>
      <c r="EE81" s="5" t="e">
        <f t="shared" si="148"/>
        <v>#REF!</v>
      </c>
      <c r="EF81" s="5" t="e">
        <f t="shared" si="148"/>
        <v>#REF!</v>
      </c>
      <c r="EG81" s="5" t="e">
        <f t="shared" si="148"/>
        <v>#REF!</v>
      </c>
      <c r="EH81" s="5" t="e">
        <f t="shared" si="148"/>
        <v>#REF!</v>
      </c>
      <c r="EI81" s="5" t="e">
        <f t="shared" si="148"/>
        <v>#REF!</v>
      </c>
      <c r="EJ81" s="5" t="e">
        <f t="shared" si="148"/>
        <v>#REF!</v>
      </c>
      <c r="EK81" s="5" t="e">
        <f t="shared" si="148"/>
        <v>#REF!</v>
      </c>
      <c r="EL81" s="5" t="e">
        <f t="shared" si="148"/>
        <v>#REF!</v>
      </c>
      <c r="EM81" s="5" t="e">
        <f t="shared" si="148"/>
        <v>#REF!</v>
      </c>
      <c r="EN81" s="5" t="e">
        <f t="shared" si="148"/>
        <v>#REF!</v>
      </c>
      <c r="EO81" s="5" t="e">
        <f t="shared" si="148"/>
        <v>#REF!</v>
      </c>
      <c r="EP81" s="5" t="e">
        <f t="shared" si="148"/>
        <v>#REF!</v>
      </c>
      <c r="EQ81" s="5" t="e">
        <f t="shared" si="148"/>
        <v>#REF!</v>
      </c>
      <c r="ER81" s="5" t="e">
        <f t="shared" si="148"/>
        <v>#REF!</v>
      </c>
      <c r="ES81" s="5" t="e">
        <f t="shared" si="148"/>
        <v>#REF!</v>
      </c>
      <c r="ET81" s="5" t="e">
        <f t="shared" si="148"/>
        <v>#REF!</v>
      </c>
      <c r="EU81" s="5" t="e">
        <f t="shared" si="148"/>
        <v>#REF!</v>
      </c>
      <c r="EV81" s="5" t="e">
        <f t="shared" si="148"/>
        <v>#REF!</v>
      </c>
      <c r="EW81" s="5" t="e">
        <f t="shared" si="148"/>
        <v>#REF!</v>
      </c>
      <c r="EX81" s="5" t="e">
        <f t="shared" si="148"/>
        <v>#REF!</v>
      </c>
      <c r="EY81" s="5" t="e">
        <f t="shared" si="148"/>
        <v>#REF!</v>
      </c>
      <c r="EZ81" s="5" t="e">
        <f t="shared" si="148"/>
        <v>#REF!</v>
      </c>
      <c r="FA81" s="5" t="e">
        <f t="shared" si="148"/>
        <v>#REF!</v>
      </c>
      <c r="FB81" s="5" t="e">
        <f t="shared" si="148"/>
        <v>#REF!</v>
      </c>
      <c r="FC81" s="5" t="e">
        <f t="shared" si="148"/>
        <v>#REF!</v>
      </c>
      <c r="FD81" s="5" t="e">
        <f t="shared" si="148"/>
        <v>#REF!</v>
      </c>
      <c r="FE81" s="5" t="e">
        <f t="shared" si="148"/>
        <v>#REF!</v>
      </c>
      <c r="FF81" s="5" t="e">
        <f t="shared" si="148"/>
        <v>#REF!</v>
      </c>
      <c r="FG81" s="5" t="e">
        <f t="shared" si="148"/>
        <v>#REF!</v>
      </c>
      <c r="FH81" s="5" t="e">
        <f t="shared" si="148"/>
        <v>#REF!</v>
      </c>
      <c r="FI81" s="5" t="e">
        <f t="shared" si="148"/>
        <v>#REF!</v>
      </c>
      <c r="FJ81" s="5" t="e">
        <f t="shared" si="148"/>
        <v>#REF!</v>
      </c>
      <c r="FK81" s="5" t="e">
        <f t="shared" si="148"/>
        <v>#REF!</v>
      </c>
      <c r="FL81" s="5" t="e">
        <f t="shared" si="148"/>
        <v>#REF!</v>
      </c>
      <c r="FM81" s="5" t="e">
        <f t="shared" si="148"/>
        <v>#REF!</v>
      </c>
      <c r="FN81" s="5" t="e">
        <f t="shared" si="148"/>
        <v>#REF!</v>
      </c>
      <c r="FO81" s="5" t="e">
        <f t="shared" si="148"/>
        <v>#REF!</v>
      </c>
      <c r="FP81" s="5" t="e">
        <f t="shared" si="148"/>
        <v>#REF!</v>
      </c>
      <c r="FQ81" s="5" t="e">
        <f t="shared" si="148"/>
        <v>#REF!</v>
      </c>
      <c r="FR81" s="5" t="e">
        <f t="shared" si="148"/>
        <v>#REF!</v>
      </c>
      <c r="FS81" s="5" t="e">
        <f t="shared" si="148"/>
        <v>#REF!</v>
      </c>
      <c r="FT81" s="5" t="e">
        <f t="shared" si="148"/>
        <v>#REF!</v>
      </c>
      <c r="FU81" s="5" t="e">
        <f t="shared" si="148"/>
        <v>#REF!</v>
      </c>
      <c r="FV81" s="5" t="e">
        <f t="shared" si="148"/>
        <v>#REF!</v>
      </c>
      <c r="FW81" s="5" t="e">
        <f t="shared" si="148"/>
        <v>#REF!</v>
      </c>
      <c r="FX81" s="5" t="e">
        <f t="shared" si="148"/>
        <v>#REF!</v>
      </c>
      <c r="FY81" s="5" t="e">
        <f t="shared" si="148"/>
        <v>#REF!</v>
      </c>
      <c r="FZ81" s="5" t="e">
        <f t="shared" si="148"/>
        <v>#REF!</v>
      </c>
      <c r="GA81" s="5" t="e">
        <f t="shared" si="148"/>
        <v>#REF!</v>
      </c>
      <c r="GB81" s="5" t="e">
        <f t="shared" si="148"/>
        <v>#REF!</v>
      </c>
      <c r="GC81" s="5" t="e">
        <f t="shared" si="148"/>
        <v>#REF!</v>
      </c>
      <c r="GD81" s="5" t="e">
        <f t="shared" si="148"/>
        <v>#REF!</v>
      </c>
      <c r="GE81" s="5" t="e">
        <f t="shared" si="148"/>
        <v>#REF!</v>
      </c>
      <c r="GF81" s="5" t="e">
        <f t="shared" si="148"/>
        <v>#REF!</v>
      </c>
      <c r="GG81" s="5" t="e">
        <f t="shared" si="148"/>
        <v>#REF!</v>
      </c>
      <c r="GH81" s="5" t="e">
        <f t="shared" si="148"/>
        <v>#REF!</v>
      </c>
      <c r="GI81" s="5" t="e">
        <f t="shared" si="148"/>
        <v>#REF!</v>
      </c>
      <c r="GJ81" s="5" t="e">
        <f t="shared" si="148"/>
        <v>#REF!</v>
      </c>
      <c r="GK81" s="5" t="e">
        <f t="shared" si="148"/>
        <v>#REF!</v>
      </c>
      <c r="GL81" s="5" t="e">
        <f t="shared" si="148"/>
        <v>#REF!</v>
      </c>
      <c r="GM81" s="5" t="e">
        <f t="shared" si="148"/>
        <v>#REF!</v>
      </c>
      <c r="GN81" s="5" t="e">
        <f t="shared" si="148"/>
        <v>#REF!</v>
      </c>
      <c r="GO81" s="5" t="e">
        <f t="shared" si="148"/>
        <v>#REF!</v>
      </c>
      <c r="GP81" s="5" t="e">
        <f t="shared" si="148"/>
        <v>#REF!</v>
      </c>
      <c r="GQ81" s="5" t="e">
        <f t="shared" si="148"/>
        <v>#REF!</v>
      </c>
      <c r="GR81" s="5" t="e">
        <f t="shared" si="148"/>
        <v>#REF!</v>
      </c>
      <c r="GS81" s="5" t="e">
        <f t="shared" si="148"/>
        <v>#REF!</v>
      </c>
      <c r="GT81" s="5" t="e">
        <f t="shared" si="148"/>
        <v>#REF!</v>
      </c>
      <c r="GU81" s="5" t="e">
        <f t="shared" si="148"/>
        <v>#REF!</v>
      </c>
      <c r="GV81" s="5" t="e">
        <f t="shared" si="148"/>
        <v>#REF!</v>
      </c>
      <c r="GW81" s="5" t="e">
        <f t="shared" si="148"/>
        <v>#REF!</v>
      </c>
      <c r="GX81" s="5" t="e">
        <f t="shared" si="148"/>
        <v>#REF!</v>
      </c>
      <c r="GY81" s="5" t="e">
        <f t="shared" si="148"/>
        <v>#REF!</v>
      </c>
      <c r="GZ81" s="5" t="e">
        <f t="shared" si="148"/>
        <v>#REF!</v>
      </c>
      <c r="HA81" s="5" t="e">
        <f t="shared" si="148"/>
        <v>#REF!</v>
      </c>
      <c r="HB81" s="5" t="e">
        <f t="shared" si="148"/>
        <v>#REF!</v>
      </c>
      <c r="HC81" s="5" t="e">
        <f t="shared" si="148"/>
        <v>#REF!</v>
      </c>
      <c r="HD81" s="5" t="e">
        <f t="shared" si="148"/>
        <v>#REF!</v>
      </c>
      <c r="HE81" s="5" t="e">
        <f t="shared" si="148"/>
        <v>#REF!</v>
      </c>
      <c r="HF81" s="5" t="e">
        <f t="shared" si="148"/>
        <v>#REF!</v>
      </c>
      <c r="HG81" s="5" t="str">
        <f t="shared" ref="HG81:HO81" si="149">IF(OR(ISBLANK(HG$6),COUNTIF(HG$1:HG$13,$B81)=0),"",IF(OR(AND(COUNTIF(HG$2:HG$6,$B81)=1,HG$7&gt;HG$8),AND(COUNTIF(HG$2:HG$6,$B81)=0,HG$7&lt;HG$8)),1,0))</f>
        <v/>
      </c>
      <c r="HH81" s="5" t="str">
        <f t="shared" si="149"/>
        <v/>
      </c>
      <c r="HI81" s="5" t="str">
        <f t="shared" si="149"/>
        <v/>
      </c>
      <c r="HJ81" s="5" t="str">
        <f t="shared" si="149"/>
        <v/>
      </c>
      <c r="HK81" s="5" t="str">
        <f t="shared" si="149"/>
        <v/>
      </c>
      <c r="HL81" s="5" t="str">
        <f t="shared" si="149"/>
        <v/>
      </c>
      <c r="HM81" s="5" t="str">
        <f t="shared" si="149"/>
        <v/>
      </c>
      <c r="HN81" s="5" t="str">
        <f t="shared" si="149"/>
        <v/>
      </c>
      <c r="HO81" s="5" t="str">
        <f t="shared" si="149"/>
        <v/>
      </c>
    </row>
    <row r="82" spans="1:223" ht="15.75" customHeight="1" x14ac:dyDescent="0.25">
      <c r="A82" s="23" t="e">
        <f t="shared" si="19"/>
        <v>#REF!</v>
      </c>
      <c r="B82" s="1" t="e">
        <f>IF(#REF!="","",#REF!)</f>
        <v>#REF!</v>
      </c>
      <c r="C82" s="1" t="e">
        <f t="shared" si="10"/>
        <v>#REF!</v>
      </c>
      <c r="D82" s="3" t="e">
        <f t="shared" si="11"/>
        <v>#REF!</v>
      </c>
      <c r="E82" s="4" t="e">
        <f t="shared" si="12"/>
        <v>#REF!</v>
      </c>
      <c r="F82" s="3" t="e">
        <f t="shared" si="13"/>
        <v>#REF!</v>
      </c>
      <c r="G82" s="5" t="e">
        <f t="shared" si="14"/>
        <v>#REF!</v>
      </c>
      <c r="H82" s="5" t="e">
        <f t="shared" si="15"/>
        <v>#REF!</v>
      </c>
      <c r="I82" s="4" t="e">
        <f t="shared" si="16"/>
        <v>#REF!</v>
      </c>
      <c r="O82" s="5" t="e">
        <f t="shared" ref="O82:HF82" si="150">IF(OR(ISBLANK(O$6),COUNTIF(O$1:O$13,$B82)=0,$B82=0,$B82=""),"",IF(COUNTIF(O$2:O$6,$B82)=1,O$7,O$8))</f>
        <v>#REF!</v>
      </c>
      <c r="P82" s="5" t="e">
        <f t="shared" si="150"/>
        <v>#REF!</v>
      </c>
      <c r="Q82" s="5" t="e">
        <f t="shared" si="150"/>
        <v>#REF!</v>
      </c>
      <c r="R82" s="5" t="e">
        <f t="shared" si="150"/>
        <v>#REF!</v>
      </c>
      <c r="S82" s="5" t="e">
        <f t="shared" si="150"/>
        <v>#REF!</v>
      </c>
      <c r="T82" s="5" t="e">
        <f t="shared" si="150"/>
        <v>#REF!</v>
      </c>
      <c r="U82" s="5" t="e">
        <f t="shared" si="150"/>
        <v>#REF!</v>
      </c>
      <c r="V82" s="5" t="e">
        <f t="shared" si="150"/>
        <v>#REF!</v>
      </c>
      <c r="W82" s="5" t="e">
        <f t="shared" si="150"/>
        <v>#REF!</v>
      </c>
      <c r="X82" s="5" t="e">
        <f t="shared" si="150"/>
        <v>#REF!</v>
      </c>
      <c r="Y82" s="5" t="e">
        <f t="shared" si="150"/>
        <v>#REF!</v>
      </c>
      <c r="Z82" s="5" t="e">
        <f t="shared" si="150"/>
        <v>#REF!</v>
      </c>
      <c r="AA82" s="5" t="e">
        <f t="shared" si="150"/>
        <v>#REF!</v>
      </c>
      <c r="AB82" s="5" t="e">
        <f t="shared" si="150"/>
        <v>#REF!</v>
      </c>
      <c r="AC82" s="5" t="e">
        <f t="shared" si="150"/>
        <v>#REF!</v>
      </c>
      <c r="AD82" s="5" t="e">
        <f t="shared" si="150"/>
        <v>#REF!</v>
      </c>
      <c r="AE82" s="5" t="e">
        <f t="shared" si="150"/>
        <v>#REF!</v>
      </c>
      <c r="AF82" s="5" t="e">
        <f t="shared" si="150"/>
        <v>#REF!</v>
      </c>
      <c r="AG82" s="5" t="e">
        <f t="shared" si="150"/>
        <v>#REF!</v>
      </c>
      <c r="AH82" s="5" t="e">
        <f t="shared" si="150"/>
        <v>#REF!</v>
      </c>
      <c r="AI82" s="5" t="e">
        <f t="shared" si="150"/>
        <v>#REF!</v>
      </c>
      <c r="AJ82" s="5" t="e">
        <f t="shared" si="150"/>
        <v>#REF!</v>
      </c>
      <c r="AK82" s="5" t="e">
        <f t="shared" si="150"/>
        <v>#REF!</v>
      </c>
      <c r="AL82" s="5" t="e">
        <f t="shared" si="150"/>
        <v>#REF!</v>
      </c>
      <c r="AM82" s="5" t="e">
        <f t="shared" si="150"/>
        <v>#REF!</v>
      </c>
      <c r="AN82" s="5" t="e">
        <f t="shared" si="150"/>
        <v>#REF!</v>
      </c>
      <c r="AO82" s="5" t="e">
        <f t="shared" si="150"/>
        <v>#REF!</v>
      </c>
      <c r="AP82" s="5" t="e">
        <f t="shared" si="150"/>
        <v>#REF!</v>
      </c>
      <c r="AQ82" s="5" t="e">
        <f t="shared" si="150"/>
        <v>#REF!</v>
      </c>
      <c r="AR82" s="5" t="e">
        <f t="shared" si="150"/>
        <v>#REF!</v>
      </c>
      <c r="AS82" s="5" t="e">
        <f t="shared" si="150"/>
        <v>#REF!</v>
      </c>
      <c r="AT82" s="5" t="e">
        <f t="shared" si="150"/>
        <v>#REF!</v>
      </c>
      <c r="AU82" s="5" t="e">
        <f t="shared" si="150"/>
        <v>#REF!</v>
      </c>
      <c r="AV82" s="5" t="e">
        <f t="shared" si="150"/>
        <v>#REF!</v>
      </c>
      <c r="AW82" s="5" t="e">
        <f t="shared" si="150"/>
        <v>#REF!</v>
      </c>
      <c r="AX82" s="5" t="e">
        <f t="shared" si="150"/>
        <v>#REF!</v>
      </c>
      <c r="AY82" s="5" t="e">
        <f t="shared" si="150"/>
        <v>#REF!</v>
      </c>
      <c r="AZ82" s="5" t="e">
        <f t="shared" si="150"/>
        <v>#REF!</v>
      </c>
      <c r="BA82" s="5" t="e">
        <f t="shared" si="150"/>
        <v>#REF!</v>
      </c>
      <c r="BB82" s="5" t="e">
        <f t="shared" si="150"/>
        <v>#REF!</v>
      </c>
      <c r="BC82" s="5" t="e">
        <f t="shared" si="150"/>
        <v>#REF!</v>
      </c>
      <c r="BD82" s="5" t="e">
        <f t="shared" si="150"/>
        <v>#REF!</v>
      </c>
      <c r="BE82" s="5" t="e">
        <f t="shared" si="150"/>
        <v>#REF!</v>
      </c>
      <c r="BF82" s="5" t="e">
        <f t="shared" si="150"/>
        <v>#REF!</v>
      </c>
      <c r="BG82" s="5" t="e">
        <f t="shared" si="150"/>
        <v>#REF!</v>
      </c>
      <c r="BH82" s="5" t="e">
        <f t="shared" si="150"/>
        <v>#REF!</v>
      </c>
      <c r="BI82" s="5" t="e">
        <f t="shared" si="150"/>
        <v>#REF!</v>
      </c>
      <c r="BJ82" s="5" t="e">
        <f t="shared" si="150"/>
        <v>#REF!</v>
      </c>
      <c r="BK82" s="5" t="e">
        <f t="shared" si="150"/>
        <v>#REF!</v>
      </c>
      <c r="BL82" s="5" t="e">
        <f t="shared" si="150"/>
        <v>#REF!</v>
      </c>
      <c r="BM82" s="5" t="e">
        <f t="shared" si="150"/>
        <v>#REF!</v>
      </c>
      <c r="BN82" s="5" t="e">
        <f t="shared" si="150"/>
        <v>#REF!</v>
      </c>
      <c r="BO82" s="5" t="e">
        <f t="shared" si="150"/>
        <v>#REF!</v>
      </c>
      <c r="BP82" s="5" t="e">
        <f t="shared" si="150"/>
        <v>#REF!</v>
      </c>
      <c r="BQ82" s="5" t="e">
        <f t="shared" si="150"/>
        <v>#REF!</v>
      </c>
      <c r="BR82" s="5" t="e">
        <f t="shared" si="150"/>
        <v>#REF!</v>
      </c>
      <c r="BS82" s="5" t="e">
        <f t="shared" si="150"/>
        <v>#REF!</v>
      </c>
      <c r="BT82" s="5" t="e">
        <f t="shared" si="150"/>
        <v>#REF!</v>
      </c>
      <c r="BU82" s="5" t="e">
        <f t="shared" si="150"/>
        <v>#REF!</v>
      </c>
      <c r="BV82" s="5" t="e">
        <f t="shared" si="150"/>
        <v>#REF!</v>
      </c>
      <c r="BW82" s="5" t="e">
        <f t="shared" si="150"/>
        <v>#REF!</v>
      </c>
      <c r="BX82" s="5" t="e">
        <f t="shared" si="150"/>
        <v>#REF!</v>
      </c>
      <c r="BY82" s="5" t="e">
        <f t="shared" si="150"/>
        <v>#REF!</v>
      </c>
      <c r="BZ82" s="5" t="e">
        <f t="shared" si="150"/>
        <v>#REF!</v>
      </c>
      <c r="CA82" s="5" t="e">
        <f t="shared" si="150"/>
        <v>#REF!</v>
      </c>
      <c r="CB82" s="5" t="e">
        <f t="shared" si="150"/>
        <v>#REF!</v>
      </c>
      <c r="CC82" s="5" t="e">
        <f t="shared" si="150"/>
        <v>#REF!</v>
      </c>
      <c r="CD82" s="5" t="e">
        <f t="shared" si="150"/>
        <v>#REF!</v>
      </c>
      <c r="CE82" s="5" t="e">
        <f t="shared" si="150"/>
        <v>#REF!</v>
      </c>
      <c r="CF82" s="5" t="e">
        <f t="shared" si="150"/>
        <v>#REF!</v>
      </c>
      <c r="CG82" s="5" t="e">
        <f t="shared" si="150"/>
        <v>#REF!</v>
      </c>
      <c r="CH82" s="5" t="e">
        <f t="shared" si="150"/>
        <v>#REF!</v>
      </c>
      <c r="CI82" s="5" t="e">
        <f t="shared" si="150"/>
        <v>#REF!</v>
      </c>
      <c r="CJ82" s="5" t="e">
        <f t="shared" si="150"/>
        <v>#REF!</v>
      </c>
      <c r="CK82" s="5" t="e">
        <f t="shared" si="150"/>
        <v>#REF!</v>
      </c>
      <c r="CL82" s="5" t="e">
        <f t="shared" si="150"/>
        <v>#REF!</v>
      </c>
      <c r="CM82" s="5" t="e">
        <f t="shared" si="150"/>
        <v>#REF!</v>
      </c>
      <c r="CN82" s="5" t="e">
        <f t="shared" si="150"/>
        <v>#REF!</v>
      </c>
      <c r="CO82" s="5" t="e">
        <f t="shared" si="150"/>
        <v>#REF!</v>
      </c>
      <c r="CP82" s="5" t="e">
        <f t="shared" si="150"/>
        <v>#REF!</v>
      </c>
      <c r="CQ82" s="5" t="e">
        <f t="shared" si="150"/>
        <v>#REF!</v>
      </c>
      <c r="CR82" s="5" t="e">
        <f t="shared" si="150"/>
        <v>#REF!</v>
      </c>
      <c r="CS82" s="5" t="e">
        <f t="shared" si="150"/>
        <v>#REF!</v>
      </c>
      <c r="CT82" s="5" t="e">
        <f t="shared" si="150"/>
        <v>#REF!</v>
      </c>
      <c r="CU82" s="5" t="e">
        <f t="shared" si="150"/>
        <v>#REF!</v>
      </c>
      <c r="CV82" s="5" t="e">
        <f t="shared" si="150"/>
        <v>#REF!</v>
      </c>
      <c r="CW82" s="5" t="e">
        <f t="shared" si="150"/>
        <v>#REF!</v>
      </c>
      <c r="CX82" s="5" t="e">
        <f t="shared" si="150"/>
        <v>#REF!</v>
      </c>
      <c r="CY82" s="5" t="e">
        <f t="shared" si="150"/>
        <v>#REF!</v>
      </c>
      <c r="CZ82" s="5" t="e">
        <f t="shared" si="150"/>
        <v>#REF!</v>
      </c>
      <c r="DA82" s="5" t="e">
        <f t="shared" si="150"/>
        <v>#REF!</v>
      </c>
      <c r="DB82" s="5" t="e">
        <f t="shared" si="150"/>
        <v>#REF!</v>
      </c>
      <c r="DC82" s="5" t="e">
        <f t="shared" si="150"/>
        <v>#REF!</v>
      </c>
      <c r="DD82" s="5" t="e">
        <f t="shared" si="150"/>
        <v>#REF!</v>
      </c>
      <c r="DE82" s="5" t="e">
        <f t="shared" si="150"/>
        <v>#REF!</v>
      </c>
      <c r="DF82" s="5" t="e">
        <f t="shared" si="150"/>
        <v>#REF!</v>
      </c>
      <c r="DG82" s="5" t="e">
        <f t="shared" si="150"/>
        <v>#REF!</v>
      </c>
      <c r="DH82" s="5" t="e">
        <f t="shared" si="150"/>
        <v>#REF!</v>
      </c>
      <c r="DI82" s="5" t="e">
        <f t="shared" si="150"/>
        <v>#REF!</v>
      </c>
      <c r="DJ82" s="5" t="e">
        <f t="shared" si="150"/>
        <v>#REF!</v>
      </c>
      <c r="DK82" s="5" t="e">
        <f t="shared" si="150"/>
        <v>#REF!</v>
      </c>
      <c r="DL82" s="5" t="e">
        <f t="shared" si="150"/>
        <v>#REF!</v>
      </c>
      <c r="DM82" s="5" t="e">
        <f t="shared" si="150"/>
        <v>#REF!</v>
      </c>
      <c r="DN82" s="5" t="e">
        <f t="shared" si="150"/>
        <v>#REF!</v>
      </c>
      <c r="DO82" s="5" t="e">
        <f t="shared" si="150"/>
        <v>#REF!</v>
      </c>
      <c r="DP82" s="5" t="e">
        <f t="shared" si="150"/>
        <v>#REF!</v>
      </c>
      <c r="DQ82" s="5" t="e">
        <f t="shared" si="150"/>
        <v>#REF!</v>
      </c>
      <c r="DR82" s="5" t="e">
        <f t="shared" si="150"/>
        <v>#REF!</v>
      </c>
      <c r="DS82" s="5" t="e">
        <f t="shared" si="150"/>
        <v>#REF!</v>
      </c>
      <c r="DT82" s="5" t="e">
        <f t="shared" si="150"/>
        <v>#REF!</v>
      </c>
      <c r="DU82" s="5" t="e">
        <f t="shared" si="150"/>
        <v>#REF!</v>
      </c>
      <c r="DV82" s="5" t="e">
        <f t="shared" si="150"/>
        <v>#REF!</v>
      </c>
      <c r="DW82" s="5" t="e">
        <f t="shared" si="150"/>
        <v>#REF!</v>
      </c>
      <c r="DX82" s="5" t="e">
        <f t="shared" si="150"/>
        <v>#REF!</v>
      </c>
      <c r="DY82" s="5" t="e">
        <f t="shared" si="150"/>
        <v>#REF!</v>
      </c>
      <c r="DZ82" s="5" t="e">
        <f t="shared" si="150"/>
        <v>#REF!</v>
      </c>
      <c r="EA82" s="5" t="e">
        <f t="shared" si="150"/>
        <v>#REF!</v>
      </c>
      <c r="EB82" s="5" t="e">
        <f t="shared" si="150"/>
        <v>#REF!</v>
      </c>
      <c r="EC82" s="5" t="e">
        <f t="shared" si="150"/>
        <v>#REF!</v>
      </c>
      <c r="ED82" s="5" t="e">
        <f t="shared" si="150"/>
        <v>#REF!</v>
      </c>
      <c r="EE82" s="5" t="e">
        <f t="shared" si="150"/>
        <v>#REF!</v>
      </c>
      <c r="EF82" s="5" t="e">
        <f t="shared" si="150"/>
        <v>#REF!</v>
      </c>
      <c r="EG82" s="5" t="e">
        <f t="shared" si="150"/>
        <v>#REF!</v>
      </c>
      <c r="EH82" s="5" t="e">
        <f t="shared" si="150"/>
        <v>#REF!</v>
      </c>
      <c r="EI82" s="5" t="e">
        <f t="shared" si="150"/>
        <v>#REF!</v>
      </c>
      <c r="EJ82" s="5" t="e">
        <f t="shared" si="150"/>
        <v>#REF!</v>
      </c>
      <c r="EK82" s="5" t="e">
        <f t="shared" si="150"/>
        <v>#REF!</v>
      </c>
      <c r="EL82" s="5" t="e">
        <f t="shared" si="150"/>
        <v>#REF!</v>
      </c>
      <c r="EM82" s="5" t="e">
        <f t="shared" si="150"/>
        <v>#REF!</v>
      </c>
      <c r="EN82" s="5" t="e">
        <f t="shared" si="150"/>
        <v>#REF!</v>
      </c>
      <c r="EO82" s="5" t="e">
        <f t="shared" si="150"/>
        <v>#REF!</v>
      </c>
      <c r="EP82" s="5" t="e">
        <f t="shared" si="150"/>
        <v>#REF!</v>
      </c>
      <c r="EQ82" s="5" t="e">
        <f t="shared" si="150"/>
        <v>#REF!</v>
      </c>
      <c r="ER82" s="5" t="e">
        <f t="shared" si="150"/>
        <v>#REF!</v>
      </c>
      <c r="ES82" s="5" t="e">
        <f t="shared" si="150"/>
        <v>#REF!</v>
      </c>
      <c r="ET82" s="5" t="e">
        <f t="shared" si="150"/>
        <v>#REF!</v>
      </c>
      <c r="EU82" s="5" t="e">
        <f t="shared" si="150"/>
        <v>#REF!</v>
      </c>
      <c r="EV82" s="5" t="e">
        <f t="shared" si="150"/>
        <v>#REF!</v>
      </c>
      <c r="EW82" s="5" t="e">
        <f t="shared" si="150"/>
        <v>#REF!</v>
      </c>
      <c r="EX82" s="5" t="e">
        <f t="shared" si="150"/>
        <v>#REF!</v>
      </c>
      <c r="EY82" s="5" t="e">
        <f t="shared" si="150"/>
        <v>#REF!</v>
      </c>
      <c r="EZ82" s="5" t="e">
        <f t="shared" si="150"/>
        <v>#REF!</v>
      </c>
      <c r="FA82" s="5" t="e">
        <f t="shared" si="150"/>
        <v>#REF!</v>
      </c>
      <c r="FB82" s="5" t="e">
        <f t="shared" si="150"/>
        <v>#REF!</v>
      </c>
      <c r="FC82" s="5" t="e">
        <f t="shared" si="150"/>
        <v>#REF!</v>
      </c>
      <c r="FD82" s="5" t="e">
        <f t="shared" si="150"/>
        <v>#REF!</v>
      </c>
      <c r="FE82" s="5" t="e">
        <f t="shared" si="150"/>
        <v>#REF!</v>
      </c>
      <c r="FF82" s="5" t="e">
        <f t="shared" si="150"/>
        <v>#REF!</v>
      </c>
      <c r="FG82" s="5" t="e">
        <f t="shared" si="150"/>
        <v>#REF!</v>
      </c>
      <c r="FH82" s="5" t="e">
        <f t="shared" si="150"/>
        <v>#REF!</v>
      </c>
      <c r="FI82" s="5" t="e">
        <f t="shared" si="150"/>
        <v>#REF!</v>
      </c>
      <c r="FJ82" s="5" t="e">
        <f t="shared" si="150"/>
        <v>#REF!</v>
      </c>
      <c r="FK82" s="5" t="e">
        <f t="shared" si="150"/>
        <v>#REF!</v>
      </c>
      <c r="FL82" s="5" t="e">
        <f t="shared" si="150"/>
        <v>#REF!</v>
      </c>
      <c r="FM82" s="5" t="e">
        <f t="shared" si="150"/>
        <v>#REF!</v>
      </c>
      <c r="FN82" s="5" t="e">
        <f t="shared" si="150"/>
        <v>#REF!</v>
      </c>
      <c r="FO82" s="5" t="e">
        <f t="shared" si="150"/>
        <v>#REF!</v>
      </c>
      <c r="FP82" s="5" t="e">
        <f t="shared" si="150"/>
        <v>#REF!</v>
      </c>
      <c r="FQ82" s="5" t="e">
        <f t="shared" si="150"/>
        <v>#REF!</v>
      </c>
      <c r="FR82" s="5" t="e">
        <f t="shared" si="150"/>
        <v>#REF!</v>
      </c>
      <c r="FS82" s="5" t="e">
        <f t="shared" si="150"/>
        <v>#REF!</v>
      </c>
      <c r="FT82" s="5" t="e">
        <f t="shared" si="150"/>
        <v>#REF!</v>
      </c>
      <c r="FU82" s="5" t="e">
        <f t="shared" si="150"/>
        <v>#REF!</v>
      </c>
      <c r="FV82" s="5" t="e">
        <f t="shared" si="150"/>
        <v>#REF!</v>
      </c>
      <c r="FW82" s="5" t="e">
        <f t="shared" si="150"/>
        <v>#REF!</v>
      </c>
      <c r="FX82" s="5" t="e">
        <f t="shared" si="150"/>
        <v>#REF!</v>
      </c>
      <c r="FY82" s="5" t="e">
        <f t="shared" si="150"/>
        <v>#REF!</v>
      </c>
      <c r="FZ82" s="5" t="e">
        <f t="shared" si="150"/>
        <v>#REF!</v>
      </c>
      <c r="GA82" s="5" t="e">
        <f t="shared" si="150"/>
        <v>#REF!</v>
      </c>
      <c r="GB82" s="5" t="e">
        <f t="shared" si="150"/>
        <v>#REF!</v>
      </c>
      <c r="GC82" s="5" t="e">
        <f t="shared" si="150"/>
        <v>#REF!</v>
      </c>
      <c r="GD82" s="5" t="e">
        <f t="shared" si="150"/>
        <v>#REF!</v>
      </c>
      <c r="GE82" s="5" t="e">
        <f t="shared" si="150"/>
        <v>#REF!</v>
      </c>
      <c r="GF82" s="5" t="e">
        <f t="shared" si="150"/>
        <v>#REF!</v>
      </c>
      <c r="GG82" s="5" t="e">
        <f t="shared" si="150"/>
        <v>#REF!</v>
      </c>
      <c r="GH82" s="5" t="e">
        <f t="shared" si="150"/>
        <v>#REF!</v>
      </c>
      <c r="GI82" s="5" t="e">
        <f t="shared" si="150"/>
        <v>#REF!</v>
      </c>
      <c r="GJ82" s="5" t="e">
        <f t="shared" si="150"/>
        <v>#REF!</v>
      </c>
      <c r="GK82" s="5" t="e">
        <f t="shared" si="150"/>
        <v>#REF!</v>
      </c>
      <c r="GL82" s="5" t="e">
        <f t="shared" si="150"/>
        <v>#REF!</v>
      </c>
      <c r="GM82" s="5" t="e">
        <f t="shared" si="150"/>
        <v>#REF!</v>
      </c>
      <c r="GN82" s="5" t="e">
        <f t="shared" si="150"/>
        <v>#REF!</v>
      </c>
      <c r="GO82" s="5" t="e">
        <f t="shared" si="150"/>
        <v>#REF!</v>
      </c>
      <c r="GP82" s="5" t="e">
        <f t="shared" si="150"/>
        <v>#REF!</v>
      </c>
      <c r="GQ82" s="5" t="e">
        <f t="shared" si="150"/>
        <v>#REF!</v>
      </c>
      <c r="GR82" s="5" t="e">
        <f t="shared" si="150"/>
        <v>#REF!</v>
      </c>
      <c r="GS82" s="5" t="e">
        <f t="shared" si="150"/>
        <v>#REF!</v>
      </c>
      <c r="GT82" s="5" t="e">
        <f t="shared" si="150"/>
        <v>#REF!</v>
      </c>
      <c r="GU82" s="5" t="e">
        <f t="shared" si="150"/>
        <v>#REF!</v>
      </c>
      <c r="GV82" s="5" t="e">
        <f t="shared" si="150"/>
        <v>#REF!</v>
      </c>
      <c r="GW82" s="5" t="e">
        <f t="shared" si="150"/>
        <v>#REF!</v>
      </c>
      <c r="GX82" s="5" t="e">
        <f t="shared" si="150"/>
        <v>#REF!</v>
      </c>
      <c r="GY82" s="5" t="e">
        <f t="shared" si="150"/>
        <v>#REF!</v>
      </c>
      <c r="GZ82" s="5" t="e">
        <f t="shared" si="150"/>
        <v>#REF!</v>
      </c>
      <c r="HA82" s="5" t="e">
        <f t="shared" si="150"/>
        <v>#REF!</v>
      </c>
      <c r="HB82" s="5" t="e">
        <f t="shared" si="150"/>
        <v>#REF!</v>
      </c>
      <c r="HC82" s="5" t="e">
        <f t="shared" si="150"/>
        <v>#REF!</v>
      </c>
      <c r="HD82" s="5" t="e">
        <f t="shared" si="150"/>
        <v>#REF!</v>
      </c>
      <c r="HE82" s="5" t="e">
        <f t="shared" si="150"/>
        <v>#REF!</v>
      </c>
      <c r="HF82" s="5" t="e">
        <f t="shared" si="150"/>
        <v>#REF!</v>
      </c>
      <c r="HG82" s="5" t="str">
        <f t="shared" ref="HG82:HO82" si="151">IF(OR(ISBLANK(HG$6),COUNTIF(HG$1:HG$13,$B82)=0),"",IF(OR(AND(COUNTIF(HG$2:HG$6,$B82)=1,HG$7&gt;HG$8),AND(COUNTIF(HG$2:HG$6,$B82)=0,HG$7&lt;HG$8)),1,0))</f>
        <v/>
      </c>
      <c r="HH82" s="5" t="str">
        <f t="shared" si="151"/>
        <v/>
      </c>
      <c r="HI82" s="5" t="str">
        <f t="shared" si="151"/>
        <v/>
      </c>
      <c r="HJ82" s="5" t="str">
        <f t="shared" si="151"/>
        <v/>
      </c>
      <c r="HK82" s="5" t="str">
        <f t="shared" si="151"/>
        <v/>
      </c>
      <c r="HL82" s="5" t="str">
        <f t="shared" si="151"/>
        <v/>
      </c>
      <c r="HM82" s="5" t="str">
        <f t="shared" si="151"/>
        <v/>
      </c>
      <c r="HN82" s="5" t="str">
        <f t="shared" si="151"/>
        <v/>
      </c>
      <c r="HO82" s="5" t="str">
        <f t="shared" si="151"/>
        <v/>
      </c>
    </row>
    <row r="83" spans="1:223" ht="15.75" customHeight="1" x14ac:dyDescent="0.25">
      <c r="A83" s="23" t="e">
        <f t="shared" si="19"/>
        <v>#REF!</v>
      </c>
      <c r="B83" s="1" t="e">
        <f>IF(#REF!="","",#REF!)</f>
        <v>#REF!</v>
      </c>
      <c r="C83" s="1" t="e">
        <f t="shared" si="10"/>
        <v>#REF!</v>
      </c>
      <c r="D83" s="3" t="e">
        <f t="shared" si="11"/>
        <v>#REF!</v>
      </c>
      <c r="E83" s="4" t="e">
        <f t="shared" si="12"/>
        <v>#REF!</v>
      </c>
      <c r="F83" s="3" t="e">
        <f t="shared" si="13"/>
        <v>#REF!</v>
      </c>
      <c r="G83" s="5" t="e">
        <f t="shared" si="14"/>
        <v>#REF!</v>
      </c>
      <c r="H83" s="5" t="e">
        <f t="shared" si="15"/>
        <v>#REF!</v>
      </c>
      <c r="I83" s="4" t="e">
        <f t="shared" si="16"/>
        <v>#REF!</v>
      </c>
      <c r="O83" s="5" t="e">
        <f t="shared" ref="O83:HF83" si="152">IF(OR(ISBLANK(O$6),COUNTIF(O$1:O$13,$B83)=0,$B83=0,$B83=""),"",IF(COUNTIF(O$2:O$6,$B83)=1,O$7,O$8))</f>
        <v>#REF!</v>
      </c>
      <c r="P83" s="5" t="e">
        <f t="shared" si="152"/>
        <v>#REF!</v>
      </c>
      <c r="Q83" s="5" t="e">
        <f t="shared" si="152"/>
        <v>#REF!</v>
      </c>
      <c r="R83" s="5" t="e">
        <f t="shared" si="152"/>
        <v>#REF!</v>
      </c>
      <c r="S83" s="5" t="e">
        <f t="shared" si="152"/>
        <v>#REF!</v>
      </c>
      <c r="T83" s="5" t="e">
        <f t="shared" si="152"/>
        <v>#REF!</v>
      </c>
      <c r="U83" s="5" t="e">
        <f t="shared" si="152"/>
        <v>#REF!</v>
      </c>
      <c r="V83" s="5" t="e">
        <f t="shared" si="152"/>
        <v>#REF!</v>
      </c>
      <c r="W83" s="5" t="e">
        <f t="shared" si="152"/>
        <v>#REF!</v>
      </c>
      <c r="X83" s="5" t="e">
        <f t="shared" si="152"/>
        <v>#REF!</v>
      </c>
      <c r="Y83" s="5" t="e">
        <f t="shared" si="152"/>
        <v>#REF!</v>
      </c>
      <c r="Z83" s="5" t="e">
        <f t="shared" si="152"/>
        <v>#REF!</v>
      </c>
      <c r="AA83" s="5" t="e">
        <f t="shared" si="152"/>
        <v>#REF!</v>
      </c>
      <c r="AB83" s="5" t="e">
        <f t="shared" si="152"/>
        <v>#REF!</v>
      </c>
      <c r="AC83" s="5" t="e">
        <f t="shared" si="152"/>
        <v>#REF!</v>
      </c>
      <c r="AD83" s="5" t="e">
        <f t="shared" si="152"/>
        <v>#REF!</v>
      </c>
      <c r="AE83" s="5" t="e">
        <f t="shared" si="152"/>
        <v>#REF!</v>
      </c>
      <c r="AF83" s="5" t="e">
        <f t="shared" si="152"/>
        <v>#REF!</v>
      </c>
      <c r="AG83" s="5" t="e">
        <f t="shared" si="152"/>
        <v>#REF!</v>
      </c>
      <c r="AH83" s="5" t="e">
        <f t="shared" si="152"/>
        <v>#REF!</v>
      </c>
      <c r="AI83" s="5" t="e">
        <f t="shared" si="152"/>
        <v>#REF!</v>
      </c>
      <c r="AJ83" s="5" t="e">
        <f t="shared" si="152"/>
        <v>#REF!</v>
      </c>
      <c r="AK83" s="5" t="e">
        <f t="shared" si="152"/>
        <v>#REF!</v>
      </c>
      <c r="AL83" s="5" t="e">
        <f t="shared" si="152"/>
        <v>#REF!</v>
      </c>
      <c r="AM83" s="5" t="e">
        <f t="shared" si="152"/>
        <v>#REF!</v>
      </c>
      <c r="AN83" s="5" t="e">
        <f t="shared" si="152"/>
        <v>#REF!</v>
      </c>
      <c r="AO83" s="5" t="e">
        <f t="shared" si="152"/>
        <v>#REF!</v>
      </c>
      <c r="AP83" s="5" t="e">
        <f t="shared" si="152"/>
        <v>#REF!</v>
      </c>
      <c r="AQ83" s="5" t="e">
        <f t="shared" si="152"/>
        <v>#REF!</v>
      </c>
      <c r="AR83" s="5" t="e">
        <f t="shared" si="152"/>
        <v>#REF!</v>
      </c>
      <c r="AS83" s="5" t="e">
        <f t="shared" si="152"/>
        <v>#REF!</v>
      </c>
      <c r="AT83" s="5" t="e">
        <f t="shared" si="152"/>
        <v>#REF!</v>
      </c>
      <c r="AU83" s="5" t="e">
        <f t="shared" si="152"/>
        <v>#REF!</v>
      </c>
      <c r="AV83" s="5" t="e">
        <f t="shared" si="152"/>
        <v>#REF!</v>
      </c>
      <c r="AW83" s="5" t="e">
        <f t="shared" si="152"/>
        <v>#REF!</v>
      </c>
      <c r="AX83" s="5" t="e">
        <f t="shared" si="152"/>
        <v>#REF!</v>
      </c>
      <c r="AY83" s="5" t="e">
        <f t="shared" si="152"/>
        <v>#REF!</v>
      </c>
      <c r="AZ83" s="5" t="e">
        <f t="shared" si="152"/>
        <v>#REF!</v>
      </c>
      <c r="BA83" s="5" t="e">
        <f t="shared" si="152"/>
        <v>#REF!</v>
      </c>
      <c r="BB83" s="5" t="e">
        <f t="shared" si="152"/>
        <v>#REF!</v>
      </c>
      <c r="BC83" s="5" t="e">
        <f t="shared" si="152"/>
        <v>#REF!</v>
      </c>
      <c r="BD83" s="5" t="e">
        <f t="shared" si="152"/>
        <v>#REF!</v>
      </c>
      <c r="BE83" s="5" t="e">
        <f t="shared" si="152"/>
        <v>#REF!</v>
      </c>
      <c r="BF83" s="5" t="e">
        <f t="shared" si="152"/>
        <v>#REF!</v>
      </c>
      <c r="BG83" s="5" t="e">
        <f t="shared" si="152"/>
        <v>#REF!</v>
      </c>
      <c r="BH83" s="5" t="e">
        <f t="shared" si="152"/>
        <v>#REF!</v>
      </c>
      <c r="BI83" s="5" t="e">
        <f t="shared" si="152"/>
        <v>#REF!</v>
      </c>
      <c r="BJ83" s="5" t="e">
        <f t="shared" si="152"/>
        <v>#REF!</v>
      </c>
      <c r="BK83" s="5" t="e">
        <f t="shared" si="152"/>
        <v>#REF!</v>
      </c>
      <c r="BL83" s="5" t="e">
        <f t="shared" si="152"/>
        <v>#REF!</v>
      </c>
      <c r="BM83" s="5" t="e">
        <f t="shared" si="152"/>
        <v>#REF!</v>
      </c>
      <c r="BN83" s="5" t="e">
        <f t="shared" si="152"/>
        <v>#REF!</v>
      </c>
      <c r="BO83" s="5" t="e">
        <f t="shared" si="152"/>
        <v>#REF!</v>
      </c>
      <c r="BP83" s="5" t="e">
        <f t="shared" si="152"/>
        <v>#REF!</v>
      </c>
      <c r="BQ83" s="5" t="e">
        <f t="shared" si="152"/>
        <v>#REF!</v>
      </c>
      <c r="BR83" s="5" t="e">
        <f t="shared" si="152"/>
        <v>#REF!</v>
      </c>
      <c r="BS83" s="5" t="e">
        <f t="shared" si="152"/>
        <v>#REF!</v>
      </c>
      <c r="BT83" s="5" t="e">
        <f t="shared" si="152"/>
        <v>#REF!</v>
      </c>
      <c r="BU83" s="5" t="e">
        <f t="shared" si="152"/>
        <v>#REF!</v>
      </c>
      <c r="BV83" s="5" t="e">
        <f t="shared" si="152"/>
        <v>#REF!</v>
      </c>
      <c r="BW83" s="5" t="e">
        <f t="shared" si="152"/>
        <v>#REF!</v>
      </c>
      <c r="BX83" s="5" t="e">
        <f t="shared" si="152"/>
        <v>#REF!</v>
      </c>
      <c r="BY83" s="5" t="e">
        <f t="shared" si="152"/>
        <v>#REF!</v>
      </c>
      <c r="BZ83" s="5" t="e">
        <f t="shared" si="152"/>
        <v>#REF!</v>
      </c>
      <c r="CA83" s="5" t="e">
        <f t="shared" si="152"/>
        <v>#REF!</v>
      </c>
      <c r="CB83" s="5" t="e">
        <f t="shared" si="152"/>
        <v>#REF!</v>
      </c>
      <c r="CC83" s="5" t="e">
        <f t="shared" si="152"/>
        <v>#REF!</v>
      </c>
      <c r="CD83" s="5" t="e">
        <f t="shared" si="152"/>
        <v>#REF!</v>
      </c>
      <c r="CE83" s="5" t="e">
        <f t="shared" si="152"/>
        <v>#REF!</v>
      </c>
      <c r="CF83" s="5" t="e">
        <f t="shared" si="152"/>
        <v>#REF!</v>
      </c>
      <c r="CG83" s="5" t="e">
        <f t="shared" si="152"/>
        <v>#REF!</v>
      </c>
      <c r="CH83" s="5" t="e">
        <f t="shared" si="152"/>
        <v>#REF!</v>
      </c>
      <c r="CI83" s="5" t="e">
        <f t="shared" si="152"/>
        <v>#REF!</v>
      </c>
      <c r="CJ83" s="5" t="e">
        <f t="shared" si="152"/>
        <v>#REF!</v>
      </c>
      <c r="CK83" s="5" t="e">
        <f t="shared" si="152"/>
        <v>#REF!</v>
      </c>
      <c r="CL83" s="5" t="e">
        <f t="shared" si="152"/>
        <v>#REF!</v>
      </c>
      <c r="CM83" s="5" t="e">
        <f t="shared" si="152"/>
        <v>#REF!</v>
      </c>
      <c r="CN83" s="5" t="e">
        <f t="shared" si="152"/>
        <v>#REF!</v>
      </c>
      <c r="CO83" s="5" t="e">
        <f t="shared" si="152"/>
        <v>#REF!</v>
      </c>
      <c r="CP83" s="5" t="e">
        <f t="shared" si="152"/>
        <v>#REF!</v>
      </c>
      <c r="CQ83" s="5" t="e">
        <f t="shared" si="152"/>
        <v>#REF!</v>
      </c>
      <c r="CR83" s="5" t="e">
        <f t="shared" si="152"/>
        <v>#REF!</v>
      </c>
      <c r="CS83" s="5" t="e">
        <f t="shared" si="152"/>
        <v>#REF!</v>
      </c>
      <c r="CT83" s="5" t="e">
        <f t="shared" si="152"/>
        <v>#REF!</v>
      </c>
      <c r="CU83" s="5" t="e">
        <f t="shared" si="152"/>
        <v>#REF!</v>
      </c>
      <c r="CV83" s="5" t="e">
        <f t="shared" si="152"/>
        <v>#REF!</v>
      </c>
      <c r="CW83" s="5" t="e">
        <f t="shared" si="152"/>
        <v>#REF!</v>
      </c>
      <c r="CX83" s="5" t="e">
        <f t="shared" si="152"/>
        <v>#REF!</v>
      </c>
      <c r="CY83" s="5" t="e">
        <f t="shared" si="152"/>
        <v>#REF!</v>
      </c>
      <c r="CZ83" s="5" t="e">
        <f t="shared" si="152"/>
        <v>#REF!</v>
      </c>
      <c r="DA83" s="5" t="e">
        <f t="shared" si="152"/>
        <v>#REF!</v>
      </c>
      <c r="DB83" s="5" t="e">
        <f t="shared" si="152"/>
        <v>#REF!</v>
      </c>
      <c r="DC83" s="5" t="e">
        <f t="shared" si="152"/>
        <v>#REF!</v>
      </c>
      <c r="DD83" s="5" t="e">
        <f t="shared" si="152"/>
        <v>#REF!</v>
      </c>
      <c r="DE83" s="5" t="e">
        <f t="shared" si="152"/>
        <v>#REF!</v>
      </c>
      <c r="DF83" s="5" t="e">
        <f t="shared" si="152"/>
        <v>#REF!</v>
      </c>
      <c r="DG83" s="5" t="e">
        <f t="shared" si="152"/>
        <v>#REF!</v>
      </c>
      <c r="DH83" s="5" t="e">
        <f t="shared" si="152"/>
        <v>#REF!</v>
      </c>
      <c r="DI83" s="5" t="e">
        <f t="shared" si="152"/>
        <v>#REF!</v>
      </c>
      <c r="DJ83" s="5" t="e">
        <f t="shared" si="152"/>
        <v>#REF!</v>
      </c>
      <c r="DK83" s="5" t="e">
        <f t="shared" si="152"/>
        <v>#REF!</v>
      </c>
      <c r="DL83" s="5" t="e">
        <f t="shared" si="152"/>
        <v>#REF!</v>
      </c>
      <c r="DM83" s="5" t="e">
        <f t="shared" si="152"/>
        <v>#REF!</v>
      </c>
      <c r="DN83" s="5" t="e">
        <f t="shared" si="152"/>
        <v>#REF!</v>
      </c>
      <c r="DO83" s="5" t="e">
        <f t="shared" si="152"/>
        <v>#REF!</v>
      </c>
      <c r="DP83" s="5" t="e">
        <f t="shared" si="152"/>
        <v>#REF!</v>
      </c>
      <c r="DQ83" s="5" t="e">
        <f t="shared" si="152"/>
        <v>#REF!</v>
      </c>
      <c r="DR83" s="5" t="e">
        <f t="shared" si="152"/>
        <v>#REF!</v>
      </c>
      <c r="DS83" s="5" t="e">
        <f t="shared" si="152"/>
        <v>#REF!</v>
      </c>
      <c r="DT83" s="5" t="e">
        <f t="shared" si="152"/>
        <v>#REF!</v>
      </c>
      <c r="DU83" s="5" t="e">
        <f t="shared" si="152"/>
        <v>#REF!</v>
      </c>
      <c r="DV83" s="5" t="e">
        <f t="shared" si="152"/>
        <v>#REF!</v>
      </c>
      <c r="DW83" s="5" t="e">
        <f t="shared" si="152"/>
        <v>#REF!</v>
      </c>
      <c r="DX83" s="5" t="e">
        <f t="shared" si="152"/>
        <v>#REF!</v>
      </c>
      <c r="DY83" s="5" t="e">
        <f t="shared" si="152"/>
        <v>#REF!</v>
      </c>
      <c r="DZ83" s="5" t="e">
        <f t="shared" si="152"/>
        <v>#REF!</v>
      </c>
      <c r="EA83" s="5" t="e">
        <f t="shared" si="152"/>
        <v>#REF!</v>
      </c>
      <c r="EB83" s="5" t="e">
        <f t="shared" si="152"/>
        <v>#REF!</v>
      </c>
      <c r="EC83" s="5" t="e">
        <f t="shared" si="152"/>
        <v>#REF!</v>
      </c>
      <c r="ED83" s="5" t="e">
        <f t="shared" si="152"/>
        <v>#REF!</v>
      </c>
      <c r="EE83" s="5" t="e">
        <f t="shared" si="152"/>
        <v>#REF!</v>
      </c>
      <c r="EF83" s="5" t="e">
        <f t="shared" si="152"/>
        <v>#REF!</v>
      </c>
      <c r="EG83" s="5" t="e">
        <f t="shared" si="152"/>
        <v>#REF!</v>
      </c>
      <c r="EH83" s="5" t="e">
        <f t="shared" si="152"/>
        <v>#REF!</v>
      </c>
      <c r="EI83" s="5" t="e">
        <f t="shared" si="152"/>
        <v>#REF!</v>
      </c>
      <c r="EJ83" s="5" t="e">
        <f t="shared" si="152"/>
        <v>#REF!</v>
      </c>
      <c r="EK83" s="5" t="e">
        <f t="shared" si="152"/>
        <v>#REF!</v>
      </c>
      <c r="EL83" s="5" t="e">
        <f t="shared" si="152"/>
        <v>#REF!</v>
      </c>
      <c r="EM83" s="5" t="e">
        <f t="shared" si="152"/>
        <v>#REF!</v>
      </c>
      <c r="EN83" s="5" t="e">
        <f t="shared" si="152"/>
        <v>#REF!</v>
      </c>
      <c r="EO83" s="5" t="e">
        <f t="shared" si="152"/>
        <v>#REF!</v>
      </c>
      <c r="EP83" s="5" t="e">
        <f t="shared" si="152"/>
        <v>#REF!</v>
      </c>
      <c r="EQ83" s="5" t="e">
        <f t="shared" si="152"/>
        <v>#REF!</v>
      </c>
      <c r="ER83" s="5" t="e">
        <f t="shared" si="152"/>
        <v>#REF!</v>
      </c>
      <c r="ES83" s="5" t="e">
        <f t="shared" si="152"/>
        <v>#REF!</v>
      </c>
      <c r="ET83" s="5" t="e">
        <f t="shared" si="152"/>
        <v>#REF!</v>
      </c>
      <c r="EU83" s="5" t="e">
        <f t="shared" si="152"/>
        <v>#REF!</v>
      </c>
      <c r="EV83" s="5" t="e">
        <f t="shared" si="152"/>
        <v>#REF!</v>
      </c>
      <c r="EW83" s="5" t="e">
        <f t="shared" si="152"/>
        <v>#REF!</v>
      </c>
      <c r="EX83" s="5" t="e">
        <f t="shared" si="152"/>
        <v>#REF!</v>
      </c>
      <c r="EY83" s="5" t="e">
        <f t="shared" si="152"/>
        <v>#REF!</v>
      </c>
      <c r="EZ83" s="5" t="e">
        <f t="shared" si="152"/>
        <v>#REF!</v>
      </c>
      <c r="FA83" s="5" t="e">
        <f t="shared" si="152"/>
        <v>#REF!</v>
      </c>
      <c r="FB83" s="5" t="e">
        <f t="shared" si="152"/>
        <v>#REF!</v>
      </c>
      <c r="FC83" s="5" t="e">
        <f t="shared" si="152"/>
        <v>#REF!</v>
      </c>
      <c r="FD83" s="5" t="e">
        <f t="shared" si="152"/>
        <v>#REF!</v>
      </c>
      <c r="FE83" s="5" t="e">
        <f t="shared" si="152"/>
        <v>#REF!</v>
      </c>
      <c r="FF83" s="5" t="e">
        <f t="shared" si="152"/>
        <v>#REF!</v>
      </c>
      <c r="FG83" s="5" t="e">
        <f t="shared" si="152"/>
        <v>#REF!</v>
      </c>
      <c r="FH83" s="5" t="e">
        <f t="shared" si="152"/>
        <v>#REF!</v>
      </c>
      <c r="FI83" s="5" t="e">
        <f t="shared" si="152"/>
        <v>#REF!</v>
      </c>
      <c r="FJ83" s="5" t="e">
        <f t="shared" si="152"/>
        <v>#REF!</v>
      </c>
      <c r="FK83" s="5" t="e">
        <f t="shared" si="152"/>
        <v>#REF!</v>
      </c>
      <c r="FL83" s="5" t="e">
        <f t="shared" si="152"/>
        <v>#REF!</v>
      </c>
      <c r="FM83" s="5" t="e">
        <f t="shared" si="152"/>
        <v>#REF!</v>
      </c>
      <c r="FN83" s="5" t="e">
        <f t="shared" si="152"/>
        <v>#REF!</v>
      </c>
      <c r="FO83" s="5" t="e">
        <f t="shared" si="152"/>
        <v>#REF!</v>
      </c>
      <c r="FP83" s="5" t="e">
        <f t="shared" si="152"/>
        <v>#REF!</v>
      </c>
      <c r="FQ83" s="5" t="e">
        <f t="shared" si="152"/>
        <v>#REF!</v>
      </c>
      <c r="FR83" s="5" t="e">
        <f t="shared" si="152"/>
        <v>#REF!</v>
      </c>
      <c r="FS83" s="5" t="e">
        <f t="shared" si="152"/>
        <v>#REF!</v>
      </c>
      <c r="FT83" s="5" t="e">
        <f t="shared" si="152"/>
        <v>#REF!</v>
      </c>
      <c r="FU83" s="5" t="e">
        <f t="shared" si="152"/>
        <v>#REF!</v>
      </c>
      <c r="FV83" s="5" t="e">
        <f t="shared" si="152"/>
        <v>#REF!</v>
      </c>
      <c r="FW83" s="5" t="e">
        <f t="shared" si="152"/>
        <v>#REF!</v>
      </c>
      <c r="FX83" s="5" t="e">
        <f t="shared" si="152"/>
        <v>#REF!</v>
      </c>
      <c r="FY83" s="5" t="e">
        <f t="shared" si="152"/>
        <v>#REF!</v>
      </c>
      <c r="FZ83" s="5" t="e">
        <f t="shared" si="152"/>
        <v>#REF!</v>
      </c>
      <c r="GA83" s="5" t="e">
        <f t="shared" si="152"/>
        <v>#REF!</v>
      </c>
      <c r="GB83" s="5" t="e">
        <f t="shared" si="152"/>
        <v>#REF!</v>
      </c>
      <c r="GC83" s="5" t="e">
        <f t="shared" si="152"/>
        <v>#REF!</v>
      </c>
      <c r="GD83" s="5" t="e">
        <f t="shared" si="152"/>
        <v>#REF!</v>
      </c>
      <c r="GE83" s="5" t="e">
        <f t="shared" si="152"/>
        <v>#REF!</v>
      </c>
      <c r="GF83" s="5" t="e">
        <f t="shared" si="152"/>
        <v>#REF!</v>
      </c>
      <c r="GG83" s="5" t="e">
        <f t="shared" si="152"/>
        <v>#REF!</v>
      </c>
      <c r="GH83" s="5" t="e">
        <f t="shared" si="152"/>
        <v>#REF!</v>
      </c>
      <c r="GI83" s="5" t="e">
        <f t="shared" si="152"/>
        <v>#REF!</v>
      </c>
      <c r="GJ83" s="5" t="e">
        <f t="shared" si="152"/>
        <v>#REF!</v>
      </c>
      <c r="GK83" s="5" t="e">
        <f t="shared" si="152"/>
        <v>#REF!</v>
      </c>
      <c r="GL83" s="5" t="e">
        <f t="shared" si="152"/>
        <v>#REF!</v>
      </c>
      <c r="GM83" s="5" t="e">
        <f t="shared" si="152"/>
        <v>#REF!</v>
      </c>
      <c r="GN83" s="5" t="e">
        <f t="shared" si="152"/>
        <v>#REF!</v>
      </c>
      <c r="GO83" s="5" t="e">
        <f t="shared" si="152"/>
        <v>#REF!</v>
      </c>
      <c r="GP83" s="5" t="e">
        <f t="shared" si="152"/>
        <v>#REF!</v>
      </c>
      <c r="GQ83" s="5" t="e">
        <f t="shared" si="152"/>
        <v>#REF!</v>
      </c>
      <c r="GR83" s="5" t="e">
        <f t="shared" si="152"/>
        <v>#REF!</v>
      </c>
      <c r="GS83" s="5" t="e">
        <f t="shared" si="152"/>
        <v>#REF!</v>
      </c>
      <c r="GT83" s="5" t="e">
        <f t="shared" si="152"/>
        <v>#REF!</v>
      </c>
      <c r="GU83" s="5" t="e">
        <f t="shared" si="152"/>
        <v>#REF!</v>
      </c>
      <c r="GV83" s="5" t="e">
        <f t="shared" si="152"/>
        <v>#REF!</v>
      </c>
      <c r="GW83" s="5" t="e">
        <f t="shared" si="152"/>
        <v>#REF!</v>
      </c>
      <c r="GX83" s="5" t="e">
        <f t="shared" si="152"/>
        <v>#REF!</v>
      </c>
      <c r="GY83" s="5" t="e">
        <f t="shared" si="152"/>
        <v>#REF!</v>
      </c>
      <c r="GZ83" s="5" t="e">
        <f t="shared" si="152"/>
        <v>#REF!</v>
      </c>
      <c r="HA83" s="5" t="e">
        <f t="shared" si="152"/>
        <v>#REF!</v>
      </c>
      <c r="HB83" s="5" t="e">
        <f t="shared" si="152"/>
        <v>#REF!</v>
      </c>
      <c r="HC83" s="5" t="e">
        <f t="shared" si="152"/>
        <v>#REF!</v>
      </c>
      <c r="HD83" s="5" t="e">
        <f t="shared" si="152"/>
        <v>#REF!</v>
      </c>
      <c r="HE83" s="5" t="e">
        <f t="shared" si="152"/>
        <v>#REF!</v>
      </c>
      <c r="HF83" s="5" t="e">
        <f t="shared" si="152"/>
        <v>#REF!</v>
      </c>
      <c r="HG83" s="5" t="str">
        <f t="shared" ref="HG83:HO83" si="153">IF(OR(ISBLANK(HG$6),COUNTIF(HG$1:HG$13,$B83)=0),"",IF(OR(AND(COUNTIF(HG$2:HG$6,$B83)=1,HG$7&gt;HG$8),AND(COUNTIF(HG$2:HG$6,$B83)=0,HG$7&lt;HG$8)),1,0))</f>
        <v/>
      </c>
      <c r="HH83" s="5" t="str">
        <f t="shared" si="153"/>
        <v/>
      </c>
      <c r="HI83" s="5" t="str">
        <f t="shared" si="153"/>
        <v/>
      </c>
      <c r="HJ83" s="5" t="str">
        <f t="shared" si="153"/>
        <v/>
      </c>
      <c r="HK83" s="5" t="str">
        <f t="shared" si="153"/>
        <v/>
      </c>
      <c r="HL83" s="5" t="str">
        <f t="shared" si="153"/>
        <v/>
      </c>
      <c r="HM83" s="5" t="str">
        <f t="shared" si="153"/>
        <v/>
      </c>
      <c r="HN83" s="5" t="str">
        <f t="shared" si="153"/>
        <v/>
      </c>
      <c r="HO83" s="5" t="str">
        <f t="shared" si="153"/>
        <v/>
      </c>
    </row>
    <row r="84" spans="1:223" ht="15.75" customHeight="1" x14ac:dyDescent="0.25">
      <c r="A84" s="23" t="e">
        <f t="shared" si="19"/>
        <v>#REF!</v>
      </c>
      <c r="B84" s="1" t="e">
        <f>IF(#REF!="","",#REF!)</f>
        <v>#REF!</v>
      </c>
      <c r="C84" s="1" t="e">
        <f t="shared" si="10"/>
        <v>#REF!</v>
      </c>
      <c r="D84" s="3" t="e">
        <f t="shared" si="11"/>
        <v>#REF!</v>
      </c>
      <c r="E84" s="4" t="e">
        <f t="shared" si="12"/>
        <v>#REF!</v>
      </c>
      <c r="F84" s="3" t="e">
        <f t="shared" si="13"/>
        <v>#REF!</v>
      </c>
      <c r="G84" s="5" t="e">
        <f t="shared" si="14"/>
        <v>#REF!</v>
      </c>
      <c r="H84" s="5" t="e">
        <f t="shared" si="15"/>
        <v>#REF!</v>
      </c>
      <c r="I84" s="4" t="e">
        <f t="shared" si="16"/>
        <v>#REF!</v>
      </c>
      <c r="O84" s="5" t="e">
        <f t="shared" ref="O84:HF84" si="154">IF(OR(ISBLANK(O$6),COUNTIF(O$1:O$13,$B84)=0,$B84=0,$B84=""),"",IF(COUNTIF(O$2:O$6,$B84)=1,O$7,O$8))</f>
        <v>#REF!</v>
      </c>
      <c r="P84" s="5" t="e">
        <f t="shared" si="154"/>
        <v>#REF!</v>
      </c>
      <c r="Q84" s="5" t="e">
        <f t="shared" si="154"/>
        <v>#REF!</v>
      </c>
      <c r="R84" s="5" t="e">
        <f t="shared" si="154"/>
        <v>#REF!</v>
      </c>
      <c r="S84" s="5" t="e">
        <f t="shared" si="154"/>
        <v>#REF!</v>
      </c>
      <c r="T84" s="5" t="e">
        <f t="shared" si="154"/>
        <v>#REF!</v>
      </c>
      <c r="U84" s="5" t="e">
        <f t="shared" si="154"/>
        <v>#REF!</v>
      </c>
      <c r="V84" s="5" t="e">
        <f t="shared" si="154"/>
        <v>#REF!</v>
      </c>
      <c r="W84" s="5" t="e">
        <f t="shared" si="154"/>
        <v>#REF!</v>
      </c>
      <c r="X84" s="5" t="e">
        <f t="shared" si="154"/>
        <v>#REF!</v>
      </c>
      <c r="Y84" s="5" t="e">
        <f t="shared" si="154"/>
        <v>#REF!</v>
      </c>
      <c r="Z84" s="5" t="e">
        <f t="shared" si="154"/>
        <v>#REF!</v>
      </c>
      <c r="AA84" s="5" t="e">
        <f t="shared" si="154"/>
        <v>#REF!</v>
      </c>
      <c r="AB84" s="5" t="e">
        <f t="shared" si="154"/>
        <v>#REF!</v>
      </c>
      <c r="AC84" s="5" t="e">
        <f t="shared" si="154"/>
        <v>#REF!</v>
      </c>
      <c r="AD84" s="5" t="e">
        <f t="shared" si="154"/>
        <v>#REF!</v>
      </c>
      <c r="AE84" s="5" t="e">
        <f t="shared" si="154"/>
        <v>#REF!</v>
      </c>
      <c r="AF84" s="5" t="e">
        <f t="shared" si="154"/>
        <v>#REF!</v>
      </c>
      <c r="AG84" s="5" t="e">
        <f t="shared" si="154"/>
        <v>#REF!</v>
      </c>
      <c r="AH84" s="5" t="e">
        <f t="shared" si="154"/>
        <v>#REF!</v>
      </c>
      <c r="AI84" s="5" t="e">
        <f t="shared" si="154"/>
        <v>#REF!</v>
      </c>
      <c r="AJ84" s="5" t="e">
        <f t="shared" si="154"/>
        <v>#REF!</v>
      </c>
      <c r="AK84" s="5" t="e">
        <f t="shared" si="154"/>
        <v>#REF!</v>
      </c>
      <c r="AL84" s="5" t="e">
        <f t="shared" si="154"/>
        <v>#REF!</v>
      </c>
      <c r="AM84" s="5" t="e">
        <f t="shared" si="154"/>
        <v>#REF!</v>
      </c>
      <c r="AN84" s="5" t="e">
        <f t="shared" si="154"/>
        <v>#REF!</v>
      </c>
      <c r="AO84" s="5" t="e">
        <f t="shared" si="154"/>
        <v>#REF!</v>
      </c>
      <c r="AP84" s="5" t="e">
        <f t="shared" si="154"/>
        <v>#REF!</v>
      </c>
      <c r="AQ84" s="5" t="e">
        <f t="shared" si="154"/>
        <v>#REF!</v>
      </c>
      <c r="AR84" s="5" t="e">
        <f t="shared" si="154"/>
        <v>#REF!</v>
      </c>
      <c r="AS84" s="5" t="e">
        <f t="shared" si="154"/>
        <v>#REF!</v>
      </c>
      <c r="AT84" s="5" t="e">
        <f t="shared" si="154"/>
        <v>#REF!</v>
      </c>
      <c r="AU84" s="5" t="e">
        <f t="shared" si="154"/>
        <v>#REF!</v>
      </c>
      <c r="AV84" s="5" t="e">
        <f t="shared" si="154"/>
        <v>#REF!</v>
      </c>
      <c r="AW84" s="5" t="e">
        <f t="shared" si="154"/>
        <v>#REF!</v>
      </c>
      <c r="AX84" s="5" t="e">
        <f t="shared" si="154"/>
        <v>#REF!</v>
      </c>
      <c r="AY84" s="5" t="e">
        <f t="shared" si="154"/>
        <v>#REF!</v>
      </c>
      <c r="AZ84" s="5" t="e">
        <f t="shared" si="154"/>
        <v>#REF!</v>
      </c>
      <c r="BA84" s="5" t="e">
        <f t="shared" si="154"/>
        <v>#REF!</v>
      </c>
      <c r="BB84" s="5" t="e">
        <f t="shared" si="154"/>
        <v>#REF!</v>
      </c>
      <c r="BC84" s="5" t="e">
        <f t="shared" si="154"/>
        <v>#REF!</v>
      </c>
      <c r="BD84" s="5" t="e">
        <f t="shared" si="154"/>
        <v>#REF!</v>
      </c>
      <c r="BE84" s="5" t="e">
        <f t="shared" si="154"/>
        <v>#REF!</v>
      </c>
      <c r="BF84" s="5" t="e">
        <f t="shared" si="154"/>
        <v>#REF!</v>
      </c>
      <c r="BG84" s="5" t="e">
        <f t="shared" si="154"/>
        <v>#REF!</v>
      </c>
      <c r="BH84" s="5" t="e">
        <f t="shared" si="154"/>
        <v>#REF!</v>
      </c>
      <c r="BI84" s="5" t="e">
        <f t="shared" si="154"/>
        <v>#REF!</v>
      </c>
      <c r="BJ84" s="5" t="e">
        <f t="shared" si="154"/>
        <v>#REF!</v>
      </c>
      <c r="BK84" s="5" t="e">
        <f t="shared" si="154"/>
        <v>#REF!</v>
      </c>
      <c r="BL84" s="5" t="e">
        <f t="shared" si="154"/>
        <v>#REF!</v>
      </c>
      <c r="BM84" s="5" t="e">
        <f t="shared" si="154"/>
        <v>#REF!</v>
      </c>
      <c r="BN84" s="5" t="e">
        <f t="shared" si="154"/>
        <v>#REF!</v>
      </c>
      <c r="BO84" s="5" t="e">
        <f t="shared" si="154"/>
        <v>#REF!</v>
      </c>
      <c r="BP84" s="5" t="e">
        <f t="shared" si="154"/>
        <v>#REF!</v>
      </c>
      <c r="BQ84" s="5" t="e">
        <f t="shared" si="154"/>
        <v>#REF!</v>
      </c>
      <c r="BR84" s="5" t="e">
        <f t="shared" si="154"/>
        <v>#REF!</v>
      </c>
      <c r="BS84" s="5" t="e">
        <f t="shared" si="154"/>
        <v>#REF!</v>
      </c>
      <c r="BT84" s="5" t="e">
        <f t="shared" si="154"/>
        <v>#REF!</v>
      </c>
      <c r="BU84" s="5" t="e">
        <f t="shared" si="154"/>
        <v>#REF!</v>
      </c>
      <c r="BV84" s="5" t="e">
        <f t="shared" si="154"/>
        <v>#REF!</v>
      </c>
      <c r="BW84" s="5" t="e">
        <f t="shared" si="154"/>
        <v>#REF!</v>
      </c>
      <c r="BX84" s="5" t="e">
        <f t="shared" si="154"/>
        <v>#REF!</v>
      </c>
      <c r="BY84" s="5" t="e">
        <f t="shared" si="154"/>
        <v>#REF!</v>
      </c>
      <c r="BZ84" s="5" t="e">
        <f t="shared" si="154"/>
        <v>#REF!</v>
      </c>
      <c r="CA84" s="5" t="e">
        <f t="shared" si="154"/>
        <v>#REF!</v>
      </c>
      <c r="CB84" s="5" t="e">
        <f t="shared" si="154"/>
        <v>#REF!</v>
      </c>
      <c r="CC84" s="5" t="e">
        <f t="shared" si="154"/>
        <v>#REF!</v>
      </c>
      <c r="CD84" s="5" t="e">
        <f t="shared" si="154"/>
        <v>#REF!</v>
      </c>
      <c r="CE84" s="5" t="e">
        <f t="shared" si="154"/>
        <v>#REF!</v>
      </c>
      <c r="CF84" s="5" t="e">
        <f t="shared" si="154"/>
        <v>#REF!</v>
      </c>
      <c r="CG84" s="5" t="e">
        <f t="shared" si="154"/>
        <v>#REF!</v>
      </c>
      <c r="CH84" s="5" t="e">
        <f t="shared" si="154"/>
        <v>#REF!</v>
      </c>
      <c r="CI84" s="5" t="e">
        <f t="shared" si="154"/>
        <v>#REF!</v>
      </c>
      <c r="CJ84" s="5" t="e">
        <f t="shared" si="154"/>
        <v>#REF!</v>
      </c>
      <c r="CK84" s="5" t="e">
        <f t="shared" si="154"/>
        <v>#REF!</v>
      </c>
      <c r="CL84" s="5" t="e">
        <f t="shared" si="154"/>
        <v>#REF!</v>
      </c>
      <c r="CM84" s="5" t="e">
        <f t="shared" si="154"/>
        <v>#REF!</v>
      </c>
      <c r="CN84" s="5" t="e">
        <f t="shared" si="154"/>
        <v>#REF!</v>
      </c>
      <c r="CO84" s="5" t="e">
        <f t="shared" si="154"/>
        <v>#REF!</v>
      </c>
      <c r="CP84" s="5" t="e">
        <f t="shared" si="154"/>
        <v>#REF!</v>
      </c>
      <c r="CQ84" s="5" t="e">
        <f t="shared" si="154"/>
        <v>#REF!</v>
      </c>
      <c r="CR84" s="5" t="e">
        <f t="shared" si="154"/>
        <v>#REF!</v>
      </c>
      <c r="CS84" s="5" t="e">
        <f t="shared" si="154"/>
        <v>#REF!</v>
      </c>
      <c r="CT84" s="5" t="e">
        <f t="shared" si="154"/>
        <v>#REF!</v>
      </c>
      <c r="CU84" s="5" t="e">
        <f t="shared" si="154"/>
        <v>#REF!</v>
      </c>
      <c r="CV84" s="5" t="e">
        <f t="shared" si="154"/>
        <v>#REF!</v>
      </c>
      <c r="CW84" s="5" t="e">
        <f t="shared" si="154"/>
        <v>#REF!</v>
      </c>
      <c r="CX84" s="5" t="e">
        <f t="shared" si="154"/>
        <v>#REF!</v>
      </c>
      <c r="CY84" s="5" t="e">
        <f t="shared" si="154"/>
        <v>#REF!</v>
      </c>
      <c r="CZ84" s="5" t="e">
        <f t="shared" si="154"/>
        <v>#REF!</v>
      </c>
      <c r="DA84" s="5" t="e">
        <f t="shared" si="154"/>
        <v>#REF!</v>
      </c>
      <c r="DB84" s="5" t="e">
        <f t="shared" si="154"/>
        <v>#REF!</v>
      </c>
      <c r="DC84" s="5" t="e">
        <f t="shared" si="154"/>
        <v>#REF!</v>
      </c>
      <c r="DD84" s="5" t="e">
        <f t="shared" si="154"/>
        <v>#REF!</v>
      </c>
      <c r="DE84" s="5" t="e">
        <f t="shared" si="154"/>
        <v>#REF!</v>
      </c>
      <c r="DF84" s="5" t="e">
        <f t="shared" si="154"/>
        <v>#REF!</v>
      </c>
      <c r="DG84" s="5" t="e">
        <f t="shared" si="154"/>
        <v>#REF!</v>
      </c>
      <c r="DH84" s="5" t="e">
        <f t="shared" si="154"/>
        <v>#REF!</v>
      </c>
      <c r="DI84" s="5" t="e">
        <f t="shared" si="154"/>
        <v>#REF!</v>
      </c>
      <c r="DJ84" s="5" t="e">
        <f t="shared" si="154"/>
        <v>#REF!</v>
      </c>
      <c r="DK84" s="5" t="e">
        <f t="shared" si="154"/>
        <v>#REF!</v>
      </c>
      <c r="DL84" s="5" t="e">
        <f t="shared" si="154"/>
        <v>#REF!</v>
      </c>
      <c r="DM84" s="5" t="e">
        <f t="shared" si="154"/>
        <v>#REF!</v>
      </c>
      <c r="DN84" s="5" t="e">
        <f t="shared" si="154"/>
        <v>#REF!</v>
      </c>
      <c r="DO84" s="5" t="e">
        <f t="shared" si="154"/>
        <v>#REF!</v>
      </c>
      <c r="DP84" s="5" t="e">
        <f t="shared" si="154"/>
        <v>#REF!</v>
      </c>
      <c r="DQ84" s="5" t="e">
        <f t="shared" si="154"/>
        <v>#REF!</v>
      </c>
      <c r="DR84" s="5" t="e">
        <f t="shared" si="154"/>
        <v>#REF!</v>
      </c>
      <c r="DS84" s="5" t="e">
        <f t="shared" si="154"/>
        <v>#REF!</v>
      </c>
      <c r="DT84" s="5" t="e">
        <f t="shared" si="154"/>
        <v>#REF!</v>
      </c>
      <c r="DU84" s="5" t="e">
        <f t="shared" si="154"/>
        <v>#REF!</v>
      </c>
      <c r="DV84" s="5" t="e">
        <f t="shared" si="154"/>
        <v>#REF!</v>
      </c>
      <c r="DW84" s="5" t="e">
        <f t="shared" si="154"/>
        <v>#REF!</v>
      </c>
      <c r="DX84" s="5" t="e">
        <f t="shared" si="154"/>
        <v>#REF!</v>
      </c>
      <c r="DY84" s="5" t="e">
        <f t="shared" si="154"/>
        <v>#REF!</v>
      </c>
      <c r="DZ84" s="5" t="e">
        <f t="shared" si="154"/>
        <v>#REF!</v>
      </c>
      <c r="EA84" s="5" t="e">
        <f t="shared" si="154"/>
        <v>#REF!</v>
      </c>
      <c r="EB84" s="5" t="e">
        <f t="shared" si="154"/>
        <v>#REF!</v>
      </c>
      <c r="EC84" s="5" t="e">
        <f t="shared" si="154"/>
        <v>#REF!</v>
      </c>
      <c r="ED84" s="5" t="e">
        <f t="shared" si="154"/>
        <v>#REF!</v>
      </c>
      <c r="EE84" s="5" t="e">
        <f t="shared" si="154"/>
        <v>#REF!</v>
      </c>
      <c r="EF84" s="5" t="e">
        <f t="shared" si="154"/>
        <v>#REF!</v>
      </c>
      <c r="EG84" s="5" t="e">
        <f t="shared" si="154"/>
        <v>#REF!</v>
      </c>
      <c r="EH84" s="5" t="e">
        <f t="shared" si="154"/>
        <v>#REF!</v>
      </c>
      <c r="EI84" s="5" t="e">
        <f t="shared" si="154"/>
        <v>#REF!</v>
      </c>
      <c r="EJ84" s="5" t="e">
        <f t="shared" si="154"/>
        <v>#REF!</v>
      </c>
      <c r="EK84" s="5" t="e">
        <f t="shared" si="154"/>
        <v>#REF!</v>
      </c>
      <c r="EL84" s="5" t="e">
        <f t="shared" si="154"/>
        <v>#REF!</v>
      </c>
      <c r="EM84" s="5" t="e">
        <f t="shared" si="154"/>
        <v>#REF!</v>
      </c>
      <c r="EN84" s="5" t="e">
        <f t="shared" si="154"/>
        <v>#REF!</v>
      </c>
      <c r="EO84" s="5" t="e">
        <f t="shared" si="154"/>
        <v>#REF!</v>
      </c>
      <c r="EP84" s="5" t="e">
        <f t="shared" si="154"/>
        <v>#REF!</v>
      </c>
      <c r="EQ84" s="5" t="e">
        <f t="shared" si="154"/>
        <v>#REF!</v>
      </c>
      <c r="ER84" s="5" t="e">
        <f t="shared" si="154"/>
        <v>#REF!</v>
      </c>
      <c r="ES84" s="5" t="e">
        <f t="shared" si="154"/>
        <v>#REF!</v>
      </c>
      <c r="ET84" s="5" t="e">
        <f t="shared" si="154"/>
        <v>#REF!</v>
      </c>
      <c r="EU84" s="5" t="e">
        <f t="shared" si="154"/>
        <v>#REF!</v>
      </c>
      <c r="EV84" s="5" t="e">
        <f t="shared" si="154"/>
        <v>#REF!</v>
      </c>
      <c r="EW84" s="5" t="e">
        <f t="shared" si="154"/>
        <v>#REF!</v>
      </c>
      <c r="EX84" s="5" t="e">
        <f t="shared" si="154"/>
        <v>#REF!</v>
      </c>
      <c r="EY84" s="5" t="e">
        <f t="shared" si="154"/>
        <v>#REF!</v>
      </c>
      <c r="EZ84" s="5" t="e">
        <f t="shared" si="154"/>
        <v>#REF!</v>
      </c>
      <c r="FA84" s="5" t="e">
        <f t="shared" si="154"/>
        <v>#REF!</v>
      </c>
      <c r="FB84" s="5" t="e">
        <f t="shared" si="154"/>
        <v>#REF!</v>
      </c>
      <c r="FC84" s="5" t="e">
        <f t="shared" si="154"/>
        <v>#REF!</v>
      </c>
      <c r="FD84" s="5" t="e">
        <f t="shared" si="154"/>
        <v>#REF!</v>
      </c>
      <c r="FE84" s="5" t="e">
        <f t="shared" si="154"/>
        <v>#REF!</v>
      </c>
      <c r="FF84" s="5" t="e">
        <f t="shared" si="154"/>
        <v>#REF!</v>
      </c>
      <c r="FG84" s="5" t="e">
        <f t="shared" si="154"/>
        <v>#REF!</v>
      </c>
      <c r="FH84" s="5" t="e">
        <f t="shared" si="154"/>
        <v>#REF!</v>
      </c>
      <c r="FI84" s="5" t="e">
        <f t="shared" si="154"/>
        <v>#REF!</v>
      </c>
      <c r="FJ84" s="5" t="e">
        <f t="shared" si="154"/>
        <v>#REF!</v>
      </c>
      <c r="FK84" s="5" t="e">
        <f t="shared" si="154"/>
        <v>#REF!</v>
      </c>
      <c r="FL84" s="5" t="e">
        <f t="shared" si="154"/>
        <v>#REF!</v>
      </c>
      <c r="FM84" s="5" t="e">
        <f t="shared" si="154"/>
        <v>#REF!</v>
      </c>
      <c r="FN84" s="5" t="e">
        <f t="shared" si="154"/>
        <v>#REF!</v>
      </c>
      <c r="FO84" s="5" t="e">
        <f t="shared" si="154"/>
        <v>#REF!</v>
      </c>
      <c r="FP84" s="5" t="e">
        <f t="shared" si="154"/>
        <v>#REF!</v>
      </c>
      <c r="FQ84" s="5" t="e">
        <f t="shared" si="154"/>
        <v>#REF!</v>
      </c>
      <c r="FR84" s="5" t="e">
        <f t="shared" si="154"/>
        <v>#REF!</v>
      </c>
      <c r="FS84" s="5" t="e">
        <f t="shared" si="154"/>
        <v>#REF!</v>
      </c>
      <c r="FT84" s="5" t="e">
        <f t="shared" si="154"/>
        <v>#REF!</v>
      </c>
      <c r="FU84" s="5" t="e">
        <f t="shared" si="154"/>
        <v>#REF!</v>
      </c>
      <c r="FV84" s="5" t="e">
        <f t="shared" si="154"/>
        <v>#REF!</v>
      </c>
      <c r="FW84" s="5" t="e">
        <f t="shared" si="154"/>
        <v>#REF!</v>
      </c>
      <c r="FX84" s="5" t="e">
        <f t="shared" si="154"/>
        <v>#REF!</v>
      </c>
      <c r="FY84" s="5" t="e">
        <f t="shared" si="154"/>
        <v>#REF!</v>
      </c>
      <c r="FZ84" s="5" t="e">
        <f t="shared" si="154"/>
        <v>#REF!</v>
      </c>
      <c r="GA84" s="5" t="e">
        <f t="shared" si="154"/>
        <v>#REF!</v>
      </c>
      <c r="GB84" s="5" t="e">
        <f t="shared" si="154"/>
        <v>#REF!</v>
      </c>
      <c r="GC84" s="5" t="e">
        <f t="shared" si="154"/>
        <v>#REF!</v>
      </c>
      <c r="GD84" s="5" t="e">
        <f t="shared" si="154"/>
        <v>#REF!</v>
      </c>
      <c r="GE84" s="5" t="e">
        <f t="shared" si="154"/>
        <v>#REF!</v>
      </c>
      <c r="GF84" s="5" t="e">
        <f t="shared" si="154"/>
        <v>#REF!</v>
      </c>
      <c r="GG84" s="5" t="e">
        <f t="shared" si="154"/>
        <v>#REF!</v>
      </c>
      <c r="GH84" s="5" t="e">
        <f t="shared" si="154"/>
        <v>#REF!</v>
      </c>
      <c r="GI84" s="5" t="e">
        <f t="shared" si="154"/>
        <v>#REF!</v>
      </c>
      <c r="GJ84" s="5" t="e">
        <f t="shared" si="154"/>
        <v>#REF!</v>
      </c>
      <c r="GK84" s="5" t="e">
        <f t="shared" si="154"/>
        <v>#REF!</v>
      </c>
      <c r="GL84" s="5" t="e">
        <f t="shared" si="154"/>
        <v>#REF!</v>
      </c>
      <c r="GM84" s="5" t="e">
        <f t="shared" si="154"/>
        <v>#REF!</v>
      </c>
      <c r="GN84" s="5" t="e">
        <f t="shared" si="154"/>
        <v>#REF!</v>
      </c>
      <c r="GO84" s="5" t="e">
        <f t="shared" si="154"/>
        <v>#REF!</v>
      </c>
      <c r="GP84" s="5" t="e">
        <f t="shared" si="154"/>
        <v>#REF!</v>
      </c>
      <c r="GQ84" s="5" t="e">
        <f t="shared" si="154"/>
        <v>#REF!</v>
      </c>
      <c r="GR84" s="5" t="e">
        <f t="shared" si="154"/>
        <v>#REF!</v>
      </c>
      <c r="GS84" s="5" t="e">
        <f t="shared" si="154"/>
        <v>#REF!</v>
      </c>
      <c r="GT84" s="5" t="e">
        <f t="shared" si="154"/>
        <v>#REF!</v>
      </c>
      <c r="GU84" s="5" t="e">
        <f t="shared" si="154"/>
        <v>#REF!</v>
      </c>
      <c r="GV84" s="5" t="e">
        <f t="shared" si="154"/>
        <v>#REF!</v>
      </c>
      <c r="GW84" s="5" t="e">
        <f t="shared" si="154"/>
        <v>#REF!</v>
      </c>
      <c r="GX84" s="5" t="e">
        <f t="shared" si="154"/>
        <v>#REF!</v>
      </c>
      <c r="GY84" s="5" t="e">
        <f t="shared" si="154"/>
        <v>#REF!</v>
      </c>
      <c r="GZ84" s="5" t="e">
        <f t="shared" si="154"/>
        <v>#REF!</v>
      </c>
      <c r="HA84" s="5" t="e">
        <f t="shared" si="154"/>
        <v>#REF!</v>
      </c>
      <c r="HB84" s="5" t="e">
        <f t="shared" si="154"/>
        <v>#REF!</v>
      </c>
      <c r="HC84" s="5" t="e">
        <f t="shared" si="154"/>
        <v>#REF!</v>
      </c>
      <c r="HD84" s="5" t="e">
        <f t="shared" si="154"/>
        <v>#REF!</v>
      </c>
      <c r="HE84" s="5" t="e">
        <f t="shared" si="154"/>
        <v>#REF!</v>
      </c>
      <c r="HF84" s="5" t="e">
        <f t="shared" si="154"/>
        <v>#REF!</v>
      </c>
      <c r="HG84" s="5" t="str">
        <f t="shared" ref="HG84:HO84" si="155">IF(OR(ISBLANK(HG$6),COUNTIF(HG$1:HG$13,$B84)=0),"",IF(OR(AND(COUNTIF(HG$2:HG$6,$B84)=1,HG$7&gt;HG$8),AND(COUNTIF(HG$2:HG$6,$B84)=0,HG$7&lt;HG$8)),1,0))</f>
        <v/>
      </c>
      <c r="HH84" s="5" t="str">
        <f t="shared" si="155"/>
        <v/>
      </c>
      <c r="HI84" s="5" t="str">
        <f t="shared" si="155"/>
        <v/>
      </c>
      <c r="HJ84" s="5" t="str">
        <f t="shared" si="155"/>
        <v/>
      </c>
      <c r="HK84" s="5" t="str">
        <f t="shared" si="155"/>
        <v/>
      </c>
      <c r="HL84" s="5" t="str">
        <f t="shared" si="155"/>
        <v/>
      </c>
      <c r="HM84" s="5" t="str">
        <f t="shared" si="155"/>
        <v/>
      </c>
      <c r="HN84" s="5" t="str">
        <f t="shared" si="155"/>
        <v/>
      </c>
      <c r="HO84" s="5" t="str">
        <f t="shared" si="155"/>
        <v/>
      </c>
    </row>
    <row r="85" spans="1:223" ht="15.75" customHeight="1" x14ac:dyDescent="0.25">
      <c r="A85" s="23" t="e">
        <f t="shared" si="19"/>
        <v>#REF!</v>
      </c>
      <c r="B85" s="1" t="e">
        <f>IF(#REF!="","",#REF!)</f>
        <v>#REF!</v>
      </c>
      <c r="C85" s="1" t="e">
        <f t="shared" si="10"/>
        <v>#REF!</v>
      </c>
      <c r="D85" s="3" t="e">
        <f t="shared" si="11"/>
        <v>#REF!</v>
      </c>
      <c r="E85" s="4" t="e">
        <f t="shared" si="12"/>
        <v>#REF!</v>
      </c>
      <c r="F85" s="3" t="e">
        <f t="shared" si="13"/>
        <v>#REF!</v>
      </c>
      <c r="G85" s="5" t="e">
        <f t="shared" si="14"/>
        <v>#REF!</v>
      </c>
      <c r="H85" s="5" t="e">
        <f t="shared" si="15"/>
        <v>#REF!</v>
      </c>
      <c r="I85" s="4" t="e">
        <f t="shared" si="16"/>
        <v>#REF!</v>
      </c>
      <c r="O85" s="5" t="e">
        <f t="shared" ref="O85:HF85" si="156">IF(OR(ISBLANK(O$6),COUNTIF(O$1:O$13,$B85)=0,$B85=0,$B85=""),"",IF(COUNTIF(O$2:O$6,$B85)=1,O$7,O$8))</f>
        <v>#REF!</v>
      </c>
      <c r="P85" s="5" t="e">
        <f t="shared" si="156"/>
        <v>#REF!</v>
      </c>
      <c r="Q85" s="5" t="e">
        <f t="shared" si="156"/>
        <v>#REF!</v>
      </c>
      <c r="R85" s="5" t="e">
        <f t="shared" si="156"/>
        <v>#REF!</v>
      </c>
      <c r="S85" s="5" t="e">
        <f t="shared" si="156"/>
        <v>#REF!</v>
      </c>
      <c r="T85" s="5" t="e">
        <f t="shared" si="156"/>
        <v>#REF!</v>
      </c>
      <c r="U85" s="5" t="e">
        <f t="shared" si="156"/>
        <v>#REF!</v>
      </c>
      <c r="V85" s="5" t="e">
        <f t="shared" si="156"/>
        <v>#REF!</v>
      </c>
      <c r="W85" s="5" t="e">
        <f t="shared" si="156"/>
        <v>#REF!</v>
      </c>
      <c r="X85" s="5" t="e">
        <f t="shared" si="156"/>
        <v>#REF!</v>
      </c>
      <c r="Y85" s="5" t="e">
        <f t="shared" si="156"/>
        <v>#REF!</v>
      </c>
      <c r="Z85" s="5" t="e">
        <f t="shared" si="156"/>
        <v>#REF!</v>
      </c>
      <c r="AA85" s="5" t="e">
        <f t="shared" si="156"/>
        <v>#REF!</v>
      </c>
      <c r="AB85" s="5" t="e">
        <f t="shared" si="156"/>
        <v>#REF!</v>
      </c>
      <c r="AC85" s="5" t="e">
        <f t="shared" si="156"/>
        <v>#REF!</v>
      </c>
      <c r="AD85" s="5" t="e">
        <f t="shared" si="156"/>
        <v>#REF!</v>
      </c>
      <c r="AE85" s="5" t="e">
        <f t="shared" si="156"/>
        <v>#REF!</v>
      </c>
      <c r="AF85" s="5" t="e">
        <f t="shared" si="156"/>
        <v>#REF!</v>
      </c>
      <c r="AG85" s="5" t="e">
        <f t="shared" si="156"/>
        <v>#REF!</v>
      </c>
      <c r="AH85" s="5" t="e">
        <f t="shared" si="156"/>
        <v>#REF!</v>
      </c>
      <c r="AI85" s="5" t="e">
        <f t="shared" si="156"/>
        <v>#REF!</v>
      </c>
      <c r="AJ85" s="5" t="e">
        <f t="shared" si="156"/>
        <v>#REF!</v>
      </c>
      <c r="AK85" s="5" t="e">
        <f t="shared" si="156"/>
        <v>#REF!</v>
      </c>
      <c r="AL85" s="5" t="e">
        <f t="shared" si="156"/>
        <v>#REF!</v>
      </c>
      <c r="AM85" s="5" t="e">
        <f t="shared" si="156"/>
        <v>#REF!</v>
      </c>
      <c r="AN85" s="5" t="e">
        <f t="shared" si="156"/>
        <v>#REF!</v>
      </c>
      <c r="AO85" s="5" t="e">
        <f t="shared" si="156"/>
        <v>#REF!</v>
      </c>
      <c r="AP85" s="5" t="e">
        <f t="shared" si="156"/>
        <v>#REF!</v>
      </c>
      <c r="AQ85" s="5" t="e">
        <f t="shared" si="156"/>
        <v>#REF!</v>
      </c>
      <c r="AR85" s="5" t="e">
        <f t="shared" si="156"/>
        <v>#REF!</v>
      </c>
      <c r="AS85" s="5" t="e">
        <f t="shared" si="156"/>
        <v>#REF!</v>
      </c>
      <c r="AT85" s="5" t="e">
        <f t="shared" si="156"/>
        <v>#REF!</v>
      </c>
      <c r="AU85" s="5" t="e">
        <f t="shared" si="156"/>
        <v>#REF!</v>
      </c>
      <c r="AV85" s="5" t="e">
        <f t="shared" si="156"/>
        <v>#REF!</v>
      </c>
      <c r="AW85" s="5" t="e">
        <f t="shared" si="156"/>
        <v>#REF!</v>
      </c>
      <c r="AX85" s="5" t="e">
        <f t="shared" si="156"/>
        <v>#REF!</v>
      </c>
      <c r="AY85" s="5" t="e">
        <f t="shared" si="156"/>
        <v>#REF!</v>
      </c>
      <c r="AZ85" s="5" t="e">
        <f t="shared" si="156"/>
        <v>#REF!</v>
      </c>
      <c r="BA85" s="5" t="e">
        <f t="shared" si="156"/>
        <v>#REF!</v>
      </c>
      <c r="BB85" s="5" t="e">
        <f t="shared" si="156"/>
        <v>#REF!</v>
      </c>
      <c r="BC85" s="5" t="e">
        <f t="shared" si="156"/>
        <v>#REF!</v>
      </c>
      <c r="BD85" s="5" t="e">
        <f t="shared" si="156"/>
        <v>#REF!</v>
      </c>
      <c r="BE85" s="5" t="e">
        <f t="shared" si="156"/>
        <v>#REF!</v>
      </c>
      <c r="BF85" s="5" t="e">
        <f t="shared" si="156"/>
        <v>#REF!</v>
      </c>
      <c r="BG85" s="5" t="e">
        <f t="shared" si="156"/>
        <v>#REF!</v>
      </c>
      <c r="BH85" s="5" t="e">
        <f t="shared" si="156"/>
        <v>#REF!</v>
      </c>
      <c r="BI85" s="5" t="e">
        <f t="shared" si="156"/>
        <v>#REF!</v>
      </c>
      <c r="BJ85" s="5" t="e">
        <f t="shared" si="156"/>
        <v>#REF!</v>
      </c>
      <c r="BK85" s="5" t="e">
        <f t="shared" si="156"/>
        <v>#REF!</v>
      </c>
      <c r="BL85" s="5" t="e">
        <f t="shared" si="156"/>
        <v>#REF!</v>
      </c>
      <c r="BM85" s="5" t="e">
        <f t="shared" si="156"/>
        <v>#REF!</v>
      </c>
      <c r="BN85" s="5" t="e">
        <f t="shared" si="156"/>
        <v>#REF!</v>
      </c>
      <c r="BO85" s="5" t="e">
        <f t="shared" si="156"/>
        <v>#REF!</v>
      </c>
      <c r="BP85" s="5" t="e">
        <f t="shared" si="156"/>
        <v>#REF!</v>
      </c>
      <c r="BQ85" s="5" t="e">
        <f t="shared" si="156"/>
        <v>#REF!</v>
      </c>
      <c r="BR85" s="5" t="e">
        <f t="shared" si="156"/>
        <v>#REF!</v>
      </c>
      <c r="BS85" s="5" t="e">
        <f t="shared" si="156"/>
        <v>#REF!</v>
      </c>
      <c r="BT85" s="5" t="e">
        <f t="shared" si="156"/>
        <v>#REF!</v>
      </c>
      <c r="BU85" s="5" t="e">
        <f t="shared" si="156"/>
        <v>#REF!</v>
      </c>
      <c r="BV85" s="5" t="e">
        <f t="shared" si="156"/>
        <v>#REF!</v>
      </c>
      <c r="BW85" s="5" t="e">
        <f t="shared" si="156"/>
        <v>#REF!</v>
      </c>
      <c r="BX85" s="5" t="e">
        <f t="shared" si="156"/>
        <v>#REF!</v>
      </c>
      <c r="BY85" s="5" t="e">
        <f t="shared" si="156"/>
        <v>#REF!</v>
      </c>
      <c r="BZ85" s="5" t="e">
        <f t="shared" si="156"/>
        <v>#REF!</v>
      </c>
      <c r="CA85" s="5" t="e">
        <f t="shared" si="156"/>
        <v>#REF!</v>
      </c>
      <c r="CB85" s="5" t="e">
        <f t="shared" si="156"/>
        <v>#REF!</v>
      </c>
      <c r="CC85" s="5" t="e">
        <f t="shared" si="156"/>
        <v>#REF!</v>
      </c>
      <c r="CD85" s="5" t="e">
        <f t="shared" si="156"/>
        <v>#REF!</v>
      </c>
      <c r="CE85" s="5" t="e">
        <f t="shared" si="156"/>
        <v>#REF!</v>
      </c>
      <c r="CF85" s="5" t="e">
        <f t="shared" si="156"/>
        <v>#REF!</v>
      </c>
      <c r="CG85" s="5" t="e">
        <f t="shared" si="156"/>
        <v>#REF!</v>
      </c>
      <c r="CH85" s="5" t="e">
        <f t="shared" si="156"/>
        <v>#REF!</v>
      </c>
      <c r="CI85" s="5" t="e">
        <f t="shared" si="156"/>
        <v>#REF!</v>
      </c>
      <c r="CJ85" s="5" t="e">
        <f t="shared" si="156"/>
        <v>#REF!</v>
      </c>
      <c r="CK85" s="5" t="e">
        <f t="shared" si="156"/>
        <v>#REF!</v>
      </c>
      <c r="CL85" s="5" t="e">
        <f t="shared" si="156"/>
        <v>#REF!</v>
      </c>
      <c r="CM85" s="5" t="e">
        <f t="shared" si="156"/>
        <v>#REF!</v>
      </c>
      <c r="CN85" s="5" t="e">
        <f t="shared" si="156"/>
        <v>#REF!</v>
      </c>
      <c r="CO85" s="5" t="e">
        <f t="shared" si="156"/>
        <v>#REF!</v>
      </c>
      <c r="CP85" s="5" t="e">
        <f t="shared" si="156"/>
        <v>#REF!</v>
      </c>
      <c r="CQ85" s="5" t="e">
        <f t="shared" si="156"/>
        <v>#REF!</v>
      </c>
      <c r="CR85" s="5" t="e">
        <f t="shared" si="156"/>
        <v>#REF!</v>
      </c>
      <c r="CS85" s="5" t="e">
        <f t="shared" si="156"/>
        <v>#REF!</v>
      </c>
      <c r="CT85" s="5" t="e">
        <f t="shared" si="156"/>
        <v>#REF!</v>
      </c>
      <c r="CU85" s="5" t="e">
        <f t="shared" si="156"/>
        <v>#REF!</v>
      </c>
      <c r="CV85" s="5" t="e">
        <f t="shared" si="156"/>
        <v>#REF!</v>
      </c>
      <c r="CW85" s="5" t="e">
        <f t="shared" si="156"/>
        <v>#REF!</v>
      </c>
      <c r="CX85" s="5" t="e">
        <f t="shared" si="156"/>
        <v>#REF!</v>
      </c>
      <c r="CY85" s="5" t="e">
        <f t="shared" si="156"/>
        <v>#REF!</v>
      </c>
      <c r="CZ85" s="5" t="e">
        <f t="shared" si="156"/>
        <v>#REF!</v>
      </c>
      <c r="DA85" s="5" t="e">
        <f t="shared" si="156"/>
        <v>#REF!</v>
      </c>
      <c r="DB85" s="5" t="e">
        <f t="shared" si="156"/>
        <v>#REF!</v>
      </c>
      <c r="DC85" s="5" t="e">
        <f t="shared" si="156"/>
        <v>#REF!</v>
      </c>
      <c r="DD85" s="5" t="e">
        <f t="shared" si="156"/>
        <v>#REF!</v>
      </c>
      <c r="DE85" s="5" t="e">
        <f t="shared" si="156"/>
        <v>#REF!</v>
      </c>
      <c r="DF85" s="5" t="e">
        <f t="shared" si="156"/>
        <v>#REF!</v>
      </c>
      <c r="DG85" s="5" t="e">
        <f t="shared" si="156"/>
        <v>#REF!</v>
      </c>
      <c r="DH85" s="5" t="e">
        <f t="shared" si="156"/>
        <v>#REF!</v>
      </c>
      <c r="DI85" s="5" t="e">
        <f t="shared" si="156"/>
        <v>#REF!</v>
      </c>
      <c r="DJ85" s="5" t="e">
        <f t="shared" si="156"/>
        <v>#REF!</v>
      </c>
      <c r="DK85" s="5" t="e">
        <f t="shared" si="156"/>
        <v>#REF!</v>
      </c>
      <c r="DL85" s="5" t="e">
        <f t="shared" si="156"/>
        <v>#REF!</v>
      </c>
      <c r="DM85" s="5" t="e">
        <f t="shared" si="156"/>
        <v>#REF!</v>
      </c>
      <c r="DN85" s="5" t="e">
        <f t="shared" si="156"/>
        <v>#REF!</v>
      </c>
      <c r="DO85" s="5" t="e">
        <f t="shared" si="156"/>
        <v>#REF!</v>
      </c>
      <c r="DP85" s="5" t="e">
        <f t="shared" si="156"/>
        <v>#REF!</v>
      </c>
      <c r="DQ85" s="5" t="e">
        <f t="shared" si="156"/>
        <v>#REF!</v>
      </c>
      <c r="DR85" s="5" t="e">
        <f t="shared" si="156"/>
        <v>#REF!</v>
      </c>
      <c r="DS85" s="5" t="e">
        <f t="shared" si="156"/>
        <v>#REF!</v>
      </c>
      <c r="DT85" s="5" t="e">
        <f t="shared" si="156"/>
        <v>#REF!</v>
      </c>
      <c r="DU85" s="5" t="e">
        <f t="shared" si="156"/>
        <v>#REF!</v>
      </c>
      <c r="DV85" s="5" t="e">
        <f t="shared" si="156"/>
        <v>#REF!</v>
      </c>
      <c r="DW85" s="5" t="e">
        <f t="shared" si="156"/>
        <v>#REF!</v>
      </c>
      <c r="DX85" s="5" t="e">
        <f t="shared" si="156"/>
        <v>#REF!</v>
      </c>
      <c r="DY85" s="5" t="e">
        <f t="shared" si="156"/>
        <v>#REF!</v>
      </c>
      <c r="DZ85" s="5" t="e">
        <f t="shared" si="156"/>
        <v>#REF!</v>
      </c>
      <c r="EA85" s="5" t="e">
        <f t="shared" si="156"/>
        <v>#REF!</v>
      </c>
      <c r="EB85" s="5" t="e">
        <f t="shared" si="156"/>
        <v>#REF!</v>
      </c>
      <c r="EC85" s="5" t="e">
        <f t="shared" si="156"/>
        <v>#REF!</v>
      </c>
      <c r="ED85" s="5" t="e">
        <f t="shared" si="156"/>
        <v>#REF!</v>
      </c>
      <c r="EE85" s="5" t="e">
        <f t="shared" si="156"/>
        <v>#REF!</v>
      </c>
      <c r="EF85" s="5" t="e">
        <f t="shared" si="156"/>
        <v>#REF!</v>
      </c>
      <c r="EG85" s="5" t="e">
        <f t="shared" si="156"/>
        <v>#REF!</v>
      </c>
      <c r="EH85" s="5" t="e">
        <f t="shared" si="156"/>
        <v>#REF!</v>
      </c>
      <c r="EI85" s="5" t="e">
        <f t="shared" si="156"/>
        <v>#REF!</v>
      </c>
      <c r="EJ85" s="5" t="e">
        <f t="shared" si="156"/>
        <v>#REF!</v>
      </c>
      <c r="EK85" s="5" t="e">
        <f t="shared" si="156"/>
        <v>#REF!</v>
      </c>
      <c r="EL85" s="5" t="e">
        <f t="shared" si="156"/>
        <v>#REF!</v>
      </c>
      <c r="EM85" s="5" t="e">
        <f t="shared" si="156"/>
        <v>#REF!</v>
      </c>
      <c r="EN85" s="5" t="e">
        <f t="shared" si="156"/>
        <v>#REF!</v>
      </c>
      <c r="EO85" s="5" t="e">
        <f t="shared" si="156"/>
        <v>#REF!</v>
      </c>
      <c r="EP85" s="5" t="e">
        <f t="shared" si="156"/>
        <v>#REF!</v>
      </c>
      <c r="EQ85" s="5" t="e">
        <f t="shared" si="156"/>
        <v>#REF!</v>
      </c>
      <c r="ER85" s="5" t="e">
        <f t="shared" si="156"/>
        <v>#REF!</v>
      </c>
      <c r="ES85" s="5" t="e">
        <f t="shared" si="156"/>
        <v>#REF!</v>
      </c>
      <c r="ET85" s="5" t="e">
        <f t="shared" si="156"/>
        <v>#REF!</v>
      </c>
      <c r="EU85" s="5" t="e">
        <f t="shared" si="156"/>
        <v>#REF!</v>
      </c>
      <c r="EV85" s="5" t="e">
        <f t="shared" si="156"/>
        <v>#REF!</v>
      </c>
      <c r="EW85" s="5" t="e">
        <f t="shared" si="156"/>
        <v>#REF!</v>
      </c>
      <c r="EX85" s="5" t="e">
        <f t="shared" si="156"/>
        <v>#REF!</v>
      </c>
      <c r="EY85" s="5" t="e">
        <f t="shared" si="156"/>
        <v>#REF!</v>
      </c>
      <c r="EZ85" s="5" t="e">
        <f t="shared" si="156"/>
        <v>#REF!</v>
      </c>
      <c r="FA85" s="5" t="e">
        <f t="shared" si="156"/>
        <v>#REF!</v>
      </c>
      <c r="FB85" s="5" t="e">
        <f t="shared" si="156"/>
        <v>#REF!</v>
      </c>
      <c r="FC85" s="5" t="e">
        <f t="shared" si="156"/>
        <v>#REF!</v>
      </c>
      <c r="FD85" s="5" t="e">
        <f t="shared" si="156"/>
        <v>#REF!</v>
      </c>
      <c r="FE85" s="5" t="e">
        <f t="shared" si="156"/>
        <v>#REF!</v>
      </c>
      <c r="FF85" s="5" t="e">
        <f t="shared" si="156"/>
        <v>#REF!</v>
      </c>
      <c r="FG85" s="5" t="e">
        <f t="shared" si="156"/>
        <v>#REF!</v>
      </c>
      <c r="FH85" s="5" t="e">
        <f t="shared" si="156"/>
        <v>#REF!</v>
      </c>
      <c r="FI85" s="5" t="e">
        <f t="shared" si="156"/>
        <v>#REF!</v>
      </c>
      <c r="FJ85" s="5" t="e">
        <f t="shared" si="156"/>
        <v>#REF!</v>
      </c>
      <c r="FK85" s="5" t="e">
        <f t="shared" si="156"/>
        <v>#REF!</v>
      </c>
      <c r="FL85" s="5" t="e">
        <f t="shared" si="156"/>
        <v>#REF!</v>
      </c>
      <c r="FM85" s="5" t="e">
        <f t="shared" si="156"/>
        <v>#REF!</v>
      </c>
      <c r="FN85" s="5" t="e">
        <f t="shared" si="156"/>
        <v>#REF!</v>
      </c>
      <c r="FO85" s="5" t="e">
        <f t="shared" si="156"/>
        <v>#REF!</v>
      </c>
      <c r="FP85" s="5" t="e">
        <f t="shared" si="156"/>
        <v>#REF!</v>
      </c>
      <c r="FQ85" s="5" t="e">
        <f t="shared" si="156"/>
        <v>#REF!</v>
      </c>
      <c r="FR85" s="5" t="e">
        <f t="shared" si="156"/>
        <v>#REF!</v>
      </c>
      <c r="FS85" s="5" t="e">
        <f t="shared" si="156"/>
        <v>#REF!</v>
      </c>
      <c r="FT85" s="5" t="e">
        <f t="shared" si="156"/>
        <v>#REF!</v>
      </c>
      <c r="FU85" s="5" t="e">
        <f t="shared" si="156"/>
        <v>#REF!</v>
      </c>
      <c r="FV85" s="5" t="e">
        <f t="shared" si="156"/>
        <v>#REF!</v>
      </c>
      <c r="FW85" s="5" t="e">
        <f t="shared" si="156"/>
        <v>#REF!</v>
      </c>
      <c r="FX85" s="5" t="e">
        <f t="shared" si="156"/>
        <v>#REF!</v>
      </c>
      <c r="FY85" s="5" t="e">
        <f t="shared" si="156"/>
        <v>#REF!</v>
      </c>
      <c r="FZ85" s="5" t="e">
        <f t="shared" si="156"/>
        <v>#REF!</v>
      </c>
      <c r="GA85" s="5" t="e">
        <f t="shared" si="156"/>
        <v>#REF!</v>
      </c>
      <c r="GB85" s="5" t="e">
        <f t="shared" si="156"/>
        <v>#REF!</v>
      </c>
      <c r="GC85" s="5" t="e">
        <f t="shared" si="156"/>
        <v>#REF!</v>
      </c>
      <c r="GD85" s="5" t="e">
        <f t="shared" si="156"/>
        <v>#REF!</v>
      </c>
      <c r="GE85" s="5" t="e">
        <f t="shared" si="156"/>
        <v>#REF!</v>
      </c>
      <c r="GF85" s="5" t="e">
        <f t="shared" si="156"/>
        <v>#REF!</v>
      </c>
      <c r="GG85" s="5" t="e">
        <f t="shared" si="156"/>
        <v>#REF!</v>
      </c>
      <c r="GH85" s="5" t="e">
        <f t="shared" si="156"/>
        <v>#REF!</v>
      </c>
      <c r="GI85" s="5" t="e">
        <f t="shared" si="156"/>
        <v>#REF!</v>
      </c>
      <c r="GJ85" s="5" t="e">
        <f t="shared" si="156"/>
        <v>#REF!</v>
      </c>
      <c r="GK85" s="5" t="e">
        <f t="shared" si="156"/>
        <v>#REF!</v>
      </c>
      <c r="GL85" s="5" t="e">
        <f t="shared" si="156"/>
        <v>#REF!</v>
      </c>
      <c r="GM85" s="5" t="e">
        <f t="shared" si="156"/>
        <v>#REF!</v>
      </c>
      <c r="GN85" s="5" t="e">
        <f t="shared" si="156"/>
        <v>#REF!</v>
      </c>
      <c r="GO85" s="5" t="e">
        <f t="shared" si="156"/>
        <v>#REF!</v>
      </c>
      <c r="GP85" s="5" t="e">
        <f t="shared" si="156"/>
        <v>#REF!</v>
      </c>
      <c r="GQ85" s="5" t="e">
        <f t="shared" si="156"/>
        <v>#REF!</v>
      </c>
      <c r="GR85" s="5" t="e">
        <f t="shared" si="156"/>
        <v>#REF!</v>
      </c>
      <c r="GS85" s="5" t="e">
        <f t="shared" si="156"/>
        <v>#REF!</v>
      </c>
      <c r="GT85" s="5" t="e">
        <f t="shared" si="156"/>
        <v>#REF!</v>
      </c>
      <c r="GU85" s="5" t="e">
        <f t="shared" si="156"/>
        <v>#REF!</v>
      </c>
      <c r="GV85" s="5" t="e">
        <f t="shared" si="156"/>
        <v>#REF!</v>
      </c>
      <c r="GW85" s="5" t="e">
        <f t="shared" si="156"/>
        <v>#REF!</v>
      </c>
      <c r="GX85" s="5" t="e">
        <f t="shared" si="156"/>
        <v>#REF!</v>
      </c>
      <c r="GY85" s="5" t="e">
        <f t="shared" si="156"/>
        <v>#REF!</v>
      </c>
      <c r="GZ85" s="5" t="e">
        <f t="shared" si="156"/>
        <v>#REF!</v>
      </c>
      <c r="HA85" s="5" t="e">
        <f t="shared" si="156"/>
        <v>#REF!</v>
      </c>
      <c r="HB85" s="5" t="e">
        <f t="shared" si="156"/>
        <v>#REF!</v>
      </c>
      <c r="HC85" s="5" t="e">
        <f t="shared" si="156"/>
        <v>#REF!</v>
      </c>
      <c r="HD85" s="5" t="e">
        <f t="shared" si="156"/>
        <v>#REF!</v>
      </c>
      <c r="HE85" s="5" t="e">
        <f t="shared" si="156"/>
        <v>#REF!</v>
      </c>
      <c r="HF85" s="5" t="e">
        <f t="shared" si="156"/>
        <v>#REF!</v>
      </c>
      <c r="HG85" s="5" t="str">
        <f t="shared" ref="HG85:HO85" si="157">IF(OR(ISBLANK(HG$6),COUNTIF(HG$1:HG$13,$B85)=0),"",IF(OR(AND(COUNTIF(HG$2:HG$6,$B85)=1,HG$7&gt;HG$8),AND(COUNTIF(HG$2:HG$6,$B85)=0,HG$7&lt;HG$8)),1,0))</f>
        <v/>
      </c>
      <c r="HH85" s="5" t="str">
        <f t="shared" si="157"/>
        <v/>
      </c>
      <c r="HI85" s="5" t="str">
        <f t="shared" si="157"/>
        <v/>
      </c>
      <c r="HJ85" s="5" t="str">
        <f t="shared" si="157"/>
        <v/>
      </c>
      <c r="HK85" s="5" t="str">
        <f t="shared" si="157"/>
        <v/>
      </c>
      <c r="HL85" s="5" t="str">
        <f t="shared" si="157"/>
        <v/>
      </c>
      <c r="HM85" s="5" t="str">
        <f t="shared" si="157"/>
        <v/>
      </c>
      <c r="HN85" s="5" t="str">
        <f t="shared" si="157"/>
        <v/>
      </c>
      <c r="HO85" s="5" t="str">
        <f t="shared" si="157"/>
        <v/>
      </c>
    </row>
    <row r="86" spans="1:223" ht="15.75" customHeight="1" x14ac:dyDescent="0.25">
      <c r="A86" s="23" t="e">
        <f t="shared" si="19"/>
        <v>#REF!</v>
      </c>
      <c r="B86" s="1" t="e">
        <f>IF(#REF!="","",#REF!)</f>
        <v>#REF!</v>
      </c>
      <c r="C86" s="1" t="e">
        <f t="shared" si="10"/>
        <v>#REF!</v>
      </c>
      <c r="D86" s="3" t="e">
        <f t="shared" si="11"/>
        <v>#REF!</v>
      </c>
      <c r="E86" s="4" t="e">
        <f t="shared" si="12"/>
        <v>#REF!</v>
      </c>
      <c r="F86" s="3" t="e">
        <f t="shared" si="13"/>
        <v>#REF!</v>
      </c>
      <c r="G86" s="5" t="e">
        <f t="shared" si="14"/>
        <v>#REF!</v>
      </c>
      <c r="H86" s="5" t="e">
        <f t="shared" si="15"/>
        <v>#REF!</v>
      </c>
      <c r="I86" s="4" t="e">
        <f t="shared" si="16"/>
        <v>#REF!</v>
      </c>
      <c r="O86" s="5" t="e">
        <f t="shared" ref="O86:HF86" si="158">IF(OR(ISBLANK(O$6),COUNTIF(O$1:O$13,$B86)=0,$B86=0,$B86=""),"",IF(COUNTIF(O$2:O$6,$B86)=1,O$7,O$8))</f>
        <v>#REF!</v>
      </c>
      <c r="P86" s="5" t="e">
        <f t="shared" si="158"/>
        <v>#REF!</v>
      </c>
      <c r="Q86" s="5" t="e">
        <f t="shared" si="158"/>
        <v>#REF!</v>
      </c>
      <c r="R86" s="5" t="e">
        <f t="shared" si="158"/>
        <v>#REF!</v>
      </c>
      <c r="S86" s="5" t="e">
        <f t="shared" si="158"/>
        <v>#REF!</v>
      </c>
      <c r="T86" s="5" t="e">
        <f t="shared" si="158"/>
        <v>#REF!</v>
      </c>
      <c r="U86" s="5" t="e">
        <f t="shared" si="158"/>
        <v>#REF!</v>
      </c>
      <c r="V86" s="5" t="e">
        <f t="shared" si="158"/>
        <v>#REF!</v>
      </c>
      <c r="W86" s="5" t="e">
        <f t="shared" si="158"/>
        <v>#REF!</v>
      </c>
      <c r="X86" s="5" t="e">
        <f t="shared" si="158"/>
        <v>#REF!</v>
      </c>
      <c r="Y86" s="5" t="e">
        <f t="shared" si="158"/>
        <v>#REF!</v>
      </c>
      <c r="Z86" s="5" t="e">
        <f t="shared" si="158"/>
        <v>#REF!</v>
      </c>
      <c r="AA86" s="5" t="e">
        <f t="shared" si="158"/>
        <v>#REF!</v>
      </c>
      <c r="AB86" s="5" t="e">
        <f t="shared" si="158"/>
        <v>#REF!</v>
      </c>
      <c r="AC86" s="5" t="e">
        <f t="shared" si="158"/>
        <v>#REF!</v>
      </c>
      <c r="AD86" s="5" t="e">
        <f t="shared" si="158"/>
        <v>#REF!</v>
      </c>
      <c r="AE86" s="5" t="e">
        <f t="shared" si="158"/>
        <v>#REF!</v>
      </c>
      <c r="AF86" s="5" t="e">
        <f t="shared" si="158"/>
        <v>#REF!</v>
      </c>
      <c r="AG86" s="5" t="e">
        <f t="shared" si="158"/>
        <v>#REF!</v>
      </c>
      <c r="AH86" s="5" t="e">
        <f t="shared" si="158"/>
        <v>#REF!</v>
      </c>
      <c r="AI86" s="5" t="e">
        <f t="shared" si="158"/>
        <v>#REF!</v>
      </c>
      <c r="AJ86" s="5" t="e">
        <f t="shared" si="158"/>
        <v>#REF!</v>
      </c>
      <c r="AK86" s="5" t="e">
        <f t="shared" si="158"/>
        <v>#REF!</v>
      </c>
      <c r="AL86" s="5" t="e">
        <f t="shared" si="158"/>
        <v>#REF!</v>
      </c>
      <c r="AM86" s="5" t="e">
        <f t="shared" si="158"/>
        <v>#REF!</v>
      </c>
      <c r="AN86" s="5" t="e">
        <f t="shared" si="158"/>
        <v>#REF!</v>
      </c>
      <c r="AO86" s="5" t="e">
        <f t="shared" si="158"/>
        <v>#REF!</v>
      </c>
      <c r="AP86" s="5" t="e">
        <f t="shared" si="158"/>
        <v>#REF!</v>
      </c>
      <c r="AQ86" s="5" t="e">
        <f t="shared" si="158"/>
        <v>#REF!</v>
      </c>
      <c r="AR86" s="5" t="e">
        <f t="shared" si="158"/>
        <v>#REF!</v>
      </c>
      <c r="AS86" s="5" t="e">
        <f t="shared" si="158"/>
        <v>#REF!</v>
      </c>
      <c r="AT86" s="5" t="e">
        <f t="shared" si="158"/>
        <v>#REF!</v>
      </c>
      <c r="AU86" s="5" t="e">
        <f t="shared" si="158"/>
        <v>#REF!</v>
      </c>
      <c r="AV86" s="5" t="e">
        <f t="shared" si="158"/>
        <v>#REF!</v>
      </c>
      <c r="AW86" s="5" t="e">
        <f t="shared" si="158"/>
        <v>#REF!</v>
      </c>
      <c r="AX86" s="5" t="e">
        <f t="shared" si="158"/>
        <v>#REF!</v>
      </c>
      <c r="AY86" s="5" t="e">
        <f t="shared" si="158"/>
        <v>#REF!</v>
      </c>
      <c r="AZ86" s="5" t="e">
        <f t="shared" si="158"/>
        <v>#REF!</v>
      </c>
      <c r="BA86" s="5" t="e">
        <f t="shared" si="158"/>
        <v>#REF!</v>
      </c>
      <c r="BB86" s="5" t="e">
        <f t="shared" si="158"/>
        <v>#REF!</v>
      </c>
      <c r="BC86" s="5" t="e">
        <f t="shared" si="158"/>
        <v>#REF!</v>
      </c>
      <c r="BD86" s="5" t="e">
        <f t="shared" si="158"/>
        <v>#REF!</v>
      </c>
      <c r="BE86" s="5" t="e">
        <f t="shared" si="158"/>
        <v>#REF!</v>
      </c>
      <c r="BF86" s="5" t="e">
        <f t="shared" si="158"/>
        <v>#REF!</v>
      </c>
      <c r="BG86" s="5" t="e">
        <f t="shared" si="158"/>
        <v>#REF!</v>
      </c>
      <c r="BH86" s="5" t="e">
        <f t="shared" si="158"/>
        <v>#REF!</v>
      </c>
      <c r="BI86" s="5" t="e">
        <f t="shared" si="158"/>
        <v>#REF!</v>
      </c>
      <c r="BJ86" s="5" t="e">
        <f t="shared" si="158"/>
        <v>#REF!</v>
      </c>
      <c r="BK86" s="5" t="e">
        <f t="shared" si="158"/>
        <v>#REF!</v>
      </c>
      <c r="BL86" s="5" t="e">
        <f t="shared" si="158"/>
        <v>#REF!</v>
      </c>
      <c r="BM86" s="5" t="e">
        <f t="shared" si="158"/>
        <v>#REF!</v>
      </c>
      <c r="BN86" s="5" t="e">
        <f t="shared" si="158"/>
        <v>#REF!</v>
      </c>
      <c r="BO86" s="5" t="e">
        <f t="shared" si="158"/>
        <v>#REF!</v>
      </c>
      <c r="BP86" s="5" t="e">
        <f t="shared" si="158"/>
        <v>#REF!</v>
      </c>
      <c r="BQ86" s="5" t="e">
        <f t="shared" si="158"/>
        <v>#REF!</v>
      </c>
      <c r="BR86" s="5" t="e">
        <f t="shared" si="158"/>
        <v>#REF!</v>
      </c>
      <c r="BS86" s="5" t="e">
        <f t="shared" si="158"/>
        <v>#REF!</v>
      </c>
      <c r="BT86" s="5" t="e">
        <f t="shared" si="158"/>
        <v>#REF!</v>
      </c>
      <c r="BU86" s="5" t="e">
        <f t="shared" si="158"/>
        <v>#REF!</v>
      </c>
      <c r="BV86" s="5" t="e">
        <f t="shared" si="158"/>
        <v>#REF!</v>
      </c>
      <c r="BW86" s="5" t="e">
        <f t="shared" si="158"/>
        <v>#REF!</v>
      </c>
      <c r="BX86" s="5" t="e">
        <f t="shared" si="158"/>
        <v>#REF!</v>
      </c>
      <c r="BY86" s="5" t="e">
        <f t="shared" si="158"/>
        <v>#REF!</v>
      </c>
      <c r="BZ86" s="5" t="e">
        <f t="shared" si="158"/>
        <v>#REF!</v>
      </c>
      <c r="CA86" s="5" t="e">
        <f t="shared" si="158"/>
        <v>#REF!</v>
      </c>
      <c r="CB86" s="5" t="e">
        <f t="shared" si="158"/>
        <v>#REF!</v>
      </c>
      <c r="CC86" s="5" t="e">
        <f t="shared" si="158"/>
        <v>#REF!</v>
      </c>
      <c r="CD86" s="5" t="e">
        <f t="shared" si="158"/>
        <v>#REF!</v>
      </c>
      <c r="CE86" s="5" t="e">
        <f t="shared" si="158"/>
        <v>#REF!</v>
      </c>
      <c r="CF86" s="5" t="e">
        <f t="shared" si="158"/>
        <v>#REF!</v>
      </c>
      <c r="CG86" s="5" t="e">
        <f t="shared" si="158"/>
        <v>#REF!</v>
      </c>
      <c r="CH86" s="5" t="e">
        <f t="shared" si="158"/>
        <v>#REF!</v>
      </c>
      <c r="CI86" s="5" t="e">
        <f t="shared" si="158"/>
        <v>#REF!</v>
      </c>
      <c r="CJ86" s="5" t="e">
        <f t="shared" si="158"/>
        <v>#REF!</v>
      </c>
      <c r="CK86" s="5" t="e">
        <f t="shared" si="158"/>
        <v>#REF!</v>
      </c>
      <c r="CL86" s="5" t="e">
        <f t="shared" si="158"/>
        <v>#REF!</v>
      </c>
      <c r="CM86" s="5" t="e">
        <f t="shared" si="158"/>
        <v>#REF!</v>
      </c>
      <c r="CN86" s="5" t="e">
        <f t="shared" si="158"/>
        <v>#REF!</v>
      </c>
      <c r="CO86" s="5" t="e">
        <f t="shared" si="158"/>
        <v>#REF!</v>
      </c>
      <c r="CP86" s="5" t="e">
        <f t="shared" si="158"/>
        <v>#REF!</v>
      </c>
      <c r="CQ86" s="5" t="e">
        <f t="shared" si="158"/>
        <v>#REF!</v>
      </c>
      <c r="CR86" s="5" t="e">
        <f t="shared" si="158"/>
        <v>#REF!</v>
      </c>
      <c r="CS86" s="5" t="e">
        <f t="shared" si="158"/>
        <v>#REF!</v>
      </c>
      <c r="CT86" s="5" t="e">
        <f t="shared" si="158"/>
        <v>#REF!</v>
      </c>
      <c r="CU86" s="5" t="e">
        <f t="shared" si="158"/>
        <v>#REF!</v>
      </c>
      <c r="CV86" s="5" t="e">
        <f t="shared" si="158"/>
        <v>#REF!</v>
      </c>
      <c r="CW86" s="5" t="e">
        <f t="shared" si="158"/>
        <v>#REF!</v>
      </c>
      <c r="CX86" s="5" t="e">
        <f t="shared" si="158"/>
        <v>#REF!</v>
      </c>
      <c r="CY86" s="5" t="e">
        <f t="shared" si="158"/>
        <v>#REF!</v>
      </c>
      <c r="CZ86" s="5" t="e">
        <f t="shared" si="158"/>
        <v>#REF!</v>
      </c>
      <c r="DA86" s="5" t="e">
        <f t="shared" si="158"/>
        <v>#REF!</v>
      </c>
      <c r="DB86" s="5" t="e">
        <f t="shared" si="158"/>
        <v>#REF!</v>
      </c>
      <c r="DC86" s="5" t="e">
        <f t="shared" si="158"/>
        <v>#REF!</v>
      </c>
      <c r="DD86" s="5" t="e">
        <f t="shared" si="158"/>
        <v>#REF!</v>
      </c>
      <c r="DE86" s="5" t="e">
        <f t="shared" si="158"/>
        <v>#REF!</v>
      </c>
      <c r="DF86" s="5" t="e">
        <f t="shared" si="158"/>
        <v>#REF!</v>
      </c>
      <c r="DG86" s="5" t="e">
        <f t="shared" si="158"/>
        <v>#REF!</v>
      </c>
      <c r="DH86" s="5" t="e">
        <f t="shared" si="158"/>
        <v>#REF!</v>
      </c>
      <c r="DI86" s="5" t="e">
        <f t="shared" si="158"/>
        <v>#REF!</v>
      </c>
      <c r="DJ86" s="5" t="e">
        <f t="shared" si="158"/>
        <v>#REF!</v>
      </c>
      <c r="DK86" s="5" t="e">
        <f t="shared" si="158"/>
        <v>#REF!</v>
      </c>
      <c r="DL86" s="5" t="e">
        <f t="shared" si="158"/>
        <v>#REF!</v>
      </c>
      <c r="DM86" s="5" t="e">
        <f t="shared" si="158"/>
        <v>#REF!</v>
      </c>
      <c r="DN86" s="5" t="e">
        <f t="shared" si="158"/>
        <v>#REF!</v>
      </c>
      <c r="DO86" s="5" t="e">
        <f t="shared" si="158"/>
        <v>#REF!</v>
      </c>
      <c r="DP86" s="5" t="e">
        <f t="shared" si="158"/>
        <v>#REF!</v>
      </c>
      <c r="DQ86" s="5" t="e">
        <f t="shared" si="158"/>
        <v>#REF!</v>
      </c>
      <c r="DR86" s="5" t="e">
        <f t="shared" si="158"/>
        <v>#REF!</v>
      </c>
      <c r="DS86" s="5" t="e">
        <f t="shared" si="158"/>
        <v>#REF!</v>
      </c>
      <c r="DT86" s="5" t="e">
        <f t="shared" si="158"/>
        <v>#REF!</v>
      </c>
      <c r="DU86" s="5" t="e">
        <f t="shared" si="158"/>
        <v>#REF!</v>
      </c>
      <c r="DV86" s="5" t="e">
        <f t="shared" si="158"/>
        <v>#REF!</v>
      </c>
      <c r="DW86" s="5" t="e">
        <f t="shared" si="158"/>
        <v>#REF!</v>
      </c>
      <c r="DX86" s="5" t="e">
        <f t="shared" si="158"/>
        <v>#REF!</v>
      </c>
      <c r="DY86" s="5" t="e">
        <f t="shared" si="158"/>
        <v>#REF!</v>
      </c>
      <c r="DZ86" s="5" t="e">
        <f t="shared" si="158"/>
        <v>#REF!</v>
      </c>
      <c r="EA86" s="5" t="e">
        <f t="shared" si="158"/>
        <v>#REF!</v>
      </c>
      <c r="EB86" s="5" t="e">
        <f t="shared" si="158"/>
        <v>#REF!</v>
      </c>
      <c r="EC86" s="5" t="e">
        <f t="shared" si="158"/>
        <v>#REF!</v>
      </c>
      <c r="ED86" s="5" t="e">
        <f t="shared" si="158"/>
        <v>#REF!</v>
      </c>
      <c r="EE86" s="5" t="e">
        <f t="shared" si="158"/>
        <v>#REF!</v>
      </c>
      <c r="EF86" s="5" t="e">
        <f t="shared" si="158"/>
        <v>#REF!</v>
      </c>
      <c r="EG86" s="5" t="e">
        <f t="shared" si="158"/>
        <v>#REF!</v>
      </c>
      <c r="EH86" s="5" t="e">
        <f t="shared" si="158"/>
        <v>#REF!</v>
      </c>
      <c r="EI86" s="5" t="e">
        <f t="shared" si="158"/>
        <v>#REF!</v>
      </c>
      <c r="EJ86" s="5" t="e">
        <f t="shared" si="158"/>
        <v>#REF!</v>
      </c>
      <c r="EK86" s="5" t="e">
        <f t="shared" si="158"/>
        <v>#REF!</v>
      </c>
      <c r="EL86" s="5" t="e">
        <f t="shared" si="158"/>
        <v>#REF!</v>
      </c>
      <c r="EM86" s="5" t="e">
        <f t="shared" si="158"/>
        <v>#REF!</v>
      </c>
      <c r="EN86" s="5" t="e">
        <f t="shared" si="158"/>
        <v>#REF!</v>
      </c>
      <c r="EO86" s="5" t="e">
        <f t="shared" si="158"/>
        <v>#REF!</v>
      </c>
      <c r="EP86" s="5" t="e">
        <f t="shared" si="158"/>
        <v>#REF!</v>
      </c>
      <c r="EQ86" s="5" t="e">
        <f t="shared" si="158"/>
        <v>#REF!</v>
      </c>
      <c r="ER86" s="5" t="e">
        <f t="shared" si="158"/>
        <v>#REF!</v>
      </c>
      <c r="ES86" s="5" t="e">
        <f t="shared" si="158"/>
        <v>#REF!</v>
      </c>
      <c r="ET86" s="5" t="e">
        <f t="shared" si="158"/>
        <v>#REF!</v>
      </c>
      <c r="EU86" s="5" t="e">
        <f t="shared" si="158"/>
        <v>#REF!</v>
      </c>
      <c r="EV86" s="5" t="e">
        <f t="shared" si="158"/>
        <v>#REF!</v>
      </c>
      <c r="EW86" s="5" t="e">
        <f t="shared" si="158"/>
        <v>#REF!</v>
      </c>
      <c r="EX86" s="5" t="e">
        <f t="shared" si="158"/>
        <v>#REF!</v>
      </c>
      <c r="EY86" s="5" t="e">
        <f t="shared" si="158"/>
        <v>#REF!</v>
      </c>
      <c r="EZ86" s="5" t="e">
        <f t="shared" si="158"/>
        <v>#REF!</v>
      </c>
      <c r="FA86" s="5" t="e">
        <f t="shared" si="158"/>
        <v>#REF!</v>
      </c>
      <c r="FB86" s="5" t="e">
        <f t="shared" si="158"/>
        <v>#REF!</v>
      </c>
      <c r="FC86" s="5" t="e">
        <f t="shared" si="158"/>
        <v>#REF!</v>
      </c>
      <c r="FD86" s="5" t="e">
        <f t="shared" si="158"/>
        <v>#REF!</v>
      </c>
      <c r="FE86" s="5" t="e">
        <f t="shared" si="158"/>
        <v>#REF!</v>
      </c>
      <c r="FF86" s="5" t="e">
        <f t="shared" si="158"/>
        <v>#REF!</v>
      </c>
      <c r="FG86" s="5" t="e">
        <f t="shared" si="158"/>
        <v>#REF!</v>
      </c>
      <c r="FH86" s="5" t="e">
        <f t="shared" si="158"/>
        <v>#REF!</v>
      </c>
      <c r="FI86" s="5" t="e">
        <f t="shared" si="158"/>
        <v>#REF!</v>
      </c>
      <c r="FJ86" s="5" t="e">
        <f t="shared" si="158"/>
        <v>#REF!</v>
      </c>
      <c r="FK86" s="5" t="e">
        <f t="shared" si="158"/>
        <v>#REF!</v>
      </c>
      <c r="FL86" s="5" t="e">
        <f t="shared" si="158"/>
        <v>#REF!</v>
      </c>
      <c r="FM86" s="5" t="e">
        <f t="shared" si="158"/>
        <v>#REF!</v>
      </c>
      <c r="FN86" s="5" t="e">
        <f t="shared" si="158"/>
        <v>#REF!</v>
      </c>
      <c r="FO86" s="5" t="e">
        <f t="shared" si="158"/>
        <v>#REF!</v>
      </c>
      <c r="FP86" s="5" t="e">
        <f t="shared" si="158"/>
        <v>#REF!</v>
      </c>
      <c r="FQ86" s="5" t="e">
        <f t="shared" si="158"/>
        <v>#REF!</v>
      </c>
      <c r="FR86" s="5" t="e">
        <f t="shared" si="158"/>
        <v>#REF!</v>
      </c>
      <c r="FS86" s="5" t="e">
        <f t="shared" si="158"/>
        <v>#REF!</v>
      </c>
      <c r="FT86" s="5" t="e">
        <f t="shared" si="158"/>
        <v>#REF!</v>
      </c>
      <c r="FU86" s="5" t="e">
        <f t="shared" si="158"/>
        <v>#REF!</v>
      </c>
      <c r="FV86" s="5" t="e">
        <f t="shared" si="158"/>
        <v>#REF!</v>
      </c>
      <c r="FW86" s="5" t="e">
        <f t="shared" si="158"/>
        <v>#REF!</v>
      </c>
      <c r="FX86" s="5" t="e">
        <f t="shared" si="158"/>
        <v>#REF!</v>
      </c>
      <c r="FY86" s="5" t="e">
        <f t="shared" si="158"/>
        <v>#REF!</v>
      </c>
      <c r="FZ86" s="5" t="e">
        <f t="shared" si="158"/>
        <v>#REF!</v>
      </c>
      <c r="GA86" s="5" t="e">
        <f t="shared" si="158"/>
        <v>#REF!</v>
      </c>
      <c r="GB86" s="5" t="e">
        <f t="shared" si="158"/>
        <v>#REF!</v>
      </c>
      <c r="GC86" s="5" t="e">
        <f t="shared" si="158"/>
        <v>#REF!</v>
      </c>
      <c r="GD86" s="5" t="e">
        <f t="shared" si="158"/>
        <v>#REF!</v>
      </c>
      <c r="GE86" s="5" t="e">
        <f t="shared" si="158"/>
        <v>#REF!</v>
      </c>
      <c r="GF86" s="5" t="e">
        <f t="shared" si="158"/>
        <v>#REF!</v>
      </c>
      <c r="GG86" s="5" t="e">
        <f t="shared" si="158"/>
        <v>#REF!</v>
      </c>
      <c r="GH86" s="5" t="e">
        <f t="shared" si="158"/>
        <v>#REF!</v>
      </c>
      <c r="GI86" s="5" t="e">
        <f t="shared" si="158"/>
        <v>#REF!</v>
      </c>
      <c r="GJ86" s="5" t="e">
        <f t="shared" si="158"/>
        <v>#REF!</v>
      </c>
      <c r="GK86" s="5" t="e">
        <f t="shared" si="158"/>
        <v>#REF!</v>
      </c>
      <c r="GL86" s="5" t="e">
        <f t="shared" si="158"/>
        <v>#REF!</v>
      </c>
      <c r="GM86" s="5" t="e">
        <f t="shared" si="158"/>
        <v>#REF!</v>
      </c>
      <c r="GN86" s="5" t="e">
        <f t="shared" si="158"/>
        <v>#REF!</v>
      </c>
      <c r="GO86" s="5" t="e">
        <f t="shared" si="158"/>
        <v>#REF!</v>
      </c>
      <c r="GP86" s="5" t="e">
        <f t="shared" si="158"/>
        <v>#REF!</v>
      </c>
      <c r="GQ86" s="5" t="e">
        <f t="shared" si="158"/>
        <v>#REF!</v>
      </c>
      <c r="GR86" s="5" t="e">
        <f t="shared" si="158"/>
        <v>#REF!</v>
      </c>
      <c r="GS86" s="5" t="e">
        <f t="shared" si="158"/>
        <v>#REF!</v>
      </c>
      <c r="GT86" s="5" t="e">
        <f t="shared" si="158"/>
        <v>#REF!</v>
      </c>
      <c r="GU86" s="5" t="e">
        <f t="shared" si="158"/>
        <v>#REF!</v>
      </c>
      <c r="GV86" s="5" t="e">
        <f t="shared" si="158"/>
        <v>#REF!</v>
      </c>
      <c r="GW86" s="5" t="e">
        <f t="shared" si="158"/>
        <v>#REF!</v>
      </c>
      <c r="GX86" s="5" t="e">
        <f t="shared" si="158"/>
        <v>#REF!</v>
      </c>
      <c r="GY86" s="5" t="e">
        <f t="shared" si="158"/>
        <v>#REF!</v>
      </c>
      <c r="GZ86" s="5" t="e">
        <f t="shared" si="158"/>
        <v>#REF!</v>
      </c>
      <c r="HA86" s="5" t="e">
        <f t="shared" si="158"/>
        <v>#REF!</v>
      </c>
      <c r="HB86" s="5" t="e">
        <f t="shared" si="158"/>
        <v>#REF!</v>
      </c>
      <c r="HC86" s="5" t="e">
        <f t="shared" si="158"/>
        <v>#REF!</v>
      </c>
      <c r="HD86" s="5" t="e">
        <f t="shared" si="158"/>
        <v>#REF!</v>
      </c>
      <c r="HE86" s="5" t="e">
        <f t="shared" si="158"/>
        <v>#REF!</v>
      </c>
      <c r="HF86" s="5" t="e">
        <f t="shared" si="158"/>
        <v>#REF!</v>
      </c>
      <c r="HG86" s="5" t="str">
        <f t="shared" ref="HG86:HO86" si="159">IF(OR(ISBLANK(HG$6),COUNTIF(HG$1:HG$13,$B86)=0),"",IF(OR(AND(COUNTIF(HG$2:HG$6,$B86)=1,HG$7&gt;HG$8),AND(COUNTIF(HG$2:HG$6,$B86)=0,HG$7&lt;HG$8)),1,0))</f>
        <v/>
      </c>
      <c r="HH86" s="5" t="str">
        <f t="shared" si="159"/>
        <v/>
      </c>
      <c r="HI86" s="5" t="str">
        <f t="shared" si="159"/>
        <v/>
      </c>
      <c r="HJ86" s="5" t="str">
        <f t="shared" si="159"/>
        <v/>
      </c>
      <c r="HK86" s="5" t="str">
        <f t="shared" si="159"/>
        <v/>
      </c>
      <c r="HL86" s="5" t="str">
        <f t="shared" si="159"/>
        <v/>
      </c>
      <c r="HM86" s="5" t="str">
        <f t="shared" si="159"/>
        <v/>
      </c>
      <c r="HN86" s="5" t="str">
        <f t="shared" si="159"/>
        <v/>
      </c>
      <c r="HO86" s="5" t="str">
        <f t="shared" si="159"/>
        <v/>
      </c>
    </row>
    <row r="87" spans="1:223" ht="15.75" customHeight="1" x14ac:dyDescent="0.25">
      <c r="A87" s="23" t="e">
        <f t="shared" si="19"/>
        <v>#REF!</v>
      </c>
      <c r="B87" s="1" t="e">
        <f>IF(#REF!="","",#REF!)</f>
        <v>#REF!</v>
      </c>
      <c r="C87" s="1" t="e">
        <f t="shared" si="10"/>
        <v>#REF!</v>
      </c>
      <c r="D87" s="3" t="e">
        <f t="shared" si="11"/>
        <v>#REF!</v>
      </c>
      <c r="E87" s="4" t="e">
        <f t="shared" si="12"/>
        <v>#REF!</v>
      </c>
      <c r="F87" s="3" t="e">
        <f t="shared" si="13"/>
        <v>#REF!</v>
      </c>
      <c r="G87" s="5" t="e">
        <f t="shared" si="14"/>
        <v>#REF!</v>
      </c>
      <c r="H87" s="5" t="e">
        <f t="shared" si="15"/>
        <v>#REF!</v>
      </c>
      <c r="I87" s="4" t="e">
        <f t="shared" si="16"/>
        <v>#REF!</v>
      </c>
      <c r="O87" s="5" t="e">
        <f t="shared" ref="O87:HF87" si="160">IF(OR(ISBLANK(O$6),COUNTIF(O$1:O$13,$B87)=0,$B87=0,$B87=""),"",IF(COUNTIF(O$2:O$6,$B87)=1,O$7,O$8))</f>
        <v>#REF!</v>
      </c>
      <c r="P87" s="5" t="e">
        <f t="shared" si="160"/>
        <v>#REF!</v>
      </c>
      <c r="Q87" s="5" t="e">
        <f t="shared" si="160"/>
        <v>#REF!</v>
      </c>
      <c r="R87" s="5" t="e">
        <f t="shared" si="160"/>
        <v>#REF!</v>
      </c>
      <c r="S87" s="5" t="e">
        <f t="shared" si="160"/>
        <v>#REF!</v>
      </c>
      <c r="T87" s="5" t="e">
        <f t="shared" si="160"/>
        <v>#REF!</v>
      </c>
      <c r="U87" s="5" t="e">
        <f t="shared" si="160"/>
        <v>#REF!</v>
      </c>
      <c r="V87" s="5" t="e">
        <f t="shared" si="160"/>
        <v>#REF!</v>
      </c>
      <c r="W87" s="5" t="e">
        <f t="shared" si="160"/>
        <v>#REF!</v>
      </c>
      <c r="X87" s="5" t="e">
        <f t="shared" si="160"/>
        <v>#REF!</v>
      </c>
      <c r="Y87" s="5" t="e">
        <f t="shared" si="160"/>
        <v>#REF!</v>
      </c>
      <c r="Z87" s="5" t="e">
        <f t="shared" si="160"/>
        <v>#REF!</v>
      </c>
      <c r="AA87" s="5" t="e">
        <f t="shared" si="160"/>
        <v>#REF!</v>
      </c>
      <c r="AB87" s="5" t="e">
        <f t="shared" si="160"/>
        <v>#REF!</v>
      </c>
      <c r="AC87" s="5" t="e">
        <f t="shared" si="160"/>
        <v>#REF!</v>
      </c>
      <c r="AD87" s="5" t="e">
        <f t="shared" si="160"/>
        <v>#REF!</v>
      </c>
      <c r="AE87" s="5" t="e">
        <f t="shared" si="160"/>
        <v>#REF!</v>
      </c>
      <c r="AF87" s="5" t="e">
        <f t="shared" si="160"/>
        <v>#REF!</v>
      </c>
      <c r="AG87" s="5" t="e">
        <f t="shared" si="160"/>
        <v>#REF!</v>
      </c>
      <c r="AH87" s="5" t="e">
        <f t="shared" si="160"/>
        <v>#REF!</v>
      </c>
      <c r="AI87" s="5" t="e">
        <f t="shared" si="160"/>
        <v>#REF!</v>
      </c>
      <c r="AJ87" s="5" t="e">
        <f t="shared" si="160"/>
        <v>#REF!</v>
      </c>
      <c r="AK87" s="5" t="e">
        <f t="shared" si="160"/>
        <v>#REF!</v>
      </c>
      <c r="AL87" s="5" t="e">
        <f t="shared" si="160"/>
        <v>#REF!</v>
      </c>
      <c r="AM87" s="5" t="e">
        <f t="shared" si="160"/>
        <v>#REF!</v>
      </c>
      <c r="AN87" s="5" t="e">
        <f t="shared" si="160"/>
        <v>#REF!</v>
      </c>
      <c r="AO87" s="5" t="e">
        <f t="shared" si="160"/>
        <v>#REF!</v>
      </c>
      <c r="AP87" s="5" t="e">
        <f t="shared" si="160"/>
        <v>#REF!</v>
      </c>
      <c r="AQ87" s="5" t="e">
        <f t="shared" si="160"/>
        <v>#REF!</v>
      </c>
      <c r="AR87" s="5" t="e">
        <f t="shared" si="160"/>
        <v>#REF!</v>
      </c>
      <c r="AS87" s="5" t="e">
        <f t="shared" si="160"/>
        <v>#REF!</v>
      </c>
      <c r="AT87" s="5" t="e">
        <f t="shared" si="160"/>
        <v>#REF!</v>
      </c>
      <c r="AU87" s="5" t="e">
        <f t="shared" si="160"/>
        <v>#REF!</v>
      </c>
      <c r="AV87" s="5" t="e">
        <f t="shared" si="160"/>
        <v>#REF!</v>
      </c>
      <c r="AW87" s="5" t="e">
        <f t="shared" si="160"/>
        <v>#REF!</v>
      </c>
      <c r="AX87" s="5" t="e">
        <f t="shared" si="160"/>
        <v>#REF!</v>
      </c>
      <c r="AY87" s="5" t="e">
        <f t="shared" si="160"/>
        <v>#REF!</v>
      </c>
      <c r="AZ87" s="5" t="e">
        <f t="shared" si="160"/>
        <v>#REF!</v>
      </c>
      <c r="BA87" s="5" t="e">
        <f t="shared" si="160"/>
        <v>#REF!</v>
      </c>
      <c r="BB87" s="5" t="e">
        <f t="shared" si="160"/>
        <v>#REF!</v>
      </c>
      <c r="BC87" s="5" t="e">
        <f t="shared" si="160"/>
        <v>#REF!</v>
      </c>
      <c r="BD87" s="5" t="e">
        <f t="shared" si="160"/>
        <v>#REF!</v>
      </c>
      <c r="BE87" s="5" t="e">
        <f t="shared" si="160"/>
        <v>#REF!</v>
      </c>
      <c r="BF87" s="5" t="e">
        <f t="shared" si="160"/>
        <v>#REF!</v>
      </c>
      <c r="BG87" s="5" t="e">
        <f t="shared" si="160"/>
        <v>#REF!</v>
      </c>
      <c r="BH87" s="5" t="e">
        <f t="shared" si="160"/>
        <v>#REF!</v>
      </c>
      <c r="BI87" s="5" t="e">
        <f t="shared" si="160"/>
        <v>#REF!</v>
      </c>
      <c r="BJ87" s="5" t="e">
        <f t="shared" si="160"/>
        <v>#REF!</v>
      </c>
      <c r="BK87" s="5" t="e">
        <f t="shared" si="160"/>
        <v>#REF!</v>
      </c>
      <c r="BL87" s="5" t="e">
        <f t="shared" si="160"/>
        <v>#REF!</v>
      </c>
      <c r="BM87" s="5" t="e">
        <f t="shared" si="160"/>
        <v>#REF!</v>
      </c>
      <c r="BN87" s="5" t="e">
        <f t="shared" si="160"/>
        <v>#REF!</v>
      </c>
      <c r="BO87" s="5" t="e">
        <f t="shared" si="160"/>
        <v>#REF!</v>
      </c>
      <c r="BP87" s="5" t="e">
        <f t="shared" si="160"/>
        <v>#REF!</v>
      </c>
      <c r="BQ87" s="5" t="e">
        <f t="shared" si="160"/>
        <v>#REF!</v>
      </c>
      <c r="BR87" s="5" t="e">
        <f t="shared" si="160"/>
        <v>#REF!</v>
      </c>
      <c r="BS87" s="5" t="e">
        <f t="shared" si="160"/>
        <v>#REF!</v>
      </c>
      <c r="BT87" s="5" t="e">
        <f t="shared" si="160"/>
        <v>#REF!</v>
      </c>
      <c r="BU87" s="5" t="e">
        <f t="shared" si="160"/>
        <v>#REF!</v>
      </c>
      <c r="BV87" s="5" t="e">
        <f t="shared" si="160"/>
        <v>#REF!</v>
      </c>
      <c r="BW87" s="5" t="e">
        <f t="shared" si="160"/>
        <v>#REF!</v>
      </c>
      <c r="BX87" s="5" t="e">
        <f t="shared" si="160"/>
        <v>#REF!</v>
      </c>
      <c r="BY87" s="5" t="e">
        <f t="shared" si="160"/>
        <v>#REF!</v>
      </c>
      <c r="BZ87" s="5" t="e">
        <f t="shared" si="160"/>
        <v>#REF!</v>
      </c>
      <c r="CA87" s="5" t="e">
        <f t="shared" si="160"/>
        <v>#REF!</v>
      </c>
      <c r="CB87" s="5" t="e">
        <f t="shared" si="160"/>
        <v>#REF!</v>
      </c>
      <c r="CC87" s="5" t="e">
        <f t="shared" si="160"/>
        <v>#REF!</v>
      </c>
      <c r="CD87" s="5" t="e">
        <f t="shared" si="160"/>
        <v>#REF!</v>
      </c>
      <c r="CE87" s="5" t="e">
        <f t="shared" si="160"/>
        <v>#REF!</v>
      </c>
      <c r="CF87" s="5" t="e">
        <f t="shared" si="160"/>
        <v>#REF!</v>
      </c>
      <c r="CG87" s="5" t="e">
        <f t="shared" si="160"/>
        <v>#REF!</v>
      </c>
      <c r="CH87" s="5" t="e">
        <f t="shared" si="160"/>
        <v>#REF!</v>
      </c>
      <c r="CI87" s="5" t="e">
        <f t="shared" si="160"/>
        <v>#REF!</v>
      </c>
      <c r="CJ87" s="5" t="e">
        <f t="shared" si="160"/>
        <v>#REF!</v>
      </c>
      <c r="CK87" s="5" t="e">
        <f t="shared" si="160"/>
        <v>#REF!</v>
      </c>
      <c r="CL87" s="5" t="e">
        <f t="shared" si="160"/>
        <v>#REF!</v>
      </c>
      <c r="CM87" s="5" t="e">
        <f t="shared" si="160"/>
        <v>#REF!</v>
      </c>
      <c r="CN87" s="5" t="e">
        <f t="shared" si="160"/>
        <v>#REF!</v>
      </c>
      <c r="CO87" s="5" t="e">
        <f t="shared" si="160"/>
        <v>#REF!</v>
      </c>
      <c r="CP87" s="5" t="e">
        <f t="shared" si="160"/>
        <v>#REF!</v>
      </c>
      <c r="CQ87" s="5" t="e">
        <f t="shared" si="160"/>
        <v>#REF!</v>
      </c>
      <c r="CR87" s="5" t="e">
        <f t="shared" si="160"/>
        <v>#REF!</v>
      </c>
      <c r="CS87" s="5" t="e">
        <f t="shared" si="160"/>
        <v>#REF!</v>
      </c>
      <c r="CT87" s="5" t="e">
        <f t="shared" si="160"/>
        <v>#REF!</v>
      </c>
      <c r="CU87" s="5" t="e">
        <f t="shared" si="160"/>
        <v>#REF!</v>
      </c>
      <c r="CV87" s="5" t="e">
        <f t="shared" si="160"/>
        <v>#REF!</v>
      </c>
      <c r="CW87" s="5" t="e">
        <f t="shared" si="160"/>
        <v>#REF!</v>
      </c>
      <c r="CX87" s="5" t="e">
        <f t="shared" si="160"/>
        <v>#REF!</v>
      </c>
      <c r="CY87" s="5" t="e">
        <f t="shared" si="160"/>
        <v>#REF!</v>
      </c>
      <c r="CZ87" s="5" t="e">
        <f t="shared" si="160"/>
        <v>#REF!</v>
      </c>
      <c r="DA87" s="5" t="e">
        <f t="shared" si="160"/>
        <v>#REF!</v>
      </c>
      <c r="DB87" s="5" t="e">
        <f t="shared" si="160"/>
        <v>#REF!</v>
      </c>
      <c r="DC87" s="5" t="e">
        <f t="shared" si="160"/>
        <v>#REF!</v>
      </c>
      <c r="DD87" s="5" t="e">
        <f t="shared" si="160"/>
        <v>#REF!</v>
      </c>
      <c r="DE87" s="5" t="e">
        <f t="shared" si="160"/>
        <v>#REF!</v>
      </c>
      <c r="DF87" s="5" t="e">
        <f t="shared" si="160"/>
        <v>#REF!</v>
      </c>
      <c r="DG87" s="5" t="e">
        <f t="shared" si="160"/>
        <v>#REF!</v>
      </c>
      <c r="DH87" s="5" t="e">
        <f t="shared" si="160"/>
        <v>#REF!</v>
      </c>
      <c r="DI87" s="5" t="e">
        <f t="shared" si="160"/>
        <v>#REF!</v>
      </c>
      <c r="DJ87" s="5" t="e">
        <f t="shared" si="160"/>
        <v>#REF!</v>
      </c>
      <c r="DK87" s="5" t="e">
        <f t="shared" si="160"/>
        <v>#REF!</v>
      </c>
      <c r="DL87" s="5" t="e">
        <f t="shared" si="160"/>
        <v>#REF!</v>
      </c>
      <c r="DM87" s="5" t="e">
        <f t="shared" si="160"/>
        <v>#REF!</v>
      </c>
      <c r="DN87" s="5" t="e">
        <f t="shared" si="160"/>
        <v>#REF!</v>
      </c>
      <c r="DO87" s="5" t="e">
        <f t="shared" si="160"/>
        <v>#REF!</v>
      </c>
      <c r="DP87" s="5" t="e">
        <f t="shared" si="160"/>
        <v>#REF!</v>
      </c>
      <c r="DQ87" s="5" t="e">
        <f t="shared" si="160"/>
        <v>#REF!</v>
      </c>
      <c r="DR87" s="5" t="e">
        <f t="shared" si="160"/>
        <v>#REF!</v>
      </c>
      <c r="DS87" s="5" t="e">
        <f t="shared" si="160"/>
        <v>#REF!</v>
      </c>
      <c r="DT87" s="5" t="e">
        <f t="shared" si="160"/>
        <v>#REF!</v>
      </c>
      <c r="DU87" s="5" t="e">
        <f t="shared" si="160"/>
        <v>#REF!</v>
      </c>
      <c r="DV87" s="5" t="e">
        <f t="shared" si="160"/>
        <v>#REF!</v>
      </c>
      <c r="DW87" s="5" t="e">
        <f t="shared" si="160"/>
        <v>#REF!</v>
      </c>
      <c r="DX87" s="5" t="e">
        <f t="shared" si="160"/>
        <v>#REF!</v>
      </c>
      <c r="DY87" s="5" t="e">
        <f t="shared" si="160"/>
        <v>#REF!</v>
      </c>
      <c r="DZ87" s="5" t="e">
        <f t="shared" si="160"/>
        <v>#REF!</v>
      </c>
      <c r="EA87" s="5" t="e">
        <f t="shared" si="160"/>
        <v>#REF!</v>
      </c>
      <c r="EB87" s="5" t="e">
        <f t="shared" si="160"/>
        <v>#REF!</v>
      </c>
      <c r="EC87" s="5" t="e">
        <f t="shared" si="160"/>
        <v>#REF!</v>
      </c>
      <c r="ED87" s="5" t="e">
        <f t="shared" si="160"/>
        <v>#REF!</v>
      </c>
      <c r="EE87" s="5" t="e">
        <f t="shared" si="160"/>
        <v>#REF!</v>
      </c>
      <c r="EF87" s="5" t="e">
        <f t="shared" si="160"/>
        <v>#REF!</v>
      </c>
      <c r="EG87" s="5" t="e">
        <f t="shared" si="160"/>
        <v>#REF!</v>
      </c>
      <c r="EH87" s="5" t="e">
        <f t="shared" si="160"/>
        <v>#REF!</v>
      </c>
      <c r="EI87" s="5" t="e">
        <f t="shared" si="160"/>
        <v>#REF!</v>
      </c>
      <c r="EJ87" s="5" t="e">
        <f t="shared" si="160"/>
        <v>#REF!</v>
      </c>
      <c r="EK87" s="5" t="e">
        <f t="shared" si="160"/>
        <v>#REF!</v>
      </c>
      <c r="EL87" s="5" t="e">
        <f t="shared" si="160"/>
        <v>#REF!</v>
      </c>
      <c r="EM87" s="5" t="e">
        <f t="shared" si="160"/>
        <v>#REF!</v>
      </c>
      <c r="EN87" s="5" t="e">
        <f t="shared" si="160"/>
        <v>#REF!</v>
      </c>
      <c r="EO87" s="5" t="e">
        <f t="shared" si="160"/>
        <v>#REF!</v>
      </c>
      <c r="EP87" s="5" t="e">
        <f t="shared" si="160"/>
        <v>#REF!</v>
      </c>
      <c r="EQ87" s="5" t="e">
        <f t="shared" si="160"/>
        <v>#REF!</v>
      </c>
      <c r="ER87" s="5" t="e">
        <f t="shared" si="160"/>
        <v>#REF!</v>
      </c>
      <c r="ES87" s="5" t="e">
        <f t="shared" si="160"/>
        <v>#REF!</v>
      </c>
      <c r="ET87" s="5" t="e">
        <f t="shared" si="160"/>
        <v>#REF!</v>
      </c>
      <c r="EU87" s="5" t="e">
        <f t="shared" si="160"/>
        <v>#REF!</v>
      </c>
      <c r="EV87" s="5" t="e">
        <f t="shared" si="160"/>
        <v>#REF!</v>
      </c>
      <c r="EW87" s="5" t="e">
        <f t="shared" si="160"/>
        <v>#REF!</v>
      </c>
      <c r="EX87" s="5" t="e">
        <f t="shared" si="160"/>
        <v>#REF!</v>
      </c>
      <c r="EY87" s="5" t="e">
        <f t="shared" si="160"/>
        <v>#REF!</v>
      </c>
      <c r="EZ87" s="5" t="e">
        <f t="shared" si="160"/>
        <v>#REF!</v>
      </c>
      <c r="FA87" s="5" t="e">
        <f t="shared" si="160"/>
        <v>#REF!</v>
      </c>
      <c r="FB87" s="5" t="e">
        <f t="shared" si="160"/>
        <v>#REF!</v>
      </c>
      <c r="FC87" s="5" t="e">
        <f t="shared" si="160"/>
        <v>#REF!</v>
      </c>
      <c r="FD87" s="5" t="e">
        <f t="shared" si="160"/>
        <v>#REF!</v>
      </c>
      <c r="FE87" s="5" t="e">
        <f t="shared" si="160"/>
        <v>#REF!</v>
      </c>
      <c r="FF87" s="5" t="e">
        <f t="shared" si="160"/>
        <v>#REF!</v>
      </c>
      <c r="FG87" s="5" t="e">
        <f t="shared" si="160"/>
        <v>#REF!</v>
      </c>
      <c r="FH87" s="5" t="e">
        <f t="shared" si="160"/>
        <v>#REF!</v>
      </c>
      <c r="FI87" s="5" t="e">
        <f t="shared" si="160"/>
        <v>#REF!</v>
      </c>
      <c r="FJ87" s="5" t="e">
        <f t="shared" si="160"/>
        <v>#REF!</v>
      </c>
      <c r="FK87" s="5" t="e">
        <f t="shared" si="160"/>
        <v>#REF!</v>
      </c>
      <c r="FL87" s="5" t="e">
        <f t="shared" si="160"/>
        <v>#REF!</v>
      </c>
      <c r="FM87" s="5" t="e">
        <f t="shared" si="160"/>
        <v>#REF!</v>
      </c>
      <c r="FN87" s="5" t="e">
        <f t="shared" si="160"/>
        <v>#REF!</v>
      </c>
      <c r="FO87" s="5" t="e">
        <f t="shared" si="160"/>
        <v>#REF!</v>
      </c>
      <c r="FP87" s="5" t="e">
        <f t="shared" si="160"/>
        <v>#REF!</v>
      </c>
      <c r="FQ87" s="5" t="e">
        <f t="shared" si="160"/>
        <v>#REF!</v>
      </c>
      <c r="FR87" s="5" t="e">
        <f t="shared" si="160"/>
        <v>#REF!</v>
      </c>
      <c r="FS87" s="5" t="e">
        <f t="shared" si="160"/>
        <v>#REF!</v>
      </c>
      <c r="FT87" s="5" t="e">
        <f t="shared" si="160"/>
        <v>#REF!</v>
      </c>
      <c r="FU87" s="5" t="e">
        <f t="shared" si="160"/>
        <v>#REF!</v>
      </c>
      <c r="FV87" s="5" t="e">
        <f t="shared" si="160"/>
        <v>#REF!</v>
      </c>
      <c r="FW87" s="5" t="e">
        <f t="shared" si="160"/>
        <v>#REF!</v>
      </c>
      <c r="FX87" s="5" t="e">
        <f t="shared" si="160"/>
        <v>#REF!</v>
      </c>
      <c r="FY87" s="5" t="e">
        <f t="shared" si="160"/>
        <v>#REF!</v>
      </c>
      <c r="FZ87" s="5" t="e">
        <f t="shared" si="160"/>
        <v>#REF!</v>
      </c>
      <c r="GA87" s="5" t="e">
        <f t="shared" si="160"/>
        <v>#REF!</v>
      </c>
      <c r="GB87" s="5" t="e">
        <f t="shared" si="160"/>
        <v>#REF!</v>
      </c>
      <c r="GC87" s="5" t="e">
        <f t="shared" si="160"/>
        <v>#REF!</v>
      </c>
      <c r="GD87" s="5" t="e">
        <f t="shared" si="160"/>
        <v>#REF!</v>
      </c>
      <c r="GE87" s="5" t="e">
        <f t="shared" si="160"/>
        <v>#REF!</v>
      </c>
      <c r="GF87" s="5" t="e">
        <f t="shared" si="160"/>
        <v>#REF!</v>
      </c>
      <c r="GG87" s="5" t="e">
        <f t="shared" si="160"/>
        <v>#REF!</v>
      </c>
      <c r="GH87" s="5" t="e">
        <f t="shared" si="160"/>
        <v>#REF!</v>
      </c>
      <c r="GI87" s="5" t="e">
        <f t="shared" si="160"/>
        <v>#REF!</v>
      </c>
      <c r="GJ87" s="5" t="e">
        <f t="shared" si="160"/>
        <v>#REF!</v>
      </c>
      <c r="GK87" s="5" t="e">
        <f t="shared" si="160"/>
        <v>#REF!</v>
      </c>
      <c r="GL87" s="5" t="e">
        <f t="shared" si="160"/>
        <v>#REF!</v>
      </c>
      <c r="GM87" s="5" t="e">
        <f t="shared" si="160"/>
        <v>#REF!</v>
      </c>
      <c r="GN87" s="5" t="e">
        <f t="shared" si="160"/>
        <v>#REF!</v>
      </c>
      <c r="GO87" s="5" t="e">
        <f t="shared" si="160"/>
        <v>#REF!</v>
      </c>
      <c r="GP87" s="5" t="e">
        <f t="shared" si="160"/>
        <v>#REF!</v>
      </c>
      <c r="GQ87" s="5" t="e">
        <f t="shared" si="160"/>
        <v>#REF!</v>
      </c>
      <c r="GR87" s="5" t="e">
        <f t="shared" si="160"/>
        <v>#REF!</v>
      </c>
      <c r="GS87" s="5" t="e">
        <f t="shared" si="160"/>
        <v>#REF!</v>
      </c>
      <c r="GT87" s="5" t="e">
        <f t="shared" si="160"/>
        <v>#REF!</v>
      </c>
      <c r="GU87" s="5" t="e">
        <f t="shared" si="160"/>
        <v>#REF!</v>
      </c>
      <c r="GV87" s="5" t="e">
        <f t="shared" si="160"/>
        <v>#REF!</v>
      </c>
      <c r="GW87" s="5" t="e">
        <f t="shared" si="160"/>
        <v>#REF!</v>
      </c>
      <c r="GX87" s="5" t="e">
        <f t="shared" si="160"/>
        <v>#REF!</v>
      </c>
      <c r="GY87" s="5" t="e">
        <f t="shared" si="160"/>
        <v>#REF!</v>
      </c>
      <c r="GZ87" s="5" t="e">
        <f t="shared" si="160"/>
        <v>#REF!</v>
      </c>
      <c r="HA87" s="5" t="e">
        <f t="shared" si="160"/>
        <v>#REF!</v>
      </c>
      <c r="HB87" s="5" t="e">
        <f t="shared" si="160"/>
        <v>#REF!</v>
      </c>
      <c r="HC87" s="5" t="e">
        <f t="shared" si="160"/>
        <v>#REF!</v>
      </c>
      <c r="HD87" s="5" t="e">
        <f t="shared" si="160"/>
        <v>#REF!</v>
      </c>
      <c r="HE87" s="5" t="e">
        <f t="shared" si="160"/>
        <v>#REF!</v>
      </c>
      <c r="HF87" s="5" t="e">
        <f t="shared" si="160"/>
        <v>#REF!</v>
      </c>
      <c r="HG87" s="5" t="str">
        <f t="shared" ref="HG87:HO87" si="161">IF(OR(ISBLANK(HG$6),COUNTIF(HG$1:HG$13,$B87)=0),"",IF(OR(AND(COUNTIF(HG$2:HG$6,$B87)=1,HG$7&gt;HG$8),AND(COUNTIF(HG$2:HG$6,$B87)=0,HG$7&lt;HG$8)),1,0))</f>
        <v/>
      </c>
      <c r="HH87" s="5" t="str">
        <f t="shared" si="161"/>
        <v/>
      </c>
      <c r="HI87" s="5" t="str">
        <f t="shared" si="161"/>
        <v/>
      </c>
      <c r="HJ87" s="5" t="str">
        <f t="shared" si="161"/>
        <v/>
      </c>
      <c r="HK87" s="5" t="str">
        <f t="shared" si="161"/>
        <v/>
      </c>
      <c r="HL87" s="5" t="str">
        <f t="shared" si="161"/>
        <v/>
      </c>
      <c r="HM87" s="5" t="str">
        <f t="shared" si="161"/>
        <v/>
      </c>
      <c r="HN87" s="5" t="str">
        <f t="shared" si="161"/>
        <v/>
      </c>
      <c r="HO87" s="5" t="str">
        <f t="shared" si="161"/>
        <v/>
      </c>
    </row>
    <row r="88" spans="1:223" ht="15.75" customHeight="1" x14ac:dyDescent="0.25">
      <c r="A88" s="23" t="e">
        <f t="shared" si="19"/>
        <v>#REF!</v>
      </c>
      <c r="B88" s="1" t="e">
        <f>IF(#REF!="","",#REF!)</f>
        <v>#REF!</v>
      </c>
      <c r="C88" s="1" t="e">
        <f t="shared" si="10"/>
        <v>#REF!</v>
      </c>
      <c r="D88" s="3" t="e">
        <f t="shared" si="11"/>
        <v>#REF!</v>
      </c>
      <c r="E88" s="4" t="e">
        <f t="shared" si="12"/>
        <v>#REF!</v>
      </c>
      <c r="F88" s="3" t="e">
        <f t="shared" si="13"/>
        <v>#REF!</v>
      </c>
      <c r="G88" s="5" t="e">
        <f t="shared" si="14"/>
        <v>#REF!</v>
      </c>
      <c r="H88" s="5" t="e">
        <f t="shared" si="15"/>
        <v>#REF!</v>
      </c>
      <c r="I88" s="4" t="e">
        <f t="shared" si="16"/>
        <v>#REF!</v>
      </c>
      <c r="O88" s="5" t="e">
        <f t="shared" ref="O88:HF88" si="162">IF(OR(ISBLANK(O$6),COUNTIF(O$1:O$13,$B88)=0,$B88=0,$B88=""),"",IF(COUNTIF(O$2:O$6,$B88)=1,O$7,O$8))</f>
        <v>#REF!</v>
      </c>
      <c r="P88" s="5" t="e">
        <f t="shared" si="162"/>
        <v>#REF!</v>
      </c>
      <c r="Q88" s="5" t="e">
        <f t="shared" si="162"/>
        <v>#REF!</v>
      </c>
      <c r="R88" s="5" t="e">
        <f t="shared" si="162"/>
        <v>#REF!</v>
      </c>
      <c r="S88" s="5" t="e">
        <f t="shared" si="162"/>
        <v>#REF!</v>
      </c>
      <c r="T88" s="5" t="e">
        <f t="shared" si="162"/>
        <v>#REF!</v>
      </c>
      <c r="U88" s="5" t="e">
        <f t="shared" si="162"/>
        <v>#REF!</v>
      </c>
      <c r="V88" s="5" t="e">
        <f t="shared" si="162"/>
        <v>#REF!</v>
      </c>
      <c r="W88" s="5" t="e">
        <f t="shared" si="162"/>
        <v>#REF!</v>
      </c>
      <c r="X88" s="5" t="e">
        <f t="shared" si="162"/>
        <v>#REF!</v>
      </c>
      <c r="Y88" s="5" t="e">
        <f t="shared" si="162"/>
        <v>#REF!</v>
      </c>
      <c r="Z88" s="5" t="e">
        <f t="shared" si="162"/>
        <v>#REF!</v>
      </c>
      <c r="AA88" s="5" t="e">
        <f t="shared" si="162"/>
        <v>#REF!</v>
      </c>
      <c r="AB88" s="5" t="e">
        <f t="shared" si="162"/>
        <v>#REF!</v>
      </c>
      <c r="AC88" s="5" t="e">
        <f t="shared" si="162"/>
        <v>#REF!</v>
      </c>
      <c r="AD88" s="5" t="e">
        <f t="shared" si="162"/>
        <v>#REF!</v>
      </c>
      <c r="AE88" s="5" t="e">
        <f t="shared" si="162"/>
        <v>#REF!</v>
      </c>
      <c r="AF88" s="5" t="e">
        <f t="shared" si="162"/>
        <v>#REF!</v>
      </c>
      <c r="AG88" s="5" t="e">
        <f t="shared" si="162"/>
        <v>#REF!</v>
      </c>
      <c r="AH88" s="5" t="e">
        <f t="shared" si="162"/>
        <v>#REF!</v>
      </c>
      <c r="AI88" s="5" t="e">
        <f t="shared" si="162"/>
        <v>#REF!</v>
      </c>
      <c r="AJ88" s="5" t="e">
        <f t="shared" si="162"/>
        <v>#REF!</v>
      </c>
      <c r="AK88" s="5" t="e">
        <f t="shared" si="162"/>
        <v>#REF!</v>
      </c>
      <c r="AL88" s="5" t="e">
        <f t="shared" si="162"/>
        <v>#REF!</v>
      </c>
      <c r="AM88" s="5" t="e">
        <f t="shared" si="162"/>
        <v>#REF!</v>
      </c>
      <c r="AN88" s="5" t="e">
        <f t="shared" si="162"/>
        <v>#REF!</v>
      </c>
      <c r="AO88" s="5" t="e">
        <f t="shared" si="162"/>
        <v>#REF!</v>
      </c>
      <c r="AP88" s="5" t="e">
        <f t="shared" si="162"/>
        <v>#REF!</v>
      </c>
      <c r="AQ88" s="5" t="e">
        <f t="shared" si="162"/>
        <v>#REF!</v>
      </c>
      <c r="AR88" s="5" t="e">
        <f t="shared" si="162"/>
        <v>#REF!</v>
      </c>
      <c r="AS88" s="5" t="e">
        <f t="shared" si="162"/>
        <v>#REF!</v>
      </c>
      <c r="AT88" s="5" t="e">
        <f t="shared" si="162"/>
        <v>#REF!</v>
      </c>
      <c r="AU88" s="5" t="e">
        <f t="shared" si="162"/>
        <v>#REF!</v>
      </c>
      <c r="AV88" s="5" t="e">
        <f t="shared" si="162"/>
        <v>#REF!</v>
      </c>
      <c r="AW88" s="5" t="e">
        <f t="shared" si="162"/>
        <v>#REF!</v>
      </c>
      <c r="AX88" s="5" t="e">
        <f t="shared" si="162"/>
        <v>#REF!</v>
      </c>
      <c r="AY88" s="5" t="e">
        <f t="shared" si="162"/>
        <v>#REF!</v>
      </c>
      <c r="AZ88" s="5" t="e">
        <f t="shared" si="162"/>
        <v>#REF!</v>
      </c>
      <c r="BA88" s="5" t="e">
        <f t="shared" si="162"/>
        <v>#REF!</v>
      </c>
      <c r="BB88" s="5" t="e">
        <f t="shared" si="162"/>
        <v>#REF!</v>
      </c>
      <c r="BC88" s="5" t="e">
        <f t="shared" si="162"/>
        <v>#REF!</v>
      </c>
      <c r="BD88" s="5" t="e">
        <f t="shared" si="162"/>
        <v>#REF!</v>
      </c>
      <c r="BE88" s="5" t="e">
        <f t="shared" si="162"/>
        <v>#REF!</v>
      </c>
      <c r="BF88" s="5" t="e">
        <f t="shared" si="162"/>
        <v>#REF!</v>
      </c>
      <c r="BG88" s="5" t="e">
        <f t="shared" si="162"/>
        <v>#REF!</v>
      </c>
      <c r="BH88" s="5" t="e">
        <f t="shared" si="162"/>
        <v>#REF!</v>
      </c>
      <c r="BI88" s="5" t="e">
        <f t="shared" si="162"/>
        <v>#REF!</v>
      </c>
      <c r="BJ88" s="5" t="e">
        <f t="shared" si="162"/>
        <v>#REF!</v>
      </c>
      <c r="BK88" s="5" t="e">
        <f t="shared" si="162"/>
        <v>#REF!</v>
      </c>
      <c r="BL88" s="5" t="e">
        <f t="shared" si="162"/>
        <v>#REF!</v>
      </c>
      <c r="BM88" s="5" t="e">
        <f t="shared" si="162"/>
        <v>#REF!</v>
      </c>
      <c r="BN88" s="5" t="e">
        <f t="shared" si="162"/>
        <v>#REF!</v>
      </c>
      <c r="BO88" s="5" t="e">
        <f t="shared" si="162"/>
        <v>#REF!</v>
      </c>
      <c r="BP88" s="5" t="e">
        <f t="shared" si="162"/>
        <v>#REF!</v>
      </c>
      <c r="BQ88" s="5" t="e">
        <f t="shared" si="162"/>
        <v>#REF!</v>
      </c>
      <c r="BR88" s="5" t="e">
        <f t="shared" si="162"/>
        <v>#REF!</v>
      </c>
      <c r="BS88" s="5" t="e">
        <f t="shared" si="162"/>
        <v>#REF!</v>
      </c>
      <c r="BT88" s="5" t="e">
        <f t="shared" si="162"/>
        <v>#REF!</v>
      </c>
      <c r="BU88" s="5" t="e">
        <f t="shared" si="162"/>
        <v>#REF!</v>
      </c>
      <c r="BV88" s="5" t="e">
        <f t="shared" si="162"/>
        <v>#REF!</v>
      </c>
      <c r="BW88" s="5" t="e">
        <f t="shared" si="162"/>
        <v>#REF!</v>
      </c>
      <c r="BX88" s="5" t="e">
        <f t="shared" si="162"/>
        <v>#REF!</v>
      </c>
      <c r="BY88" s="5" t="e">
        <f t="shared" si="162"/>
        <v>#REF!</v>
      </c>
      <c r="BZ88" s="5" t="e">
        <f t="shared" si="162"/>
        <v>#REF!</v>
      </c>
      <c r="CA88" s="5" t="e">
        <f t="shared" si="162"/>
        <v>#REF!</v>
      </c>
      <c r="CB88" s="5" t="e">
        <f t="shared" si="162"/>
        <v>#REF!</v>
      </c>
      <c r="CC88" s="5" t="e">
        <f t="shared" si="162"/>
        <v>#REF!</v>
      </c>
      <c r="CD88" s="5" t="e">
        <f t="shared" si="162"/>
        <v>#REF!</v>
      </c>
      <c r="CE88" s="5" t="e">
        <f t="shared" si="162"/>
        <v>#REF!</v>
      </c>
      <c r="CF88" s="5" t="e">
        <f t="shared" si="162"/>
        <v>#REF!</v>
      </c>
      <c r="CG88" s="5" t="e">
        <f t="shared" si="162"/>
        <v>#REF!</v>
      </c>
      <c r="CH88" s="5" t="e">
        <f t="shared" si="162"/>
        <v>#REF!</v>
      </c>
      <c r="CI88" s="5" t="e">
        <f t="shared" si="162"/>
        <v>#REF!</v>
      </c>
      <c r="CJ88" s="5" t="e">
        <f t="shared" si="162"/>
        <v>#REF!</v>
      </c>
      <c r="CK88" s="5" t="e">
        <f t="shared" si="162"/>
        <v>#REF!</v>
      </c>
      <c r="CL88" s="5" t="e">
        <f t="shared" si="162"/>
        <v>#REF!</v>
      </c>
      <c r="CM88" s="5" t="e">
        <f t="shared" si="162"/>
        <v>#REF!</v>
      </c>
      <c r="CN88" s="5" t="e">
        <f t="shared" si="162"/>
        <v>#REF!</v>
      </c>
      <c r="CO88" s="5" t="e">
        <f t="shared" si="162"/>
        <v>#REF!</v>
      </c>
      <c r="CP88" s="5" t="e">
        <f t="shared" si="162"/>
        <v>#REF!</v>
      </c>
      <c r="CQ88" s="5" t="e">
        <f t="shared" si="162"/>
        <v>#REF!</v>
      </c>
      <c r="CR88" s="5" t="e">
        <f t="shared" si="162"/>
        <v>#REF!</v>
      </c>
      <c r="CS88" s="5" t="e">
        <f t="shared" si="162"/>
        <v>#REF!</v>
      </c>
      <c r="CT88" s="5" t="e">
        <f t="shared" si="162"/>
        <v>#REF!</v>
      </c>
      <c r="CU88" s="5" t="e">
        <f t="shared" si="162"/>
        <v>#REF!</v>
      </c>
      <c r="CV88" s="5" t="e">
        <f t="shared" si="162"/>
        <v>#REF!</v>
      </c>
      <c r="CW88" s="5" t="e">
        <f t="shared" si="162"/>
        <v>#REF!</v>
      </c>
      <c r="CX88" s="5" t="e">
        <f t="shared" si="162"/>
        <v>#REF!</v>
      </c>
      <c r="CY88" s="5" t="e">
        <f t="shared" si="162"/>
        <v>#REF!</v>
      </c>
      <c r="CZ88" s="5" t="e">
        <f t="shared" si="162"/>
        <v>#REF!</v>
      </c>
      <c r="DA88" s="5" t="e">
        <f t="shared" si="162"/>
        <v>#REF!</v>
      </c>
      <c r="DB88" s="5" t="e">
        <f t="shared" si="162"/>
        <v>#REF!</v>
      </c>
      <c r="DC88" s="5" t="e">
        <f t="shared" si="162"/>
        <v>#REF!</v>
      </c>
      <c r="DD88" s="5" t="e">
        <f t="shared" si="162"/>
        <v>#REF!</v>
      </c>
      <c r="DE88" s="5" t="e">
        <f t="shared" si="162"/>
        <v>#REF!</v>
      </c>
      <c r="DF88" s="5" t="e">
        <f t="shared" si="162"/>
        <v>#REF!</v>
      </c>
      <c r="DG88" s="5" t="e">
        <f t="shared" si="162"/>
        <v>#REF!</v>
      </c>
      <c r="DH88" s="5" t="e">
        <f t="shared" si="162"/>
        <v>#REF!</v>
      </c>
      <c r="DI88" s="5" t="e">
        <f t="shared" si="162"/>
        <v>#REF!</v>
      </c>
      <c r="DJ88" s="5" t="e">
        <f t="shared" si="162"/>
        <v>#REF!</v>
      </c>
      <c r="DK88" s="5" t="e">
        <f t="shared" si="162"/>
        <v>#REF!</v>
      </c>
      <c r="DL88" s="5" t="e">
        <f t="shared" si="162"/>
        <v>#REF!</v>
      </c>
      <c r="DM88" s="5" t="e">
        <f t="shared" si="162"/>
        <v>#REF!</v>
      </c>
      <c r="DN88" s="5" t="e">
        <f t="shared" si="162"/>
        <v>#REF!</v>
      </c>
      <c r="DO88" s="5" t="e">
        <f t="shared" si="162"/>
        <v>#REF!</v>
      </c>
      <c r="DP88" s="5" t="e">
        <f t="shared" si="162"/>
        <v>#REF!</v>
      </c>
      <c r="DQ88" s="5" t="e">
        <f t="shared" si="162"/>
        <v>#REF!</v>
      </c>
      <c r="DR88" s="5" t="e">
        <f t="shared" si="162"/>
        <v>#REF!</v>
      </c>
      <c r="DS88" s="5" t="e">
        <f t="shared" si="162"/>
        <v>#REF!</v>
      </c>
      <c r="DT88" s="5" t="e">
        <f t="shared" si="162"/>
        <v>#REF!</v>
      </c>
      <c r="DU88" s="5" t="e">
        <f t="shared" si="162"/>
        <v>#REF!</v>
      </c>
      <c r="DV88" s="5" t="e">
        <f t="shared" si="162"/>
        <v>#REF!</v>
      </c>
      <c r="DW88" s="5" t="e">
        <f t="shared" si="162"/>
        <v>#REF!</v>
      </c>
      <c r="DX88" s="5" t="e">
        <f t="shared" si="162"/>
        <v>#REF!</v>
      </c>
      <c r="DY88" s="5" t="e">
        <f t="shared" si="162"/>
        <v>#REF!</v>
      </c>
      <c r="DZ88" s="5" t="e">
        <f t="shared" si="162"/>
        <v>#REF!</v>
      </c>
      <c r="EA88" s="5" t="e">
        <f t="shared" si="162"/>
        <v>#REF!</v>
      </c>
      <c r="EB88" s="5" t="e">
        <f t="shared" si="162"/>
        <v>#REF!</v>
      </c>
      <c r="EC88" s="5" t="e">
        <f t="shared" si="162"/>
        <v>#REF!</v>
      </c>
      <c r="ED88" s="5" t="e">
        <f t="shared" si="162"/>
        <v>#REF!</v>
      </c>
      <c r="EE88" s="5" t="e">
        <f t="shared" si="162"/>
        <v>#REF!</v>
      </c>
      <c r="EF88" s="5" t="e">
        <f t="shared" si="162"/>
        <v>#REF!</v>
      </c>
      <c r="EG88" s="5" t="e">
        <f t="shared" si="162"/>
        <v>#REF!</v>
      </c>
      <c r="EH88" s="5" t="e">
        <f t="shared" si="162"/>
        <v>#REF!</v>
      </c>
      <c r="EI88" s="5" t="e">
        <f t="shared" si="162"/>
        <v>#REF!</v>
      </c>
      <c r="EJ88" s="5" t="e">
        <f t="shared" si="162"/>
        <v>#REF!</v>
      </c>
      <c r="EK88" s="5" t="e">
        <f t="shared" si="162"/>
        <v>#REF!</v>
      </c>
      <c r="EL88" s="5" t="e">
        <f t="shared" si="162"/>
        <v>#REF!</v>
      </c>
      <c r="EM88" s="5" t="e">
        <f t="shared" si="162"/>
        <v>#REF!</v>
      </c>
      <c r="EN88" s="5" t="e">
        <f t="shared" si="162"/>
        <v>#REF!</v>
      </c>
      <c r="EO88" s="5" t="e">
        <f t="shared" si="162"/>
        <v>#REF!</v>
      </c>
      <c r="EP88" s="5" t="e">
        <f t="shared" si="162"/>
        <v>#REF!</v>
      </c>
      <c r="EQ88" s="5" t="e">
        <f t="shared" si="162"/>
        <v>#REF!</v>
      </c>
      <c r="ER88" s="5" t="e">
        <f t="shared" si="162"/>
        <v>#REF!</v>
      </c>
      <c r="ES88" s="5" t="e">
        <f t="shared" si="162"/>
        <v>#REF!</v>
      </c>
      <c r="ET88" s="5" t="e">
        <f t="shared" si="162"/>
        <v>#REF!</v>
      </c>
      <c r="EU88" s="5" t="e">
        <f t="shared" si="162"/>
        <v>#REF!</v>
      </c>
      <c r="EV88" s="5" t="e">
        <f t="shared" si="162"/>
        <v>#REF!</v>
      </c>
      <c r="EW88" s="5" t="e">
        <f t="shared" si="162"/>
        <v>#REF!</v>
      </c>
      <c r="EX88" s="5" t="e">
        <f t="shared" si="162"/>
        <v>#REF!</v>
      </c>
      <c r="EY88" s="5" t="e">
        <f t="shared" si="162"/>
        <v>#REF!</v>
      </c>
      <c r="EZ88" s="5" t="e">
        <f t="shared" si="162"/>
        <v>#REF!</v>
      </c>
      <c r="FA88" s="5" t="e">
        <f t="shared" si="162"/>
        <v>#REF!</v>
      </c>
      <c r="FB88" s="5" t="e">
        <f t="shared" si="162"/>
        <v>#REF!</v>
      </c>
      <c r="FC88" s="5" t="e">
        <f t="shared" si="162"/>
        <v>#REF!</v>
      </c>
      <c r="FD88" s="5" t="e">
        <f t="shared" si="162"/>
        <v>#REF!</v>
      </c>
      <c r="FE88" s="5" t="e">
        <f t="shared" si="162"/>
        <v>#REF!</v>
      </c>
      <c r="FF88" s="5" t="e">
        <f t="shared" si="162"/>
        <v>#REF!</v>
      </c>
      <c r="FG88" s="5" t="e">
        <f t="shared" si="162"/>
        <v>#REF!</v>
      </c>
      <c r="FH88" s="5" t="e">
        <f t="shared" si="162"/>
        <v>#REF!</v>
      </c>
      <c r="FI88" s="5" t="e">
        <f t="shared" si="162"/>
        <v>#REF!</v>
      </c>
      <c r="FJ88" s="5" t="e">
        <f t="shared" si="162"/>
        <v>#REF!</v>
      </c>
      <c r="FK88" s="5" t="e">
        <f t="shared" si="162"/>
        <v>#REF!</v>
      </c>
      <c r="FL88" s="5" t="e">
        <f t="shared" si="162"/>
        <v>#REF!</v>
      </c>
      <c r="FM88" s="5" t="e">
        <f t="shared" si="162"/>
        <v>#REF!</v>
      </c>
      <c r="FN88" s="5" t="e">
        <f t="shared" si="162"/>
        <v>#REF!</v>
      </c>
      <c r="FO88" s="5" t="e">
        <f t="shared" si="162"/>
        <v>#REF!</v>
      </c>
      <c r="FP88" s="5" t="e">
        <f t="shared" si="162"/>
        <v>#REF!</v>
      </c>
      <c r="FQ88" s="5" t="e">
        <f t="shared" si="162"/>
        <v>#REF!</v>
      </c>
      <c r="FR88" s="5" t="e">
        <f t="shared" si="162"/>
        <v>#REF!</v>
      </c>
      <c r="FS88" s="5" t="e">
        <f t="shared" si="162"/>
        <v>#REF!</v>
      </c>
      <c r="FT88" s="5" t="e">
        <f t="shared" si="162"/>
        <v>#REF!</v>
      </c>
      <c r="FU88" s="5" t="e">
        <f t="shared" si="162"/>
        <v>#REF!</v>
      </c>
      <c r="FV88" s="5" t="e">
        <f t="shared" si="162"/>
        <v>#REF!</v>
      </c>
      <c r="FW88" s="5" t="e">
        <f t="shared" si="162"/>
        <v>#REF!</v>
      </c>
      <c r="FX88" s="5" t="e">
        <f t="shared" si="162"/>
        <v>#REF!</v>
      </c>
      <c r="FY88" s="5" t="e">
        <f t="shared" si="162"/>
        <v>#REF!</v>
      </c>
      <c r="FZ88" s="5" t="e">
        <f t="shared" si="162"/>
        <v>#REF!</v>
      </c>
      <c r="GA88" s="5" t="e">
        <f t="shared" si="162"/>
        <v>#REF!</v>
      </c>
      <c r="GB88" s="5" t="e">
        <f t="shared" si="162"/>
        <v>#REF!</v>
      </c>
      <c r="GC88" s="5" t="e">
        <f t="shared" si="162"/>
        <v>#REF!</v>
      </c>
      <c r="GD88" s="5" t="e">
        <f t="shared" si="162"/>
        <v>#REF!</v>
      </c>
      <c r="GE88" s="5" t="e">
        <f t="shared" si="162"/>
        <v>#REF!</v>
      </c>
      <c r="GF88" s="5" t="e">
        <f t="shared" si="162"/>
        <v>#REF!</v>
      </c>
      <c r="GG88" s="5" t="e">
        <f t="shared" si="162"/>
        <v>#REF!</v>
      </c>
      <c r="GH88" s="5" t="e">
        <f t="shared" si="162"/>
        <v>#REF!</v>
      </c>
      <c r="GI88" s="5" t="e">
        <f t="shared" si="162"/>
        <v>#REF!</v>
      </c>
      <c r="GJ88" s="5" t="e">
        <f t="shared" si="162"/>
        <v>#REF!</v>
      </c>
      <c r="GK88" s="5" t="e">
        <f t="shared" si="162"/>
        <v>#REF!</v>
      </c>
      <c r="GL88" s="5" t="e">
        <f t="shared" si="162"/>
        <v>#REF!</v>
      </c>
      <c r="GM88" s="5" t="e">
        <f t="shared" si="162"/>
        <v>#REF!</v>
      </c>
      <c r="GN88" s="5" t="e">
        <f t="shared" si="162"/>
        <v>#REF!</v>
      </c>
      <c r="GO88" s="5" t="e">
        <f t="shared" si="162"/>
        <v>#REF!</v>
      </c>
      <c r="GP88" s="5" t="e">
        <f t="shared" si="162"/>
        <v>#REF!</v>
      </c>
      <c r="GQ88" s="5" t="e">
        <f t="shared" si="162"/>
        <v>#REF!</v>
      </c>
      <c r="GR88" s="5" t="e">
        <f t="shared" si="162"/>
        <v>#REF!</v>
      </c>
      <c r="GS88" s="5" t="e">
        <f t="shared" si="162"/>
        <v>#REF!</v>
      </c>
      <c r="GT88" s="5" t="e">
        <f t="shared" si="162"/>
        <v>#REF!</v>
      </c>
      <c r="GU88" s="5" t="e">
        <f t="shared" si="162"/>
        <v>#REF!</v>
      </c>
      <c r="GV88" s="5" t="e">
        <f t="shared" si="162"/>
        <v>#REF!</v>
      </c>
      <c r="GW88" s="5" t="e">
        <f t="shared" si="162"/>
        <v>#REF!</v>
      </c>
      <c r="GX88" s="5" t="e">
        <f t="shared" si="162"/>
        <v>#REF!</v>
      </c>
      <c r="GY88" s="5" t="e">
        <f t="shared" si="162"/>
        <v>#REF!</v>
      </c>
      <c r="GZ88" s="5" t="e">
        <f t="shared" si="162"/>
        <v>#REF!</v>
      </c>
      <c r="HA88" s="5" t="e">
        <f t="shared" si="162"/>
        <v>#REF!</v>
      </c>
      <c r="HB88" s="5" t="e">
        <f t="shared" si="162"/>
        <v>#REF!</v>
      </c>
      <c r="HC88" s="5" t="e">
        <f t="shared" si="162"/>
        <v>#REF!</v>
      </c>
      <c r="HD88" s="5" t="e">
        <f t="shared" si="162"/>
        <v>#REF!</v>
      </c>
      <c r="HE88" s="5" t="e">
        <f t="shared" si="162"/>
        <v>#REF!</v>
      </c>
      <c r="HF88" s="5" t="e">
        <f t="shared" si="162"/>
        <v>#REF!</v>
      </c>
      <c r="HG88" s="5" t="str">
        <f t="shared" ref="HG88:HO88" si="163">IF(OR(ISBLANK(HG$6),COUNTIF(HG$1:HG$13,$B88)=0),"",IF(OR(AND(COUNTIF(HG$2:HG$6,$B88)=1,HG$7&gt;HG$8),AND(COUNTIF(HG$2:HG$6,$B88)=0,HG$7&lt;HG$8)),1,0))</f>
        <v/>
      </c>
      <c r="HH88" s="5" t="str">
        <f t="shared" si="163"/>
        <v/>
      </c>
      <c r="HI88" s="5" t="str">
        <f t="shared" si="163"/>
        <v/>
      </c>
      <c r="HJ88" s="5" t="str">
        <f t="shared" si="163"/>
        <v/>
      </c>
      <c r="HK88" s="5" t="str">
        <f t="shared" si="163"/>
        <v/>
      </c>
      <c r="HL88" s="5" t="str">
        <f t="shared" si="163"/>
        <v/>
      </c>
      <c r="HM88" s="5" t="str">
        <f t="shared" si="163"/>
        <v/>
      </c>
      <c r="HN88" s="5" t="str">
        <f t="shared" si="163"/>
        <v/>
      </c>
      <c r="HO88" s="5" t="str">
        <f t="shared" si="163"/>
        <v/>
      </c>
    </row>
    <row r="89" spans="1:223" ht="15.75" customHeight="1" x14ac:dyDescent="0.25">
      <c r="A89" s="23" t="e">
        <f t="shared" si="19"/>
        <v>#REF!</v>
      </c>
      <c r="B89" s="1" t="e">
        <f>IF(#REF!="","",#REF!)</f>
        <v>#REF!</v>
      </c>
      <c r="C89" s="1" t="e">
        <f t="shared" si="10"/>
        <v>#REF!</v>
      </c>
      <c r="D89" s="3" t="e">
        <f t="shared" si="11"/>
        <v>#REF!</v>
      </c>
      <c r="E89" s="4" t="e">
        <f t="shared" si="12"/>
        <v>#REF!</v>
      </c>
      <c r="F89" s="3" t="e">
        <f t="shared" si="13"/>
        <v>#REF!</v>
      </c>
      <c r="G89" s="5" t="e">
        <f t="shared" si="14"/>
        <v>#REF!</v>
      </c>
      <c r="H89" s="5" t="e">
        <f t="shared" si="15"/>
        <v>#REF!</v>
      </c>
      <c r="I89" s="4" t="e">
        <f t="shared" si="16"/>
        <v>#REF!</v>
      </c>
      <c r="O89" s="5" t="e">
        <f t="shared" ref="O89:HF89" si="164">IF(OR(ISBLANK(O$6),COUNTIF(O$1:O$13,$B89)=0,$B89=0,$B89=""),"",IF(COUNTIF(O$2:O$6,$B89)=1,O$7,O$8))</f>
        <v>#REF!</v>
      </c>
      <c r="P89" s="5" t="e">
        <f t="shared" si="164"/>
        <v>#REF!</v>
      </c>
      <c r="Q89" s="5" t="e">
        <f t="shared" si="164"/>
        <v>#REF!</v>
      </c>
      <c r="R89" s="5" t="e">
        <f t="shared" si="164"/>
        <v>#REF!</v>
      </c>
      <c r="S89" s="5" t="e">
        <f t="shared" si="164"/>
        <v>#REF!</v>
      </c>
      <c r="T89" s="5" t="e">
        <f t="shared" si="164"/>
        <v>#REF!</v>
      </c>
      <c r="U89" s="5" t="e">
        <f t="shared" si="164"/>
        <v>#REF!</v>
      </c>
      <c r="V89" s="5" t="e">
        <f t="shared" si="164"/>
        <v>#REF!</v>
      </c>
      <c r="W89" s="5" t="e">
        <f t="shared" si="164"/>
        <v>#REF!</v>
      </c>
      <c r="X89" s="5" t="e">
        <f t="shared" si="164"/>
        <v>#REF!</v>
      </c>
      <c r="Y89" s="5" t="e">
        <f t="shared" si="164"/>
        <v>#REF!</v>
      </c>
      <c r="Z89" s="5" t="e">
        <f t="shared" si="164"/>
        <v>#REF!</v>
      </c>
      <c r="AA89" s="5" t="e">
        <f t="shared" si="164"/>
        <v>#REF!</v>
      </c>
      <c r="AB89" s="5" t="e">
        <f t="shared" si="164"/>
        <v>#REF!</v>
      </c>
      <c r="AC89" s="5" t="e">
        <f t="shared" si="164"/>
        <v>#REF!</v>
      </c>
      <c r="AD89" s="5" t="e">
        <f t="shared" si="164"/>
        <v>#REF!</v>
      </c>
      <c r="AE89" s="5" t="e">
        <f t="shared" si="164"/>
        <v>#REF!</v>
      </c>
      <c r="AF89" s="5" t="e">
        <f t="shared" si="164"/>
        <v>#REF!</v>
      </c>
      <c r="AG89" s="5" t="e">
        <f t="shared" si="164"/>
        <v>#REF!</v>
      </c>
      <c r="AH89" s="5" t="e">
        <f t="shared" si="164"/>
        <v>#REF!</v>
      </c>
      <c r="AI89" s="5" t="e">
        <f t="shared" si="164"/>
        <v>#REF!</v>
      </c>
      <c r="AJ89" s="5" t="e">
        <f t="shared" si="164"/>
        <v>#REF!</v>
      </c>
      <c r="AK89" s="5" t="e">
        <f t="shared" si="164"/>
        <v>#REF!</v>
      </c>
      <c r="AL89" s="5" t="e">
        <f t="shared" si="164"/>
        <v>#REF!</v>
      </c>
      <c r="AM89" s="5" t="e">
        <f t="shared" si="164"/>
        <v>#REF!</v>
      </c>
      <c r="AN89" s="5" t="e">
        <f t="shared" si="164"/>
        <v>#REF!</v>
      </c>
      <c r="AO89" s="5" t="e">
        <f t="shared" si="164"/>
        <v>#REF!</v>
      </c>
      <c r="AP89" s="5" t="e">
        <f t="shared" si="164"/>
        <v>#REF!</v>
      </c>
      <c r="AQ89" s="5" t="e">
        <f t="shared" si="164"/>
        <v>#REF!</v>
      </c>
      <c r="AR89" s="5" t="e">
        <f t="shared" si="164"/>
        <v>#REF!</v>
      </c>
      <c r="AS89" s="5" t="e">
        <f t="shared" si="164"/>
        <v>#REF!</v>
      </c>
      <c r="AT89" s="5" t="e">
        <f t="shared" si="164"/>
        <v>#REF!</v>
      </c>
      <c r="AU89" s="5" t="e">
        <f t="shared" si="164"/>
        <v>#REF!</v>
      </c>
      <c r="AV89" s="5" t="e">
        <f t="shared" si="164"/>
        <v>#REF!</v>
      </c>
      <c r="AW89" s="5" t="e">
        <f t="shared" si="164"/>
        <v>#REF!</v>
      </c>
      <c r="AX89" s="5" t="e">
        <f t="shared" si="164"/>
        <v>#REF!</v>
      </c>
      <c r="AY89" s="5" t="e">
        <f t="shared" si="164"/>
        <v>#REF!</v>
      </c>
      <c r="AZ89" s="5" t="e">
        <f t="shared" si="164"/>
        <v>#REF!</v>
      </c>
      <c r="BA89" s="5" t="e">
        <f t="shared" si="164"/>
        <v>#REF!</v>
      </c>
      <c r="BB89" s="5" t="e">
        <f t="shared" si="164"/>
        <v>#REF!</v>
      </c>
      <c r="BC89" s="5" t="e">
        <f t="shared" si="164"/>
        <v>#REF!</v>
      </c>
      <c r="BD89" s="5" t="e">
        <f t="shared" si="164"/>
        <v>#REF!</v>
      </c>
      <c r="BE89" s="5" t="e">
        <f t="shared" si="164"/>
        <v>#REF!</v>
      </c>
      <c r="BF89" s="5" t="e">
        <f t="shared" si="164"/>
        <v>#REF!</v>
      </c>
      <c r="BG89" s="5" t="e">
        <f t="shared" si="164"/>
        <v>#REF!</v>
      </c>
      <c r="BH89" s="5" t="e">
        <f t="shared" si="164"/>
        <v>#REF!</v>
      </c>
      <c r="BI89" s="5" t="e">
        <f t="shared" si="164"/>
        <v>#REF!</v>
      </c>
      <c r="BJ89" s="5" t="e">
        <f t="shared" si="164"/>
        <v>#REF!</v>
      </c>
      <c r="BK89" s="5" t="e">
        <f t="shared" si="164"/>
        <v>#REF!</v>
      </c>
      <c r="BL89" s="5" t="e">
        <f t="shared" si="164"/>
        <v>#REF!</v>
      </c>
      <c r="BM89" s="5" t="e">
        <f t="shared" si="164"/>
        <v>#REF!</v>
      </c>
      <c r="BN89" s="5" t="e">
        <f t="shared" si="164"/>
        <v>#REF!</v>
      </c>
      <c r="BO89" s="5" t="e">
        <f t="shared" si="164"/>
        <v>#REF!</v>
      </c>
      <c r="BP89" s="5" t="e">
        <f t="shared" si="164"/>
        <v>#REF!</v>
      </c>
      <c r="BQ89" s="5" t="e">
        <f t="shared" si="164"/>
        <v>#REF!</v>
      </c>
      <c r="BR89" s="5" t="e">
        <f t="shared" si="164"/>
        <v>#REF!</v>
      </c>
      <c r="BS89" s="5" t="e">
        <f t="shared" si="164"/>
        <v>#REF!</v>
      </c>
      <c r="BT89" s="5" t="e">
        <f t="shared" si="164"/>
        <v>#REF!</v>
      </c>
      <c r="BU89" s="5" t="e">
        <f t="shared" si="164"/>
        <v>#REF!</v>
      </c>
      <c r="BV89" s="5" t="e">
        <f t="shared" si="164"/>
        <v>#REF!</v>
      </c>
      <c r="BW89" s="5" t="e">
        <f t="shared" si="164"/>
        <v>#REF!</v>
      </c>
      <c r="BX89" s="5" t="e">
        <f t="shared" si="164"/>
        <v>#REF!</v>
      </c>
      <c r="BY89" s="5" t="e">
        <f t="shared" si="164"/>
        <v>#REF!</v>
      </c>
      <c r="BZ89" s="5" t="e">
        <f t="shared" si="164"/>
        <v>#REF!</v>
      </c>
      <c r="CA89" s="5" t="e">
        <f t="shared" si="164"/>
        <v>#REF!</v>
      </c>
      <c r="CB89" s="5" t="e">
        <f t="shared" si="164"/>
        <v>#REF!</v>
      </c>
      <c r="CC89" s="5" t="e">
        <f t="shared" si="164"/>
        <v>#REF!</v>
      </c>
      <c r="CD89" s="5" t="e">
        <f t="shared" si="164"/>
        <v>#REF!</v>
      </c>
      <c r="CE89" s="5" t="e">
        <f t="shared" si="164"/>
        <v>#REF!</v>
      </c>
      <c r="CF89" s="5" t="e">
        <f t="shared" si="164"/>
        <v>#REF!</v>
      </c>
      <c r="CG89" s="5" t="e">
        <f t="shared" si="164"/>
        <v>#REF!</v>
      </c>
      <c r="CH89" s="5" t="e">
        <f t="shared" si="164"/>
        <v>#REF!</v>
      </c>
      <c r="CI89" s="5" t="e">
        <f t="shared" si="164"/>
        <v>#REF!</v>
      </c>
      <c r="CJ89" s="5" t="e">
        <f t="shared" si="164"/>
        <v>#REF!</v>
      </c>
      <c r="CK89" s="5" t="e">
        <f t="shared" si="164"/>
        <v>#REF!</v>
      </c>
      <c r="CL89" s="5" t="e">
        <f t="shared" si="164"/>
        <v>#REF!</v>
      </c>
      <c r="CM89" s="5" t="e">
        <f t="shared" si="164"/>
        <v>#REF!</v>
      </c>
      <c r="CN89" s="5" t="e">
        <f t="shared" si="164"/>
        <v>#REF!</v>
      </c>
      <c r="CO89" s="5" t="e">
        <f t="shared" si="164"/>
        <v>#REF!</v>
      </c>
      <c r="CP89" s="5" t="e">
        <f t="shared" si="164"/>
        <v>#REF!</v>
      </c>
      <c r="CQ89" s="5" t="e">
        <f t="shared" si="164"/>
        <v>#REF!</v>
      </c>
      <c r="CR89" s="5" t="e">
        <f t="shared" si="164"/>
        <v>#REF!</v>
      </c>
      <c r="CS89" s="5" t="e">
        <f t="shared" si="164"/>
        <v>#REF!</v>
      </c>
      <c r="CT89" s="5" t="e">
        <f t="shared" si="164"/>
        <v>#REF!</v>
      </c>
      <c r="CU89" s="5" t="e">
        <f t="shared" si="164"/>
        <v>#REF!</v>
      </c>
      <c r="CV89" s="5" t="e">
        <f t="shared" si="164"/>
        <v>#REF!</v>
      </c>
      <c r="CW89" s="5" t="e">
        <f t="shared" si="164"/>
        <v>#REF!</v>
      </c>
      <c r="CX89" s="5" t="e">
        <f t="shared" si="164"/>
        <v>#REF!</v>
      </c>
      <c r="CY89" s="5" t="e">
        <f t="shared" si="164"/>
        <v>#REF!</v>
      </c>
      <c r="CZ89" s="5" t="e">
        <f t="shared" si="164"/>
        <v>#REF!</v>
      </c>
      <c r="DA89" s="5" t="e">
        <f t="shared" si="164"/>
        <v>#REF!</v>
      </c>
      <c r="DB89" s="5" t="e">
        <f t="shared" si="164"/>
        <v>#REF!</v>
      </c>
      <c r="DC89" s="5" t="e">
        <f t="shared" si="164"/>
        <v>#REF!</v>
      </c>
      <c r="DD89" s="5" t="e">
        <f t="shared" si="164"/>
        <v>#REF!</v>
      </c>
      <c r="DE89" s="5" t="e">
        <f t="shared" si="164"/>
        <v>#REF!</v>
      </c>
      <c r="DF89" s="5" t="e">
        <f t="shared" si="164"/>
        <v>#REF!</v>
      </c>
      <c r="DG89" s="5" t="e">
        <f t="shared" si="164"/>
        <v>#REF!</v>
      </c>
      <c r="DH89" s="5" t="e">
        <f t="shared" si="164"/>
        <v>#REF!</v>
      </c>
      <c r="DI89" s="5" t="e">
        <f t="shared" si="164"/>
        <v>#REF!</v>
      </c>
      <c r="DJ89" s="5" t="e">
        <f t="shared" si="164"/>
        <v>#REF!</v>
      </c>
      <c r="DK89" s="5" t="e">
        <f t="shared" si="164"/>
        <v>#REF!</v>
      </c>
      <c r="DL89" s="5" t="e">
        <f t="shared" si="164"/>
        <v>#REF!</v>
      </c>
      <c r="DM89" s="5" t="e">
        <f t="shared" si="164"/>
        <v>#REF!</v>
      </c>
      <c r="DN89" s="5" t="e">
        <f t="shared" si="164"/>
        <v>#REF!</v>
      </c>
      <c r="DO89" s="5" t="e">
        <f t="shared" si="164"/>
        <v>#REF!</v>
      </c>
      <c r="DP89" s="5" t="e">
        <f t="shared" si="164"/>
        <v>#REF!</v>
      </c>
      <c r="DQ89" s="5" t="e">
        <f t="shared" si="164"/>
        <v>#REF!</v>
      </c>
      <c r="DR89" s="5" t="e">
        <f t="shared" si="164"/>
        <v>#REF!</v>
      </c>
      <c r="DS89" s="5" t="e">
        <f t="shared" si="164"/>
        <v>#REF!</v>
      </c>
      <c r="DT89" s="5" t="e">
        <f t="shared" si="164"/>
        <v>#REF!</v>
      </c>
      <c r="DU89" s="5" t="e">
        <f t="shared" si="164"/>
        <v>#REF!</v>
      </c>
      <c r="DV89" s="5" t="e">
        <f t="shared" si="164"/>
        <v>#REF!</v>
      </c>
      <c r="DW89" s="5" t="e">
        <f t="shared" si="164"/>
        <v>#REF!</v>
      </c>
      <c r="DX89" s="5" t="e">
        <f t="shared" si="164"/>
        <v>#REF!</v>
      </c>
      <c r="DY89" s="5" t="e">
        <f t="shared" si="164"/>
        <v>#REF!</v>
      </c>
      <c r="DZ89" s="5" t="e">
        <f t="shared" si="164"/>
        <v>#REF!</v>
      </c>
      <c r="EA89" s="5" t="e">
        <f t="shared" si="164"/>
        <v>#REF!</v>
      </c>
      <c r="EB89" s="5" t="e">
        <f t="shared" si="164"/>
        <v>#REF!</v>
      </c>
      <c r="EC89" s="5" t="e">
        <f t="shared" si="164"/>
        <v>#REF!</v>
      </c>
      <c r="ED89" s="5" t="e">
        <f t="shared" si="164"/>
        <v>#REF!</v>
      </c>
      <c r="EE89" s="5" t="e">
        <f t="shared" si="164"/>
        <v>#REF!</v>
      </c>
      <c r="EF89" s="5" t="e">
        <f t="shared" si="164"/>
        <v>#REF!</v>
      </c>
      <c r="EG89" s="5" t="e">
        <f t="shared" si="164"/>
        <v>#REF!</v>
      </c>
      <c r="EH89" s="5" t="e">
        <f t="shared" si="164"/>
        <v>#REF!</v>
      </c>
      <c r="EI89" s="5" t="e">
        <f t="shared" si="164"/>
        <v>#REF!</v>
      </c>
      <c r="EJ89" s="5" t="e">
        <f t="shared" si="164"/>
        <v>#REF!</v>
      </c>
      <c r="EK89" s="5" t="e">
        <f t="shared" si="164"/>
        <v>#REF!</v>
      </c>
      <c r="EL89" s="5" t="e">
        <f t="shared" si="164"/>
        <v>#REF!</v>
      </c>
      <c r="EM89" s="5" t="e">
        <f t="shared" si="164"/>
        <v>#REF!</v>
      </c>
      <c r="EN89" s="5" t="e">
        <f t="shared" si="164"/>
        <v>#REF!</v>
      </c>
      <c r="EO89" s="5" t="e">
        <f t="shared" si="164"/>
        <v>#REF!</v>
      </c>
      <c r="EP89" s="5" t="e">
        <f t="shared" si="164"/>
        <v>#REF!</v>
      </c>
      <c r="EQ89" s="5" t="e">
        <f t="shared" si="164"/>
        <v>#REF!</v>
      </c>
      <c r="ER89" s="5" t="e">
        <f t="shared" si="164"/>
        <v>#REF!</v>
      </c>
      <c r="ES89" s="5" t="e">
        <f t="shared" si="164"/>
        <v>#REF!</v>
      </c>
      <c r="ET89" s="5" t="e">
        <f t="shared" si="164"/>
        <v>#REF!</v>
      </c>
      <c r="EU89" s="5" t="e">
        <f t="shared" si="164"/>
        <v>#REF!</v>
      </c>
      <c r="EV89" s="5" t="e">
        <f t="shared" si="164"/>
        <v>#REF!</v>
      </c>
      <c r="EW89" s="5" t="e">
        <f t="shared" si="164"/>
        <v>#REF!</v>
      </c>
      <c r="EX89" s="5" t="e">
        <f t="shared" si="164"/>
        <v>#REF!</v>
      </c>
      <c r="EY89" s="5" t="e">
        <f t="shared" si="164"/>
        <v>#REF!</v>
      </c>
      <c r="EZ89" s="5" t="e">
        <f t="shared" si="164"/>
        <v>#REF!</v>
      </c>
      <c r="FA89" s="5" t="e">
        <f t="shared" si="164"/>
        <v>#REF!</v>
      </c>
      <c r="FB89" s="5" t="e">
        <f t="shared" si="164"/>
        <v>#REF!</v>
      </c>
      <c r="FC89" s="5" t="e">
        <f t="shared" si="164"/>
        <v>#REF!</v>
      </c>
      <c r="FD89" s="5" t="e">
        <f t="shared" si="164"/>
        <v>#REF!</v>
      </c>
      <c r="FE89" s="5" t="e">
        <f t="shared" si="164"/>
        <v>#REF!</v>
      </c>
      <c r="FF89" s="5" t="e">
        <f t="shared" si="164"/>
        <v>#REF!</v>
      </c>
      <c r="FG89" s="5" t="e">
        <f t="shared" si="164"/>
        <v>#REF!</v>
      </c>
      <c r="FH89" s="5" t="e">
        <f t="shared" si="164"/>
        <v>#REF!</v>
      </c>
      <c r="FI89" s="5" t="e">
        <f t="shared" si="164"/>
        <v>#REF!</v>
      </c>
      <c r="FJ89" s="5" t="e">
        <f t="shared" si="164"/>
        <v>#REF!</v>
      </c>
      <c r="FK89" s="5" t="e">
        <f t="shared" si="164"/>
        <v>#REF!</v>
      </c>
      <c r="FL89" s="5" t="e">
        <f t="shared" si="164"/>
        <v>#REF!</v>
      </c>
      <c r="FM89" s="5" t="e">
        <f t="shared" si="164"/>
        <v>#REF!</v>
      </c>
      <c r="FN89" s="5" t="e">
        <f t="shared" si="164"/>
        <v>#REF!</v>
      </c>
      <c r="FO89" s="5" t="e">
        <f t="shared" si="164"/>
        <v>#REF!</v>
      </c>
      <c r="FP89" s="5" t="e">
        <f t="shared" si="164"/>
        <v>#REF!</v>
      </c>
      <c r="FQ89" s="5" t="e">
        <f t="shared" si="164"/>
        <v>#REF!</v>
      </c>
      <c r="FR89" s="5" t="e">
        <f t="shared" si="164"/>
        <v>#REF!</v>
      </c>
      <c r="FS89" s="5" t="e">
        <f t="shared" si="164"/>
        <v>#REF!</v>
      </c>
      <c r="FT89" s="5" t="e">
        <f t="shared" si="164"/>
        <v>#REF!</v>
      </c>
      <c r="FU89" s="5" t="e">
        <f t="shared" si="164"/>
        <v>#REF!</v>
      </c>
      <c r="FV89" s="5" t="e">
        <f t="shared" si="164"/>
        <v>#REF!</v>
      </c>
      <c r="FW89" s="5" t="e">
        <f t="shared" si="164"/>
        <v>#REF!</v>
      </c>
      <c r="FX89" s="5" t="e">
        <f t="shared" si="164"/>
        <v>#REF!</v>
      </c>
      <c r="FY89" s="5" t="e">
        <f t="shared" si="164"/>
        <v>#REF!</v>
      </c>
      <c r="FZ89" s="5" t="e">
        <f t="shared" si="164"/>
        <v>#REF!</v>
      </c>
      <c r="GA89" s="5" t="e">
        <f t="shared" si="164"/>
        <v>#REF!</v>
      </c>
      <c r="GB89" s="5" t="e">
        <f t="shared" si="164"/>
        <v>#REF!</v>
      </c>
      <c r="GC89" s="5" t="e">
        <f t="shared" si="164"/>
        <v>#REF!</v>
      </c>
      <c r="GD89" s="5" t="e">
        <f t="shared" si="164"/>
        <v>#REF!</v>
      </c>
      <c r="GE89" s="5" t="e">
        <f t="shared" si="164"/>
        <v>#REF!</v>
      </c>
      <c r="GF89" s="5" t="e">
        <f t="shared" si="164"/>
        <v>#REF!</v>
      </c>
      <c r="GG89" s="5" t="e">
        <f t="shared" si="164"/>
        <v>#REF!</v>
      </c>
      <c r="GH89" s="5" t="e">
        <f t="shared" si="164"/>
        <v>#REF!</v>
      </c>
      <c r="GI89" s="5" t="e">
        <f t="shared" si="164"/>
        <v>#REF!</v>
      </c>
      <c r="GJ89" s="5" t="e">
        <f t="shared" si="164"/>
        <v>#REF!</v>
      </c>
      <c r="GK89" s="5" t="e">
        <f t="shared" si="164"/>
        <v>#REF!</v>
      </c>
      <c r="GL89" s="5" t="e">
        <f t="shared" si="164"/>
        <v>#REF!</v>
      </c>
      <c r="GM89" s="5" t="e">
        <f t="shared" si="164"/>
        <v>#REF!</v>
      </c>
      <c r="GN89" s="5" t="e">
        <f t="shared" si="164"/>
        <v>#REF!</v>
      </c>
      <c r="GO89" s="5" t="e">
        <f t="shared" si="164"/>
        <v>#REF!</v>
      </c>
      <c r="GP89" s="5" t="e">
        <f t="shared" si="164"/>
        <v>#REF!</v>
      </c>
      <c r="GQ89" s="5" t="e">
        <f t="shared" si="164"/>
        <v>#REF!</v>
      </c>
      <c r="GR89" s="5" t="e">
        <f t="shared" si="164"/>
        <v>#REF!</v>
      </c>
      <c r="GS89" s="5" t="e">
        <f t="shared" si="164"/>
        <v>#REF!</v>
      </c>
      <c r="GT89" s="5" t="e">
        <f t="shared" si="164"/>
        <v>#REF!</v>
      </c>
      <c r="GU89" s="5" t="e">
        <f t="shared" si="164"/>
        <v>#REF!</v>
      </c>
      <c r="GV89" s="5" t="e">
        <f t="shared" si="164"/>
        <v>#REF!</v>
      </c>
      <c r="GW89" s="5" t="e">
        <f t="shared" si="164"/>
        <v>#REF!</v>
      </c>
      <c r="GX89" s="5" t="e">
        <f t="shared" si="164"/>
        <v>#REF!</v>
      </c>
      <c r="GY89" s="5" t="e">
        <f t="shared" si="164"/>
        <v>#REF!</v>
      </c>
      <c r="GZ89" s="5" t="e">
        <f t="shared" si="164"/>
        <v>#REF!</v>
      </c>
      <c r="HA89" s="5" t="e">
        <f t="shared" si="164"/>
        <v>#REF!</v>
      </c>
      <c r="HB89" s="5" t="e">
        <f t="shared" si="164"/>
        <v>#REF!</v>
      </c>
      <c r="HC89" s="5" t="e">
        <f t="shared" si="164"/>
        <v>#REF!</v>
      </c>
      <c r="HD89" s="5" t="e">
        <f t="shared" si="164"/>
        <v>#REF!</v>
      </c>
      <c r="HE89" s="5" t="e">
        <f t="shared" si="164"/>
        <v>#REF!</v>
      </c>
      <c r="HF89" s="5" t="e">
        <f t="shared" si="164"/>
        <v>#REF!</v>
      </c>
      <c r="HG89" s="5" t="str">
        <f t="shared" ref="HG89:HO89" si="165">IF(OR(ISBLANK(HG$6),COUNTIF(HG$1:HG$13,$B89)=0),"",IF(OR(AND(COUNTIF(HG$2:HG$6,$B89)=1,HG$7&gt;HG$8),AND(COUNTIF(HG$2:HG$6,$B89)=0,HG$7&lt;HG$8)),1,0))</f>
        <v/>
      </c>
      <c r="HH89" s="5" t="str">
        <f t="shared" si="165"/>
        <v/>
      </c>
      <c r="HI89" s="5" t="str">
        <f t="shared" si="165"/>
        <v/>
      </c>
      <c r="HJ89" s="5" t="str">
        <f t="shared" si="165"/>
        <v/>
      </c>
      <c r="HK89" s="5" t="str">
        <f t="shared" si="165"/>
        <v/>
      </c>
      <c r="HL89" s="5" t="str">
        <f t="shared" si="165"/>
        <v/>
      </c>
      <c r="HM89" s="5" t="str">
        <f t="shared" si="165"/>
        <v/>
      </c>
      <c r="HN89" s="5" t="str">
        <f t="shared" si="165"/>
        <v/>
      </c>
      <c r="HO89" s="5" t="str">
        <f t="shared" si="165"/>
        <v/>
      </c>
    </row>
    <row r="90" spans="1:223" ht="15.75" customHeight="1" x14ac:dyDescent="0.25">
      <c r="A90" s="23" t="e">
        <f t="shared" si="19"/>
        <v>#REF!</v>
      </c>
      <c r="B90" s="1" t="e">
        <f>IF(#REF!="","",#REF!)</f>
        <v>#REF!</v>
      </c>
      <c r="C90" s="1" t="e">
        <f t="shared" si="10"/>
        <v>#REF!</v>
      </c>
      <c r="D90" s="3" t="e">
        <f t="shared" si="11"/>
        <v>#REF!</v>
      </c>
      <c r="E90" s="4" t="e">
        <f t="shared" si="12"/>
        <v>#REF!</v>
      </c>
      <c r="F90" s="3" t="e">
        <f t="shared" si="13"/>
        <v>#REF!</v>
      </c>
      <c r="G90" s="5" t="e">
        <f t="shared" si="14"/>
        <v>#REF!</v>
      </c>
      <c r="H90" s="5" t="e">
        <f t="shared" si="15"/>
        <v>#REF!</v>
      </c>
      <c r="I90" s="4" t="e">
        <f t="shared" si="16"/>
        <v>#REF!</v>
      </c>
      <c r="O90" s="5" t="e">
        <f t="shared" ref="O90:HF90" si="166">IF(OR(ISBLANK(O$6),COUNTIF(O$1:O$13,$B90)=0,$B90=0,$B90=""),"",IF(COUNTIF(O$2:O$6,$B90)=1,O$7,O$8))</f>
        <v>#REF!</v>
      </c>
      <c r="P90" s="5" t="e">
        <f t="shared" si="166"/>
        <v>#REF!</v>
      </c>
      <c r="Q90" s="5" t="e">
        <f t="shared" si="166"/>
        <v>#REF!</v>
      </c>
      <c r="R90" s="5" t="e">
        <f t="shared" si="166"/>
        <v>#REF!</v>
      </c>
      <c r="S90" s="5" t="e">
        <f t="shared" si="166"/>
        <v>#REF!</v>
      </c>
      <c r="T90" s="5" t="e">
        <f t="shared" si="166"/>
        <v>#REF!</v>
      </c>
      <c r="U90" s="5" t="e">
        <f t="shared" si="166"/>
        <v>#REF!</v>
      </c>
      <c r="V90" s="5" t="e">
        <f t="shared" si="166"/>
        <v>#REF!</v>
      </c>
      <c r="W90" s="5" t="e">
        <f t="shared" si="166"/>
        <v>#REF!</v>
      </c>
      <c r="X90" s="5" t="e">
        <f t="shared" si="166"/>
        <v>#REF!</v>
      </c>
      <c r="Y90" s="5" t="e">
        <f t="shared" si="166"/>
        <v>#REF!</v>
      </c>
      <c r="Z90" s="5" t="e">
        <f t="shared" si="166"/>
        <v>#REF!</v>
      </c>
      <c r="AA90" s="5" t="e">
        <f t="shared" si="166"/>
        <v>#REF!</v>
      </c>
      <c r="AB90" s="5" t="e">
        <f t="shared" si="166"/>
        <v>#REF!</v>
      </c>
      <c r="AC90" s="5" t="e">
        <f t="shared" si="166"/>
        <v>#REF!</v>
      </c>
      <c r="AD90" s="5" t="e">
        <f t="shared" si="166"/>
        <v>#REF!</v>
      </c>
      <c r="AE90" s="5" t="e">
        <f t="shared" si="166"/>
        <v>#REF!</v>
      </c>
      <c r="AF90" s="5" t="e">
        <f t="shared" si="166"/>
        <v>#REF!</v>
      </c>
      <c r="AG90" s="5" t="e">
        <f t="shared" si="166"/>
        <v>#REF!</v>
      </c>
      <c r="AH90" s="5" t="e">
        <f t="shared" si="166"/>
        <v>#REF!</v>
      </c>
      <c r="AI90" s="5" t="e">
        <f t="shared" si="166"/>
        <v>#REF!</v>
      </c>
      <c r="AJ90" s="5" t="e">
        <f t="shared" si="166"/>
        <v>#REF!</v>
      </c>
      <c r="AK90" s="5" t="e">
        <f t="shared" si="166"/>
        <v>#REF!</v>
      </c>
      <c r="AL90" s="5" t="e">
        <f t="shared" si="166"/>
        <v>#REF!</v>
      </c>
      <c r="AM90" s="5" t="e">
        <f t="shared" si="166"/>
        <v>#REF!</v>
      </c>
      <c r="AN90" s="5" t="e">
        <f t="shared" si="166"/>
        <v>#REF!</v>
      </c>
      <c r="AO90" s="5" t="e">
        <f t="shared" si="166"/>
        <v>#REF!</v>
      </c>
      <c r="AP90" s="5" t="e">
        <f t="shared" si="166"/>
        <v>#REF!</v>
      </c>
      <c r="AQ90" s="5" t="e">
        <f t="shared" si="166"/>
        <v>#REF!</v>
      </c>
      <c r="AR90" s="5" t="e">
        <f t="shared" si="166"/>
        <v>#REF!</v>
      </c>
      <c r="AS90" s="5" t="e">
        <f t="shared" si="166"/>
        <v>#REF!</v>
      </c>
      <c r="AT90" s="5" t="e">
        <f t="shared" si="166"/>
        <v>#REF!</v>
      </c>
      <c r="AU90" s="5" t="e">
        <f t="shared" si="166"/>
        <v>#REF!</v>
      </c>
      <c r="AV90" s="5" t="e">
        <f t="shared" si="166"/>
        <v>#REF!</v>
      </c>
      <c r="AW90" s="5" t="e">
        <f t="shared" si="166"/>
        <v>#REF!</v>
      </c>
      <c r="AX90" s="5" t="e">
        <f t="shared" si="166"/>
        <v>#REF!</v>
      </c>
      <c r="AY90" s="5" t="e">
        <f t="shared" si="166"/>
        <v>#REF!</v>
      </c>
      <c r="AZ90" s="5" t="e">
        <f t="shared" si="166"/>
        <v>#REF!</v>
      </c>
      <c r="BA90" s="5" t="e">
        <f t="shared" si="166"/>
        <v>#REF!</v>
      </c>
      <c r="BB90" s="5" t="e">
        <f t="shared" si="166"/>
        <v>#REF!</v>
      </c>
      <c r="BC90" s="5" t="e">
        <f t="shared" si="166"/>
        <v>#REF!</v>
      </c>
      <c r="BD90" s="5" t="e">
        <f t="shared" si="166"/>
        <v>#REF!</v>
      </c>
      <c r="BE90" s="5" t="e">
        <f t="shared" si="166"/>
        <v>#REF!</v>
      </c>
      <c r="BF90" s="5" t="e">
        <f t="shared" si="166"/>
        <v>#REF!</v>
      </c>
      <c r="BG90" s="5" t="e">
        <f t="shared" si="166"/>
        <v>#REF!</v>
      </c>
      <c r="BH90" s="5" t="e">
        <f t="shared" si="166"/>
        <v>#REF!</v>
      </c>
      <c r="BI90" s="5" t="e">
        <f t="shared" si="166"/>
        <v>#REF!</v>
      </c>
      <c r="BJ90" s="5" t="e">
        <f t="shared" si="166"/>
        <v>#REF!</v>
      </c>
      <c r="BK90" s="5" t="e">
        <f t="shared" si="166"/>
        <v>#REF!</v>
      </c>
      <c r="BL90" s="5" t="e">
        <f t="shared" si="166"/>
        <v>#REF!</v>
      </c>
      <c r="BM90" s="5" t="e">
        <f t="shared" si="166"/>
        <v>#REF!</v>
      </c>
      <c r="BN90" s="5" t="e">
        <f t="shared" si="166"/>
        <v>#REF!</v>
      </c>
      <c r="BO90" s="5" t="e">
        <f t="shared" si="166"/>
        <v>#REF!</v>
      </c>
      <c r="BP90" s="5" t="e">
        <f t="shared" si="166"/>
        <v>#REF!</v>
      </c>
      <c r="BQ90" s="5" t="e">
        <f t="shared" si="166"/>
        <v>#REF!</v>
      </c>
      <c r="BR90" s="5" t="e">
        <f t="shared" si="166"/>
        <v>#REF!</v>
      </c>
      <c r="BS90" s="5" t="e">
        <f t="shared" si="166"/>
        <v>#REF!</v>
      </c>
      <c r="BT90" s="5" t="e">
        <f t="shared" si="166"/>
        <v>#REF!</v>
      </c>
      <c r="BU90" s="5" t="e">
        <f t="shared" si="166"/>
        <v>#REF!</v>
      </c>
      <c r="BV90" s="5" t="e">
        <f t="shared" si="166"/>
        <v>#REF!</v>
      </c>
      <c r="BW90" s="5" t="e">
        <f t="shared" si="166"/>
        <v>#REF!</v>
      </c>
      <c r="BX90" s="5" t="e">
        <f t="shared" si="166"/>
        <v>#REF!</v>
      </c>
      <c r="BY90" s="5" t="e">
        <f t="shared" si="166"/>
        <v>#REF!</v>
      </c>
      <c r="BZ90" s="5" t="e">
        <f t="shared" si="166"/>
        <v>#REF!</v>
      </c>
      <c r="CA90" s="5" t="e">
        <f t="shared" si="166"/>
        <v>#REF!</v>
      </c>
      <c r="CB90" s="5" t="e">
        <f t="shared" si="166"/>
        <v>#REF!</v>
      </c>
      <c r="CC90" s="5" t="e">
        <f t="shared" si="166"/>
        <v>#REF!</v>
      </c>
      <c r="CD90" s="5" t="e">
        <f t="shared" si="166"/>
        <v>#REF!</v>
      </c>
      <c r="CE90" s="5" t="e">
        <f t="shared" si="166"/>
        <v>#REF!</v>
      </c>
      <c r="CF90" s="5" t="e">
        <f t="shared" si="166"/>
        <v>#REF!</v>
      </c>
      <c r="CG90" s="5" t="e">
        <f t="shared" si="166"/>
        <v>#REF!</v>
      </c>
      <c r="CH90" s="5" t="e">
        <f t="shared" si="166"/>
        <v>#REF!</v>
      </c>
      <c r="CI90" s="5" t="e">
        <f t="shared" si="166"/>
        <v>#REF!</v>
      </c>
      <c r="CJ90" s="5" t="e">
        <f t="shared" si="166"/>
        <v>#REF!</v>
      </c>
      <c r="CK90" s="5" t="e">
        <f t="shared" si="166"/>
        <v>#REF!</v>
      </c>
      <c r="CL90" s="5" t="e">
        <f t="shared" si="166"/>
        <v>#REF!</v>
      </c>
      <c r="CM90" s="5" t="e">
        <f t="shared" si="166"/>
        <v>#REF!</v>
      </c>
      <c r="CN90" s="5" t="e">
        <f t="shared" si="166"/>
        <v>#REF!</v>
      </c>
      <c r="CO90" s="5" t="e">
        <f t="shared" si="166"/>
        <v>#REF!</v>
      </c>
      <c r="CP90" s="5" t="e">
        <f t="shared" si="166"/>
        <v>#REF!</v>
      </c>
      <c r="CQ90" s="5" t="e">
        <f t="shared" si="166"/>
        <v>#REF!</v>
      </c>
      <c r="CR90" s="5" t="e">
        <f t="shared" si="166"/>
        <v>#REF!</v>
      </c>
      <c r="CS90" s="5" t="e">
        <f t="shared" si="166"/>
        <v>#REF!</v>
      </c>
      <c r="CT90" s="5" t="e">
        <f t="shared" si="166"/>
        <v>#REF!</v>
      </c>
      <c r="CU90" s="5" t="e">
        <f t="shared" si="166"/>
        <v>#REF!</v>
      </c>
      <c r="CV90" s="5" t="e">
        <f t="shared" si="166"/>
        <v>#REF!</v>
      </c>
      <c r="CW90" s="5" t="e">
        <f t="shared" si="166"/>
        <v>#REF!</v>
      </c>
      <c r="CX90" s="5" t="e">
        <f t="shared" si="166"/>
        <v>#REF!</v>
      </c>
      <c r="CY90" s="5" t="e">
        <f t="shared" si="166"/>
        <v>#REF!</v>
      </c>
      <c r="CZ90" s="5" t="e">
        <f t="shared" si="166"/>
        <v>#REF!</v>
      </c>
      <c r="DA90" s="5" t="e">
        <f t="shared" si="166"/>
        <v>#REF!</v>
      </c>
      <c r="DB90" s="5" t="e">
        <f t="shared" si="166"/>
        <v>#REF!</v>
      </c>
      <c r="DC90" s="5" t="e">
        <f t="shared" si="166"/>
        <v>#REF!</v>
      </c>
      <c r="DD90" s="5" t="e">
        <f t="shared" si="166"/>
        <v>#REF!</v>
      </c>
      <c r="DE90" s="5" t="e">
        <f t="shared" si="166"/>
        <v>#REF!</v>
      </c>
      <c r="DF90" s="5" t="e">
        <f t="shared" si="166"/>
        <v>#REF!</v>
      </c>
      <c r="DG90" s="5" t="e">
        <f t="shared" si="166"/>
        <v>#REF!</v>
      </c>
      <c r="DH90" s="5" t="e">
        <f t="shared" si="166"/>
        <v>#REF!</v>
      </c>
      <c r="DI90" s="5" t="e">
        <f t="shared" si="166"/>
        <v>#REF!</v>
      </c>
      <c r="DJ90" s="5" t="e">
        <f t="shared" si="166"/>
        <v>#REF!</v>
      </c>
      <c r="DK90" s="5" t="e">
        <f t="shared" si="166"/>
        <v>#REF!</v>
      </c>
      <c r="DL90" s="5" t="e">
        <f t="shared" si="166"/>
        <v>#REF!</v>
      </c>
      <c r="DM90" s="5" t="e">
        <f t="shared" si="166"/>
        <v>#REF!</v>
      </c>
      <c r="DN90" s="5" t="e">
        <f t="shared" si="166"/>
        <v>#REF!</v>
      </c>
      <c r="DO90" s="5" t="e">
        <f t="shared" si="166"/>
        <v>#REF!</v>
      </c>
      <c r="DP90" s="5" t="e">
        <f t="shared" si="166"/>
        <v>#REF!</v>
      </c>
      <c r="DQ90" s="5" t="e">
        <f t="shared" si="166"/>
        <v>#REF!</v>
      </c>
      <c r="DR90" s="5" t="e">
        <f t="shared" si="166"/>
        <v>#REF!</v>
      </c>
      <c r="DS90" s="5" t="e">
        <f t="shared" si="166"/>
        <v>#REF!</v>
      </c>
      <c r="DT90" s="5" t="e">
        <f t="shared" si="166"/>
        <v>#REF!</v>
      </c>
      <c r="DU90" s="5" t="e">
        <f t="shared" si="166"/>
        <v>#REF!</v>
      </c>
      <c r="DV90" s="5" t="e">
        <f t="shared" si="166"/>
        <v>#REF!</v>
      </c>
      <c r="DW90" s="5" t="e">
        <f t="shared" si="166"/>
        <v>#REF!</v>
      </c>
      <c r="DX90" s="5" t="e">
        <f t="shared" si="166"/>
        <v>#REF!</v>
      </c>
      <c r="DY90" s="5" t="e">
        <f t="shared" si="166"/>
        <v>#REF!</v>
      </c>
      <c r="DZ90" s="5" t="e">
        <f t="shared" si="166"/>
        <v>#REF!</v>
      </c>
      <c r="EA90" s="5" t="e">
        <f t="shared" si="166"/>
        <v>#REF!</v>
      </c>
      <c r="EB90" s="5" t="e">
        <f t="shared" si="166"/>
        <v>#REF!</v>
      </c>
      <c r="EC90" s="5" t="e">
        <f t="shared" si="166"/>
        <v>#REF!</v>
      </c>
      <c r="ED90" s="5" t="e">
        <f t="shared" si="166"/>
        <v>#REF!</v>
      </c>
      <c r="EE90" s="5" t="e">
        <f t="shared" si="166"/>
        <v>#REF!</v>
      </c>
      <c r="EF90" s="5" t="e">
        <f t="shared" si="166"/>
        <v>#REF!</v>
      </c>
      <c r="EG90" s="5" t="e">
        <f t="shared" si="166"/>
        <v>#REF!</v>
      </c>
      <c r="EH90" s="5" t="e">
        <f t="shared" si="166"/>
        <v>#REF!</v>
      </c>
      <c r="EI90" s="5" t="e">
        <f t="shared" si="166"/>
        <v>#REF!</v>
      </c>
      <c r="EJ90" s="5" t="e">
        <f t="shared" si="166"/>
        <v>#REF!</v>
      </c>
      <c r="EK90" s="5" t="e">
        <f t="shared" si="166"/>
        <v>#REF!</v>
      </c>
      <c r="EL90" s="5" t="e">
        <f t="shared" si="166"/>
        <v>#REF!</v>
      </c>
      <c r="EM90" s="5" t="e">
        <f t="shared" si="166"/>
        <v>#REF!</v>
      </c>
      <c r="EN90" s="5" t="e">
        <f t="shared" si="166"/>
        <v>#REF!</v>
      </c>
      <c r="EO90" s="5" t="e">
        <f t="shared" si="166"/>
        <v>#REF!</v>
      </c>
      <c r="EP90" s="5" t="e">
        <f t="shared" si="166"/>
        <v>#REF!</v>
      </c>
      <c r="EQ90" s="5" t="e">
        <f t="shared" si="166"/>
        <v>#REF!</v>
      </c>
      <c r="ER90" s="5" t="e">
        <f t="shared" si="166"/>
        <v>#REF!</v>
      </c>
      <c r="ES90" s="5" t="e">
        <f t="shared" si="166"/>
        <v>#REF!</v>
      </c>
      <c r="ET90" s="5" t="e">
        <f t="shared" si="166"/>
        <v>#REF!</v>
      </c>
      <c r="EU90" s="5" t="e">
        <f t="shared" si="166"/>
        <v>#REF!</v>
      </c>
      <c r="EV90" s="5" t="e">
        <f t="shared" si="166"/>
        <v>#REF!</v>
      </c>
      <c r="EW90" s="5" t="e">
        <f t="shared" si="166"/>
        <v>#REF!</v>
      </c>
      <c r="EX90" s="5" t="e">
        <f t="shared" si="166"/>
        <v>#REF!</v>
      </c>
      <c r="EY90" s="5" t="e">
        <f t="shared" si="166"/>
        <v>#REF!</v>
      </c>
      <c r="EZ90" s="5" t="e">
        <f t="shared" si="166"/>
        <v>#REF!</v>
      </c>
      <c r="FA90" s="5" t="e">
        <f t="shared" si="166"/>
        <v>#REF!</v>
      </c>
      <c r="FB90" s="5" t="e">
        <f t="shared" si="166"/>
        <v>#REF!</v>
      </c>
      <c r="FC90" s="5" t="e">
        <f t="shared" si="166"/>
        <v>#REF!</v>
      </c>
      <c r="FD90" s="5" t="e">
        <f t="shared" si="166"/>
        <v>#REF!</v>
      </c>
      <c r="FE90" s="5" t="e">
        <f t="shared" si="166"/>
        <v>#REF!</v>
      </c>
      <c r="FF90" s="5" t="e">
        <f t="shared" si="166"/>
        <v>#REF!</v>
      </c>
      <c r="FG90" s="5" t="e">
        <f t="shared" si="166"/>
        <v>#REF!</v>
      </c>
      <c r="FH90" s="5" t="e">
        <f t="shared" si="166"/>
        <v>#REF!</v>
      </c>
      <c r="FI90" s="5" t="e">
        <f t="shared" si="166"/>
        <v>#REF!</v>
      </c>
      <c r="FJ90" s="5" t="e">
        <f t="shared" si="166"/>
        <v>#REF!</v>
      </c>
      <c r="FK90" s="5" t="e">
        <f t="shared" si="166"/>
        <v>#REF!</v>
      </c>
      <c r="FL90" s="5" t="e">
        <f t="shared" si="166"/>
        <v>#REF!</v>
      </c>
      <c r="FM90" s="5" t="e">
        <f t="shared" si="166"/>
        <v>#REF!</v>
      </c>
      <c r="FN90" s="5" t="e">
        <f t="shared" si="166"/>
        <v>#REF!</v>
      </c>
      <c r="FO90" s="5" t="e">
        <f t="shared" si="166"/>
        <v>#REF!</v>
      </c>
      <c r="FP90" s="5" t="e">
        <f t="shared" si="166"/>
        <v>#REF!</v>
      </c>
      <c r="FQ90" s="5" t="e">
        <f t="shared" si="166"/>
        <v>#REF!</v>
      </c>
      <c r="FR90" s="5" t="e">
        <f t="shared" si="166"/>
        <v>#REF!</v>
      </c>
      <c r="FS90" s="5" t="e">
        <f t="shared" si="166"/>
        <v>#REF!</v>
      </c>
      <c r="FT90" s="5" t="e">
        <f t="shared" si="166"/>
        <v>#REF!</v>
      </c>
      <c r="FU90" s="5" t="e">
        <f t="shared" si="166"/>
        <v>#REF!</v>
      </c>
      <c r="FV90" s="5" t="e">
        <f t="shared" si="166"/>
        <v>#REF!</v>
      </c>
      <c r="FW90" s="5" t="e">
        <f t="shared" si="166"/>
        <v>#REF!</v>
      </c>
      <c r="FX90" s="5" t="e">
        <f t="shared" si="166"/>
        <v>#REF!</v>
      </c>
      <c r="FY90" s="5" t="e">
        <f t="shared" si="166"/>
        <v>#REF!</v>
      </c>
      <c r="FZ90" s="5" t="e">
        <f t="shared" si="166"/>
        <v>#REF!</v>
      </c>
      <c r="GA90" s="5" t="e">
        <f t="shared" si="166"/>
        <v>#REF!</v>
      </c>
      <c r="GB90" s="5" t="e">
        <f t="shared" si="166"/>
        <v>#REF!</v>
      </c>
      <c r="GC90" s="5" t="e">
        <f t="shared" si="166"/>
        <v>#REF!</v>
      </c>
      <c r="GD90" s="5" t="e">
        <f t="shared" si="166"/>
        <v>#REF!</v>
      </c>
      <c r="GE90" s="5" t="e">
        <f t="shared" si="166"/>
        <v>#REF!</v>
      </c>
      <c r="GF90" s="5" t="e">
        <f t="shared" si="166"/>
        <v>#REF!</v>
      </c>
      <c r="GG90" s="5" t="e">
        <f t="shared" si="166"/>
        <v>#REF!</v>
      </c>
      <c r="GH90" s="5" t="e">
        <f t="shared" si="166"/>
        <v>#REF!</v>
      </c>
      <c r="GI90" s="5" t="e">
        <f t="shared" si="166"/>
        <v>#REF!</v>
      </c>
      <c r="GJ90" s="5" t="e">
        <f t="shared" si="166"/>
        <v>#REF!</v>
      </c>
      <c r="GK90" s="5" t="e">
        <f t="shared" si="166"/>
        <v>#REF!</v>
      </c>
      <c r="GL90" s="5" t="e">
        <f t="shared" si="166"/>
        <v>#REF!</v>
      </c>
      <c r="GM90" s="5" t="e">
        <f t="shared" si="166"/>
        <v>#REF!</v>
      </c>
      <c r="GN90" s="5" t="e">
        <f t="shared" si="166"/>
        <v>#REF!</v>
      </c>
      <c r="GO90" s="5" t="e">
        <f t="shared" si="166"/>
        <v>#REF!</v>
      </c>
      <c r="GP90" s="5" t="e">
        <f t="shared" si="166"/>
        <v>#REF!</v>
      </c>
      <c r="GQ90" s="5" t="e">
        <f t="shared" si="166"/>
        <v>#REF!</v>
      </c>
      <c r="GR90" s="5" t="e">
        <f t="shared" si="166"/>
        <v>#REF!</v>
      </c>
      <c r="GS90" s="5" t="e">
        <f t="shared" si="166"/>
        <v>#REF!</v>
      </c>
      <c r="GT90" s="5" t="e">
        <f t="shared" si="166"/>
        <v>#REF!</v>
      </c>
      <c r="GU90" s="5" t="e">
        <f t="shared" si="166"/>
        <v>#REF!</v>
      </c>
      <c r="GV90" s="5" t="e">
        <f t="shared" si="166"/>
        <v>#REF!</v>
      </c>
      <c r="GW90" s="5" t="e">
        <f t="shared" si="166"/>
        <v>#REF!</v>
      </c>
      <c r="GX90" s="5" t="e">
        <f t="shared" si="166"/>
        <v>#REF!</v>
      </c>
      <c r="GY90" s="5" t="e">
        <f t="shared" si="166"/>
        <v>#REF!</v>
      </c>
      <c r="GZ90" s="5" t="e">
        <f t="shared" si="166"/>
        <v>#REF!</v>
      </c>
      <c r="HA90" s="5" t="e">
        <f t="shared" si="166"/>
        <v>#REF!</v>
      </c>
      <c r="HB90" s="5" t="e">
        <f t="shared" si="166"/>
        <v>#REF!</v>
      </c>
      <c r="HC90" s="5" t="e">
        <f t="shared" si="166"/>
        <v>#REF!</v>
      </c>
      <c r="HD90" s="5" t="e">
        <f t="shared" si="166"/>
        <v>#REF!</v>
      </c>
      <c r="HE90" s="5" t="e">
        <f t="shared" si="166"/>
        <v>#REF!</v>
      </c>
      <c r="HF90" s="5" t="e">
        <f t="shared" si="166"/>
        <v>#REF!</v>
      </c>
      <c r="HG90" s="5" t="str">
        <f t="shared" ref="HG90:HO90" si="167">IF(OR(ISBLANK(HG$6),COUNTIF(HG$1:HG$13,$B90)=0),"",IF(OR(AND(COUNTIF(HG$2:HG$6,$B90)=1,HG$7&gt;HG$8),AND(COUNTIF(HG$2:HG$6,$B90)=0,HG$7&lt;HG$8)),1,0))</f>
        <v/>
      </c>
      <c r="HH90" s="5" t="str">
        <f t="shared" si="167"/>
        <v/>
      </c>
      <c r="HI90" s="5" t="str">
        <f t="shared" si="167"/>
        <v/>
      </c>
      <c r="HJ90" s="5" t="str">
        <f t="shared" si="167"/>
        <v/>
      </c>
      <c r="HK90" s="5" t="str">
        <f t="shared" si="167"/>
        <v/>
      </c>
      <c r="HL90" s="5" t="str">
        <f t="shared" si="167"/>
        <v/>
      </c>
      <c r="HM90" s="5" t="str">
        <f t="shared" si="167"/>
        <v/>
      </c>
      <c r="HN90" s="5" t="str">
        <f t="shared" si="167"/>
        <v/>
      </c>
      <c r="HO90" s="5" t="str">
        <f t="shared" si="167"/>
        <v/>
      </c>
    </row>
    <row r="91" spans="1:223" ht="15.75" customHeight="1" x14ac:dyDescent="0.25">
      <c r="A91" s="23" t="e">
        <f t="shared" si="19"/>
        <v>#REF!</v>
      </c>
      <c r="B91" s="1" t="e">
        <f>IF(#REF!="","",#REF!)</f>
        <v>#REF!</v>
      </c>
      <c r="C91" s="1" t="e">
        <f t="shared" si="10"/>
        <v>#REF!</v>
      </c>
      <c r="D91" s="3" t="e">
        <f t="shared" si="11"/>
        <v>#REF!</v>
      </c>
      <c r="E91" s="4" t="e">
        <f t="shared" si="12"/>
        <v>#REF!</v>
      </c>
      <c r="F91" s="3" t="e">
        <f t="shared" si="13"/>
        <v>#REF!</v>
      </c>
      <c r="G91" s="5" t="e">
        <f t="shared" si="14"/>
        <v>#REF!</v>
      </c>
      <c r="H91" s="5" t="e">
        <f t="shared" si="15"/>
        <v>#REF!</v>
      </c>
      <c r="I91" s="4" t="e">
        <f t="shared" si="16"/>
        <v>#REF!</v>
      </c>
      <c r="O91" s="5" t="e">
        <f t="shared" ref="O91:HF91" si="168">IF(OR(ISBLANK(O$6),COUNTIF(O$1:O$13,$B91)=0,$B91=0,$B91=""),"",IF(COUNTIF(O$2:O$6,$B91)=1,O$7,O$8))</f>
        <v>#REF!</v>
      </c>
      <c r="P91" s="5" t="e">
        <f t="shared" si="168"/>
        <v>#REF!</v>
      </c>
      <c r="Q91" s="5" t="e">
        <f t="shared" si="168"/>
        <v>#REF!</v>
      </c>
      <c r="R91" s="5" t="e">
        <f t="shared" si="168"/>
        <v>#REF!</v>
      </c>
      <c r="S91" s="5" t="e">
        <f t="shared" si="168"/>
        <v>#REF!</v>
      </c>
      <c r="T91" s="5" t="e">
        <f t="shared" si="168"/>
        <v>#REF!</v>
      </c>
      <c r="U91" s="5" t="e">
        <f t="shared" si="168"/>
        <v>#REF!</v>
      </c>
      <c r="V91" s="5" t="e">
        <f t="shared" si="168"/>
        <v>#REF!</v>
      </c>
      <c r="W91" s="5" t="e">
        <f t="shared" si="168"/>
        <v>#REF!</v>
      </c>
      <c r="X91" s="5" t="e">
        <f t="shared" si="168"/>
        <v>#REF!</v>
      </c>
      <c r="Y91" s="5" t="e">
        <f t="shared" si="168"/>
        <v>#REF!</v>
      </c>
      <c r="Z91" s="5" t="e">
        <f t="shared" si="168"/>
        <v>#REF!</v>
      </c>
      <c r="AA91" s="5" t="e">
        <f t="shared" si="168"/>
        <v>#REF!</v>
      </c>
      <c r="AB91" s="5" t="e">
        <f t="shared" si="168"/>
        <v>#REF!</v>
      </c>
      <c r="AC91" s="5" t="e">
        <f t="shared" si="168"/>
        <v>#REF!</v>
      </c>
      <c r="AD91" s="5" t="e">
        <f t="shared" si="168"/>
        <v>#REF!</v>
      </c>
      <c r="AE91" s="5" t="e">
        <f t="shared" si="168"/>
        <v>#REF!</v>
      </c>
      <c r="AF91" s="5" t="e">
        <f t="shared" si="168"/>
        <v>#REF!</v>
      </c>
      <c r="AG91" s="5" t="e">
        <f t="shared" si="168"/>
        <v>#REF!</v>
      </c>
      <c r="AH91" s="5" t="e">
        <f t="shared" si="168"/>
        <v>#REF!</v>
      </c>
      <c r="AI91" s="5" t="e">
        <f t="shared" si="168"/>
        <v>#REF!</v>
      </c>
      <c r="AJ91" s="5" t="e">
        <f t="shared" si="168"/>
        <v>#REF!</v>
      </c>
      <c r="AK91" s="5" t="e">
        <f t="shared" si="168"/>
        <v>#REF!</v>
      </c>
      <c r="AL91" s="5" t="e">
        <f t="shared" si="168"/>
        <v>#REF!</v>
      </c>
      <c r="AM91" s="5" t="e">
        <f t="shared" si="168"/>
        <v>#REF!</v>
      </c>
      <c r="AN91" s="5" t="e">
        <f t="shared" si="168"/>
        <v>#REF!</v>
      </c>
      <c r="AO91" s="5" t="e">
        <f t="shared" si="168"/>
        <v>#REF!</v>
      </c>
      <c r="AP91" s="5" t="e">
        <f t="shared" si="168"/>
        <v>#REF!</v>
      </c>
      <c r="AQ91" s="5" t="e">
        <f t="shared" si="168"/>
        <v>#REF!</v>
      </c>
      <c r="AR91" s="5" t="e">
        <f t="shared" si="168"/>
        <v>#REF!</v>
      </c>
      <c r="AS91" s="5" t="e">
        <f t="shared" si="168"/>
        <v>#REF!</v>
      </c>
      <c r="AT91" s="5" t="e">
        <f t="shared" si="168"/>
        <v>#REF!</v>
      </c>
      <c r="AU91" s="5" t="e">
        <f t="shared" si="168"/>
        <v>#REF!</v>
      </c>
      <c r="AV91" s="5" t="e">
        <f t="shared" si="168"/>
        <v>#REF!</v>
      </c>
      <c r="AW91" s="5" t="e">
        <f t="shared" si="168"/>
        <v>#REF!</v>
      </c>
      <c r="AX91" s="5" t="e">
        <f t="shared" si="168"/>
        <v>#REF!</v>
      </c>
      <c r="AY91" s="5" t="e">
        <f t="shared" si="168"/>
        <v>#REF!</v>
      </c>
      <c r="AZ91" s="5" t="e">
        <f t="shared" si="168"/>
        <v>#REF!</v>
      </c>
      <c r="BA91" s="5" t="e">
        <f t="shared" si="168"/>
        <v>#REF!</v>
      </c>
      <c r="BB91" s="5" t="e">
        <f t="shared" si="168"/>
        <v>#REF!</v>
      </c>
      <c r="BC91" s="5" t="e">
        <f t="shared" si="168"/>
        <v>#REF!</v>
      </c>
      <c r="BD91" s="5" t="e">
        <f t="shared" si="168"/>
        <v>#REF!</v>
      </c>
      <c r="BE91" s="5" t="e">
        <f t="shared" si="168"/>
        <v>#REF!</v>
      </c>
      <c r="BF91" s="5" t="e">
        <f t="shared" si="168"/>
        <v>#REF!</v>
      </c>
      <c r="BG91" s="5" t="e">
        <f t="shared" si="168"/>
        <v>#REF!</v>
      </c>
      <c r="BH91" s="5" t="e">
        <f t="shared" si="168"/>
        <v>#REF!</v>
      </c>
      <c r="BI91" s="5" t="e">
        <f t="shared" si="168"/>
        <v>#REF!</v>
      </c>
      <c r="BJ91" s="5" t="e">
        <f t="shared" si="168"/>
        <v>#REF!</v>
      </c>
      <c r="BK91" s="5" t="e">
        <f t="shared" si="168"/>
        <v>#REF!</v>
      </c>
      <c r="BL91" s="5" t="e">
        <f t="shared" si="168"/>
        <v>#REF!</v>
      </c>
      <c r="BM91" s="5" t="e">
        <f t="shared" si="168"/>
        <v>#REF!</v>
      </c>
      <c r="BN91" s="5" t="e">
        <f t="shared" si="168"/>
        <v>#REF!</v>
      </c>
      <c r="BO91" s="5" t="e">
        <f t="shared" si="168"/>
        <v>#REF!</v>
      </c>
      <c r="BP91" s="5" t="e">
        <f t="shared" si="168"/>
        <v>#REF!</v>
      </c>
      <c r="BQ91" s="5" t="e">
        <f t="shared" si="168"/>
        <v>#REF!</v>
      </c>
      <c r="BR91" s="5" t="e">
        <f t="shared" si="168"/>
        <v>#REF!</v>
      </c>
      <c r="BS91" s="5" t="e">
        <f t="shared" si="168"/>
        <v>#REF!</v>
      </c>
      <c r="BT91" s="5" t="e">
        <f t="shared" si="168"/>
        <v>#REF!</v>
      </c>
      <c r="BU91" s="5" t="e">
        <f t="shared" si="168"/>
        <v>#REF!</v>
      </c>
      <c r="BV91" s="5" t="e">
        <f t="shared" si="168"/>
        <v>#REF!</v>
      </c>
      <c r="BW91" s="5" t="e">
        <f t="shared" si="168"/>
        <v>#REF!</v>
      </c>
      <c r="BX91" s="5" t="e">
        <f t="shared" si="168"/>
        <v>#REF!</v>
      </c>
      <c r="BY91" s="5" t="e">
        <f t="shared" si="168"/>
        <v>#REF!</v>
      </c>
      <c r="BZ91" s="5" t="e">
        <f t="shared" si="168"/>
        <v>#REF!</v>
      </c>
      <c r="CA91" s="5" t="e">
        <f t="shared" si="168"/>
        <v>#REF!</v>
      </c>
      <c r="CB91" s="5" t="e">
        <f t="shared" si="168"/>
        <v>#REF!</v>
      </c>
      <c r="CC91" s="5" t="e">
        <f t="shared" si="168"/>
        <v>#REF!</v>
      </c>
      <c r="CD91" s="5" t="e">
        <f t="shared" si="168"/>
        <v>#REF!</v>
      </c>
      <c r="CE91" s="5" t="e">
        <f t="shared" si="168"/>
        <v>#REF!</v>
      </c>
      <c r="CF91" s="5" t="e">
        <f t="shared" si="168"/>
        <v>#REF!</v>
      </c>
      <c r="CG91" s="5" t="e">
        <f t="shared" si="168"/>
        <v>#REF!</v>
      </c>
      <c r="CH91" s="5" t="e">
        <f t="shared" si="168"/>
        <v>#REF!</v>
      </c>
      <c r="CI91" s="5" t="e">
        <f t="shared" si="168"/>
        <v>#REF!</v>
      </c>
      <c r="CJ91" s="5" t="e">
        <f t="shared" si="168"/>
        <v>#REF!</v>
      </c>
      <c r="CK91" s="5" t="e">
        <f t="shared" si="168"/>
        <v>#REF!</v>
      </c>
      <c r="CL91" s="5" t="e">
        <f t="shared" si="168"/>
        <v>#REF!</v>
      </c>
      <c r="CM91" s="5" t="e">
        <f t="shared" si="168"/>
        <v>#REF!</v>
      </c>
      <c r="CN91" s="5" t="e">
        <f t="shared" si="168"/>
        <v>#REF!</v>
      </c>
      <c r="CO91" s="5" t="e">
        <f t="shared" si="168"/>
        <v>#REF!</v>
      </c>
      <c r="CP91" s="5" t="e">
        <f t="shared" si="168"/>
        <v>#REF!</v>
      </c>
      <c r="CQ91" s="5" t="e">
        <f t="shared" si="168"/>
        <v>#REF!</v>
      </c>
      <c r="CR91" s="5" t="e">
        <f t="shared" si="168"/>
        <v>#REF!</v>
      </c>
      <c r="CS91" s="5" t="e">
        <f t="shared" si="168"/>
        <v>#REF!</v>
      </c>
      <c r="CT91" s="5" t="e">
        <f t="shared" si="168"/>
        <v>#REF!</v>
      </c>
      <c r="CU91" s="5" t="e">
        <f t="shared" si="168"/>
        <v>#REF!</v>
      </c>
      <c r="CV91" s="5" t="e">
        <f t="shared" si="168"/>
        <v>#REF!</v>
      </c>
      <c r="CW91" s="5" t="e">
        <f t="shared" si="168"/>
        <v>#REF!</v>
      </c>
      <c r="CX91" s="5" t="e">
        <f t="shared" si="168"/>
        <v>#REF!</v>
      </c>
      <c r="CY91" s="5" t="e">
        <f t="shared" si="168"/>
        <v>#REF!</v>
      </c>
      <c r="CZ91" s="5" t="e">
        <f t="shared" si="168"/>
        <v>#REF!</v>
      </c>
      <c r="DA91" s="5" t="e">
        <f t="shared" si="168"/>
        <v>#REF!</v>
      </c>
      <c r="DB91" s="5" t="e">
        <f t="shared" si="168"/>
        <v>#REF!</v>
      </c>
      <c r="DC91" s="5" t="e">
        <f t="shared" si="168"/>
        <v>#REF!</v>
      </c>
      <c r="DD91" s="5" t="e">
        <f t="shared" si="168"/>
        <v>#REF!</v>
      </c>
      <c r="DE91" s="5" t="e">
        <f t="shared" si="168"/>
        <v>#REF!</v>
      </c>
      <c r="DF91" s="5" t="e">
        <f t="shared" si="168"/>
        <v>#REF!</v>
      </c>
      <c r="DG91" s="5" t="e">
        <f t="shared" si="168"/>
        <v>#REF!</v>
      </c>
      <c r="DH91" s="5" t="e">
        <f t="shared" si="168"/>
        <v>#REF!</v>
      </c>
      <c r="DI91" s="5" t="e">
        <f t="shared" si="168"/>
        <v>#REF!</v>
      </c>
      <c r="DJ91" s="5" t="e">
        <f t="shared" si="168"/>
        <v>#REF!</v>
      </c>
      <c r="DK91" s="5" t="e">
        <f t="shared" si="168"/>
        <v>#REF!</v>
      </c>
      <c r="DL91" s="5" t="e">
        <f t="shared" si="168"/>
        <v>#REF!</v>
      </c>
      <c r="DM91" s="5" t="e">
        <f t="shared" si="168"/>
        <v>#REF!</v>
      </c>
      <c r="DN91" s="5" t="e">
        <f t="shared" si="168"/>
        <v>#REF!</v>
      </c>
      <c r="DO91" s="5" t="e">
        <f t="shared" si="168"/>
        <v>#REF!</v>
      </c>
      <c r="DP91" s="5" t="e">
        <f t="shared" si="168"/>
        <v>#REF!</v>
      </c>
      <c r="DQ91" s="5" t="e">
        <f t="shared" si="168"/>
        <v>#REF!</v>
      </c>
      <c r="DR91" s="5" t="e">
        <f t="shared" si="168"/>
        <v>#REF!</v>
      </c>
      <c r="DS91" s="5" t="e">
        <f t="shared" si="168"/>
        <v>#REF!</v>
      </c>
      <c r="DT91" s="5" t="e">
        <f t="shared" si="168"/>
        <v>#REF!</v>
      </c>
      <c r="DU91" s="5" t="e">
        <f t="shared" si="168"/>
        <v>#REF!</v>
      </c>
      <c r="DV91" s="5" t="e">
        <f t="shared" si="168"/>
        <v>#REF!</v>
      </c>
      <c r="DW91" s="5" t="e">
        <f t="shared" si="168"/>
        <v>#REF!</v>
      </c>
      <c r="DX91" s="5" t="e">
        <f t="shared" si="168"/>
        <v>#REF!</v>
      </c>
      <c r="DY91" s="5" t="e">
        <f t="shared" si="168"/>
        <v>#REF!</v>
      </c>
      <c r="DZ91" s="5" t="e">
        <f t="shared" si="168"/>
        <v>#REF!</v>
      </c>
      <c r="EA91" s="5" t="e">
        <f t="shared" si="168"/>
        <v>#REF!</v>
      </c>
      <c r="EB91" s="5" t="e">
        <f t="shared" si="168"/>
        <v>#REF!</v>
      </c>
      <c r="EC91" s="5" t="e">
        <f t="shared" si="168"/>
        <v>#REF!</v>
      </c>
      <c r="ED91" s="5" t="e">
        <f t="shared" si="168"/>
        <v>#REF!</v>
      </c>
      <c r="EE91" s="5" t="e">
        <f t="shared" si="168"/>
        <v>#REF!</v>
      </c>
      <c r="EF91" s="5" t="e">
        <f t="shared" si="168"/>
        <v>#REF!</v>
      </c>
      <c r="EG91" s="5" t="e">
        <f t="shared" si="168"/>
        <v>#REF!</v>
      </c>
      <c r="EH91" s="5" t="e">
        <f t="shared" si="168"/>
        <v>#REF!</v>
      </c>
      <c r="EI91" s="5" t="e">
        <f t="shared" si="168"/>
        <v>#REF!</v>
      </c>
      <c r="EJ91" s="5" t="e">
        <f t="shared" si="168"/>
        <v>#REF!</v>
      </c>
      <c r="EK91" s="5" t="e">
        <f t="shared" si="168"/>
        <v>#REF!</v>
      </c>
      <c r="EL91" s="5" t="e">
        <f t="shared" si="168"/>
        <v>#REF!</v>
      </c>
      <c r="EM91" s="5" t="e">
        <f t="shared" si="168"/>
        <v>#REF!</v>
      </c>
      <c r="EN91" s="5" t="e">
        <f t="shared" si="168"/>
        <v>#REF!</v>
      </c>
      <c r="EO91" s="5" t="e">
        <f t="shared" si="168"/>
        <v>#REF!</v>
      </c>
      <c r="EP91" s="5" t="e">
        <f t="shared" si="168"/>
        <v>#REF!</v>
      </c>
      <c r="EQ91" s="5" t="e">
        <f t="shared" si="168"/>
        <v>#REF!</v>
      </c>
      <c r="ER91" s="5" t="e">
        <f t="shared" si="168"/>
        <v>#REF!</v>
      </c>
      <c r="ES91" s="5" t="e">
        <f t="shared" si="168"/>
        <v>#REF!</v>
      </c>
      <c r="ET91" s="5" t="e">
        <f t="shared" si="168"/>
        <v>#REF!</v>
      </c>
      <c r="EU91" s="5" t="e">
        <f t="shared" si="168"/>
        <v>#REF!</v>
      </c>
      <c r="EV91" s="5" t="e">
        <f t="shared" si="168"/>
        <v>#REF!</v>
      </c>
      <c r="EW91" s="5" t="e">
        <f t="shared" si="168"/>
        <v>#REF!</v>
      </c>
      <c r="EX91" s="5" t="e">
        <f t="shared" si="168"/>
        <v>#REF!</v>
      </c>
      <c r="EY91" s="5" t="e">
        <f t="shared" si="168"/>
        <v>#REF!</v>
      </c>
      <c r="EZ91" s="5" t="e">
        <f t="shared" si="168"/>
        <v>#REF!</v>
      </c>
      <c r="FA91" s="5" t="e">
        <f t="shared" si="168"/>
        <v>#REF!</v>
      </c>
      <c r="FB91" s="5" t="e">
        <f t="shared" si="168"/>
        <v>#REF!</v>
      </c>
      <c r="FC91" s="5" t="e">
        <f t="shared" si="168"/>
        <v>#REF!</v>
      </c>
      <c r="FD91" s="5" t="e">
        <f t="shared" si="168"/>
        <v>#REF!</v>
      </c>
      <c r="FE91" s="5" t="e">
        <f t="shared" si="168"/>
        <v>#REF!</v>
      </c>
      <c r="FF91" s="5" t="e">
        <f t="shared" si="168"/>
        <v>#REF!</v>
      </c>
      <c r="FG91" s="5" t="e">
        <f t="shared" si="168"/>
        <v>#REF!</v>
      </c>
      <c r="FH91" s="5" t="e">
        <f t="shared" si="168"/>
        <v>#REF!</v>
      </c>
      <c r="FI91" s="5" t="e">
        <f t="shared" si="168"/>
        <v>#REF!</v>
      </c>
      <c r="FJ91" s="5" t="e">
        <f t="shared" si="168"/>
        <v>#REF!</v>
      </c>
      <c r="FK91" s="5" t="e">
        <f t="shared" si="168"/>
        <v>#REF!</v>
      </c>
      <c r="FL91" s="5" t="e">
        <f t="shared" si="168"/>
        <v>#REF!</v>
      </c>
      <c r="FM91" s="5" t="e">
        <f t="shared" si="168"/>
        <v>#REF!</v>
      </c>
      <c r="FN91" s="5" t="e">
        <f t="shared" si="168"/>
        <v>#REF!</v>
      </c>
      <c r="FO91" s="5" t="e">
        <f t="shared" si="168"/>
        <v>#REF!</v>
      </c>
      <c r="FP91" s="5" t="e">
        <f t="shared" si="168"/>
        <v>#REF!</v>
      </c>
      <c r="FQ91" s="5" t="e">
        <f t="shared" si="168"/>
        <v>#REF!</v>
      </c>
      <c r="FR91" s="5" t="e">
        <f t="shared" si="168"/>
        <v>#REF!</v>
      </c>
      <c r="FS91" s="5" t="e">
        <f t="shared" si="168"/>
        <v>#REF!</v>
      </c>
      <c r="FT91" s="5" t="e">
        <f t="shared" si="168"/>
        <v>#REF!</v>
      </c>
      <c r="FU91" s="5" t="e">
        <f t="shared" si="168"/>
        <v>#REF!</v>
      </c>
      <c r="FV91" s="5" t="e">
        <f t="shared" si="168"/>
        <v>#REF!</v>
      </c>
      <c r="FW91" s="5" t="e">
        <f t="shared" si="168"/>
        <v>#REF!</v>
      </c>
      <c r="FX91" s="5" t="e">
        <f t="shared" si="168"/>
        <v>#REF!</v>
      </c>
      <c r="FY91" s="5" t="e">
        <f t="shared" si="168"/>
        <v>#REF!</v>
      </c>
      <c r="FZ91" s="5" t="e">
        <f t="shared" si="168"/>
        <v>#REF!</v>
      </c>
      <c r="GA91" s="5" t="e">
        <f t="shared" si="168"/>
        <v>#REF!</v>
      </c>
      <c r="GB91" s="5" t="e">
        <f t="shared" si="168"/>
        <v>#REF!</v>
      </c>
      <c r="GC91" s="5" t="e">
        <f t="shared" si="168"/>
        <v>#REF!</v>
      </c>
      <c r="GD91" s="5" t="e">
        <f t="shared" si="168"/>
        <v>#REF!</v>
      </c>
      <c r="GE91" s="5" t="e">
        <f t="shared" si="168"/>
        <v>#REF!</v>
      </c>
      <c r="GF91" s="5" t="e">
        <f t="shared" si="168"/>
        <v>#REF!</v>
      </c>
      <c r="GG91" s="5" t="e">
        <f t="shared" si="168"/>
        <v>#REF!</v>
      </c>
      <c r="GH91" s="5" t="e">
        <f t="shared" si="168"/>
        <v>#REF!</v>
      </c>
      <c r="GI91" s="5" t="e">
        <f t="shared" si="168"/>
        <v>#REF!</v>
      </c>
      <c r="GJ91" s="5" t="e">
        <f t="shared" si="168"/>
        <v>#REF!</v>
      </c>
      <c r="GK91" s="5" t="e">
        <f t="shared" si="168"/>
        <v>#REF!</v>
      </c>
      <c r="GL91" s="5" t="e">
        <f t="shared" si="168"/>
        <v>#REF!</v>
      </c>
      <c r="GM91" s="5" t="e">
        <f t="shared" si="168"/>
        <v>#REF!</v>
      </c>
      <c r="GN91" s="5" t="e">
        <f t="shared" si="168"/>
        <v>#REF!</v>
      </c>
      <c r="GO91" s="5" t="e">
        <f t="shared" si="168"/>
        <v>#REF!</v>
      </c>
      <c r="GP91" s="5" t="e">
        <f t="shared" si="168"/>
        <v>#REF!</v>
      </c>
      <c r="GQ91" s="5" t="e">
        <f t="shared" si="168"/>
        <v>#REF!</v>
      </c>
      <c r="GR91" s="5" t="e">
        <f t="shared" si="168"/>
        <v>#REF!</v>
      </c>
      <c r="GS91" s="5" t="e">
        <f t="shared" si="168"/>
        <v>#REF!</v>
      </c>
      <c r="GT91" s="5" t="e">
        <f t="shared" si="168"/>
        <v>#REF!</v>
      </c>
      <c r="GU91" s="5" t="e">
        <f t="shared" si="168"/>
        <v>#REF!</v>
      </c>
      <c r="GV91" s="5" t="e">
        <f t="shared" si="168"/>
        <v>#REF!</v>
      </c>
      <c r="GW91" s="5" t="e">
        <f t="shared" si="168"/>
        <v>#REF!</v>
      </c>
      <c r="GX91" s="5" t="e">
        <f t="shared" si="168"/>
        <v>#REF!</v>
      </c>
      <c r="GY91" s="5" t="e">
        <f t="shared" si="168"/>
        <v>#REF!</v>
      </c>
      <c r="GZ91" s="5" t="e">
        <f t="shared" si="168"/>
        <v>#REF!</v>
      </c>
      <c r="HA91" s="5" t="e">
        <f t="shared" si="168"/>
        <v>#REF!</v>
      </c>
      <c r="HB91" s="5" t="e">
        <f t="shared" si="168"/>
        <v>#REF!</v>
      </c>
      <c r="HC91" s="5" t="e">
        <f t="shared" si="168"/>
        <v>#REF!</v>
      </c>
      <c r="HD91" s="5" t="e">
        <f t="shared" si="168"/>
        <v>#REF!</v>
      </c>
      <c r="HE91" s="5" t="e">
        <f t="shared" si="168"/>
        <v>#REF!</v>
      </c>
      <c r="HF91" s="5" t="e">
        <f t="shared" si="168"/>
        <v>#REF!</v>
      </c>
      <c r="HG91" s="5" t="str">
        <f t="shared" ref="HG91:HO91" si="169">IF(OR(ISBLANK(HG$6),COUNTIF(HG$1:HG$13,$B91)=0),"",IF(OR(AND(COUNTIF(HG$2:HG$6,$B91)=1,HG$7&gt;HG$8),AND(COUNTIF(HG$2:HG$6,$B91)=0,HG$7&lt;HG$8)),1,0))</f>
        <v/>
      </c>
      <c r="HH91" s="5" t="str">
        <f t="shared" si="169"/>
        <v/>
      </c>
      <c r="HI91" s="5" t="str">
        <f t="shared" si="169"/>
        <v/>
      </c>
      <c r="HJ91" s="5" t="str">
        <f t="shared" si="169"/>
        <v/>
      </c>
      <c r="HK91" s="5" t="str">
        <f t="shared" si="169"/>
        <v/>
      </c>
      <c r="HL91" s="5" t="str">
        <f t="shared" si="169"/>
        <v/>
      </c>
      <c r="HM91" s="5" t="str">
        <f t="shared" si="169"/>
        <v/>
      </c>
      <c r="HN91" s="5" t="str">
        <f t="shared" si="169"/>
        <v/>
      </c>
      <c r="HO91" s="5" t="str">
        <f t="shared" si="169"/>
        <v/>
      </c>
    </row>
    <row r="92" spans="1:223" ht="15.75" customHeight="1" x14ac:dyDescent="0.25">
      <c r="A92" s="23" t="e">
        <f t="shared" si="19"/>
        <v>#REF!</v>
      </c>
      <c r="B92" s="1" t="e">
        <f>IF(#REF!="","",#REF!)</f>
        <v>#REF!</v>
      </c>
      <c r="C92" s="1" t="e">
        <f t="shared" si="10"/>
        <v>#REF!</v>
      </c>
      <c r="D92" s="3" t="e">
        <f t="shared" si="11"/>
        <v>#REF!</v>
      </c>
      <c r="E92" s="4" t="e">
        <f t="shared" si="12"/>
        <v>#REF!</v>
      </c>
      <c r="F92" s="3" t="e">
        <f t="shared" si="13"/>
        <v>#REF!</v>
      </c>
      <c r="G92" s="5" t="e">
        <f t="shared" si="14"/>
        <v>#REF!</v>
      </c>
      <c r="H92" s="5" t="e">
        <f t="shared" si="15"/>
        <v>#REF!</v>
      </c>
      <c r="I92" s="4" t="e">
        <f t="shared" si="16"/>
        <v>#REF!</v>
      </c>
      <c r="O92" s="5" t="e">
        <f t="shared" ref="O92:HF92" si="170">IF(OR(ISBLANK(O$6),COUNTIF(O$1:O$13,$B92)=0,$B92=0,$B92=""),"",IF(COUNTIF(O$2:O$6,$B92)=1,O$7,O$8))</f>
        <v>#REF!</v>
      </c>
      <c r="P92" s="5" t="e">
        <f t="shared" si="170"/>
        <v>#REF!</v>
      </c>
      <c r="Q92" s="5" t="e">
        <f t="shared" si="170"/>
        <v>#REF!</v>
      </c>
      <c r="R92" s="5" t="e">
        <f t="shared" si="170"/>
        <v>#REF!</v>
      </c>
      <c r="S92" s="5" t="e">
        <f t="shared" si="170"/>
        <v>#REF!</v>
      </c>
      <c r="T92" s="5" t="e">
        <f t="shared" si="170"/>
        <v>#REF!</v>
      </c>
      <c r="U92" s="5" t="e">
        <f t="shared" si="170"/>
        <v>#REF!</v>
      </c>
      <c r="V92" s="5" t="e">
        <f t="shared" si="170"/>
        <v>#REF!</v>
      </c>
      <c r="W92" s="5" t="e">
        <f t="shared" si="170"/>
        <v>#REF!</v>
      </c>
      <c r="X92" s="5" t="e">
        <f t="shared" si="170"/>
        <v>#REF!</v>
      </c>
      <c r="Y92" s="5" t="e">
        <f t="shared" si="170"/>
        <v>#REF!</v>
      </c>
      <c r="Z92" s="5" t="e">
        <f t="shared" si="170"/>
        <v>#REF!</v>
      </c>
      <c r="AA92" s="5" t="e">
        <f t="shared" si="170"/>
        <v>#REF!</v>
      </c>
      <c r="AB92" s="5" t="e">
        <f t="shared" si="170"/>
        <v>#REF!</v>
      </c>
      <c r="AC92" s="5" t="e">
        <f t="shared" si="170"/>
        <v>#REF!</v>
      </c>
      <c r="AD92" s="5" t="e">
        <f t="shared" si="170"/>
        <v>#REF!</v>
      </c>
      <c r="AE92" s="5" t="e">
        <f t="shared" si="170"/>
        <v>#REF!</v>
      </c>
      <c r="AF92" s="5" t="e">
        <f t="shared" si="170"/>
        <v>#REF!</v>
      </c>
      <c r="AG92" s="5" t="e">
        <f t="shared" si="170"/>
        <v>#REF!</v>
      </c>
      <c r="AH92" s="5" t="e">
        <f t="shared" si="170"/>
        <v>#REF!</v>
      </c>
      <c r="AI92" s="5" t="e">
        <f t="shared" si="170"/>
        <v>#REF!</v>
      </c>
      <c r="AJ92" s="5" t="e">
        <f t="shared" si="170"/>
        <v>#REF!</v>
      </c>
      <c r="AK92" s="5" t="e">
        <f t="shared" si="170"/>
        <v>#REF!</v>
      </c>
      <c r="AL92" s="5" t="e">
        <f t="shared" si="170"/>
        <v>#REF!</v>
      </c>
      <c r="AM92" s="5" t="e">
        <f t="shared" si="170"/>
        <v>#REF!</v>
      </c>
      <c r="AN92" s="5" t="e">
        <f t="shared" si="170"/>
        <v>#REF!</v>
      </c>
      <c r="AO92" s="5" t="e">
        <f t="shared" si="170"/>
        <v>#REF!</v>
      </c>
      <c r="AP92" s="5" t="e">
        <f t="shared" si="170"/>
        <v>#REF!</v>
      </c>
      <c r="AQ92" s="5" t="e">
        <f t="shared" si="170"/>
        <v>#REF!</v>
      </c>
      <c r="AR92" s="5" t="e">
        <f t="shared" si="170"/>
        <v>#REF!</v>
      </c>
      <c r="AS92" s="5" t="e">
        <f t="shared" si="170"/>
        <v>#REF!</v>
      </c>
      <c r="AT92" s="5" t="e">
        <f t="shared" si="170"/>
        <v>#REF!</v>
      </c>
      <c r="AU92" s="5" t="e">
        <f t="shared" si="170"/>
        <v>#REF!</v>
      </c>
      <c r="AV92" s="5" t="e">
        <f t="shared" si="170"/>
        <v>#REF!</v>
      </c>
      <c r="AW92" s="5" t="e">
        <f t="shared" si="170"/>
        <v>#REF!</v>
      </c>
      <c r="AX92" s="5" t="e">
        <f t="shared" si="170"/>
        <v>#REF!</v>
      </c>
      <c r="AY92" s="5" t="e">
        <f t="shared" si="170"/>
        <v>#REF!</v>
      </c>
      <c r="AZ92" s="5" t="e">
        <f t="shared" si="170"/>
        <v>#REF!</v>
      </c>
      <c r="BA92" s="5" t="e">
        <f t="shared" si="170"/>
        <v>#REF!</v>
      </c>
      <c r="BB92" s="5" t="e">
        <f t="shared" si="170"/>
        <v>#REF!</v>
      </c>
      <c r="BC92" s="5" t="e">
        <f t="shared" si="170"/>
        <v>#REF!</v>
      </c>
      <c r="BD92" s="5" t="e">
        <f t="shared" si="170"/>
        <v>#REF!</v>
      </c>
      <c r="BE92" s="5" t="e">
        <f t="shared" si="170"/>
        <v>#REF!</v>
      </c>
      <c r="BF92" s="5" t="e">
        <f t="shared" si="170"/>
        <v>#REF!</v>
      </c>
      <c r="BG92" s="5" t="e">
        <f t="shared" si="170"/>
        <v>#REF!</v>
      </c>
      <c r="BH92" s="5" t="e">
        <f t="shared" si="170"/>
        <v>#REF!</v>
      </c>
      <c r="BI92" s="5" t="e">
        <f t="shared" si="170"/>
        <v>#REF!</v>
      </c>
      <c r="BJ92" s="5" t="e">
        <f t="shared" si="170"/>
        <v>#REF!</v>
      </c>
      <c r="BK92" s="5" t="e">
        <f t="shared" si="170"/>
        <v>#REF!</v>
      </c>
      <c r="BL92" s="5" t="e">
        <f t="shared" si="170"/>
        <v>#REF!</v>
      </c>
      <c r="BM92" s="5" t="e">
        <f t="shared" si="170"/>
        <v>#REF!</v>
      </c>
      <c r="BN92" s="5" t="e">
        <f t="shared" si="170"/>
        <v>#REF!</v>
      </c>
      <c r="BO92" s="5" t="e">
        <f t="shared" si="170"/>
        <v>#REF!</v>
      </c>
      <c r="BP92" s="5" t="e">
        <f t="shared" si="170"/>
        <v>#REF!</v>
      </c>
      <c r="BQ92" s="5" t="e">
        <f t="shared" si="170"/>
        <v>#REF!</v>
      </c>
      <c r="BR92" s="5" t="e">
        <f t="shared" si="170"/>
        <v>#REF!</v>
      </c>
      <c r="BS92" s="5" t="e">
        <f t="shared" si="170"/>
        <v>#REF!</v>
      </c>
      <c r="BT92" s="5" t="e">
        <f t="shared" si="170"/>
        <v>#REF!</v>
      </c>
      <c r="BU92" s="5" t="e">
        <f t="shared" si="170"/>
        <v>#REF!</v>
      </c>
      <c r="BV92" s="5" t="e">
        <f t="shared" si="170"/>
        <v>#REF!</v>
      </c>
      <c r="BW92" s="5" t="e">
        <f t="shared" si="170"/>
        <v>#REF!</v>
      </c>
      <c r="BX92" s="5" t="e">
        <f t="shared" si="170"/>
        <v>#REF!</v>
      </c>
      <c r="BY92" s="5" t="e">
        <f t="shared" si="170"/>
        <v>#REF!</v>
      </c>
      <c r="BZ92" s="5" t="e">
        <f t="shared" si="170"/>
        <v>#REF!</v>
      </c>
      <c r="CA92" s="5" t="e">
        <f t="shared" si="170"/>
        <v>#REF!</v>
      </c>
      <c r="CB92" s="5" t="e">
        <f t="shared" si="170"/>
        <v>#REF!</v>
      </c>
      <c r="CC92" s="5" t="e">
        <f t="shared" si="170"/>
        <v>#REF!</v>
      </c>
      <c r="CD92" s="5" t="e">
        <f t="shared" si="170"/>
        <v>#REF!</v>
      </c>
      <c r="CE92" s="5" t="e">
        <f t="shared" si="170"/>
        <v>#REF!</v>
      </c>
      <c r="CF92" s="5" t="e">
        <f t="shared" si="170"/>
        <v>#REF!</v>
      </c>
      <c r="CG92" s="5" t="e">
        <f t="shared" si="170"/>
        <v>#REF!</v>
      </c>
      <c r="CH92" s="5" t="e">
        <f t="shared" si="170"/>
        <v>#REF!</v>
      </c>
      <c r="CI92" s="5" t="e">
        <f t="shared" si="170"/>
        <v>#REF!</v>
      </c>
      <c r="CJ92" s="5" t="e">
        <f t="shared" si="170"/>
        <v>#REF!</v>
      </c>
      <c r="CK92" s="5" t="e">
        <f t="shared" si="170"/>
        <v>#REF!</v>
      </c>
      <c r="CL92" s="5" t="e">
        <f t="shared" si="170"/>
        <v>#REF!</v>
      </c>
      <c r="CM92" s="5" t="e">
        <f t="shared" si="170"/>
        <v>#REF!</v>
      </c>
      <c r="CN92" s="5" t="e">
        <f t="shared" si="170"/>
        <v>#REF!</v>
      </c>
      <c r="CO92" s="5" t="e">
        <f t="shared" si="170"/>
        <v>#REF!</v>
      </c>
      <c r="CP92" s="5" t="e">
        <f t="shared" si="170"/>
        <v>#REF!</v>
      </c>
      <c r="CQ92" s="5" t="e">
        <f t="shared" si="170"/>
        <v>#REF!</v>
      </c>
      <c r="CR92" s="5" t="e">
        <f t="shared" si="170"/>
        <v>#REF!</v>
      </c>
      <c r="CS92" s="5" t="e">
        <f t="shared" si="170"/>
        <v>#REF!</v>
      </c>
      <c r="CT92" s="5" t="e">
        <f t="shared" si="170"/>
        <v>#REF!</v>
      </c>
      <c r="CU92" s="5" t="e">
        <f t="shared" si="170"/>
        <v>#REF!</v>
      </c>
      <c r="CV92" s="5" t="e">
        <f t="shared" si="170"/>
        <v>#REF!</v>
      </c>
      <c r="CW92" s="5" t="e">
        <f t="shared" si="170"/>
        <v>#REF!</v>
      </c>
      <c r="CX92" s="5" t="e">
        <f t="shared" si="170"/>
        <v>#REF!</v>
      </c>
      <c r="CY92" s="5" t="e">
        <f t="shared" si="170"/>
        <v>#REF!</v>
      </c>
      <c r="CZ92" s="5" t="e">
        <f t="shared" si="170"/>
        <v>#REF!</v>
      </c>
      <c r="DA92" s="5" t="e">
        <f t="shared" si="170"/>
        <v>#REF!</v>
      </c>
      <c r="DB92" s="5" t="e">
        <f t="shared" si="170"/>
        <v>#REF!</v>
      </c>
      <c r="DC92" s="5" t="e">
        <f t="shared" si="170"/>
        <v>#REF!</v>
      </c>
      <c r="DD92" s="5" t="e">
        <f t="shared" si="170"/>
        <v>#REF!</v>
      </c>
      <c r="DE92" s="5" t="e">
        <f t="shared" si="170"/>
        <v>#REF!</v>
      </c>
      <c r="DF92" s="5" t="e">
        <f t="shared" si="170"/>
        <v>#REF!</v>
      </c>
      <c r="DG92" s="5" t="e">
        <f t="shared" si="170"/>
        <v>#REF!</v>
      </c>
      <c r="DH92" s="5" t="e">
        <f t="shared" si="170"/>
        <v>#REF!</v>
      </c>
      <c r="DI92" s="5" t="e">
        <f t="shared" si="170"/>
        <v>#REF!</v>
      </c>
      <c r="DJ92" s="5" t="e">
        <f t="shared" si="170"/>
        <v>#REF!</v>
      </c>
      <c r="DK92" s="5" t="e">
        <f t="shared" si="170"/>
        <v>#REF!</v>
      </c>
      <c r="DL92" s="5" t="e">
        <f t="shared" si="170"/>
        <v>#REF!</v>
      </c>
      <c r="DM92" s="5" t="e">
        <f t="shared" si="170"/>
        <v>#REF!</v>
      </c>
      <c r="DN92" s="5" t="e">
        <f t="shared" si="170"/>
        <v>#REF!</v>
      </c>
      <c r="DO92" s="5" t="e">
        <f t="shared" si="170"/>
        <v>#REF!</v>
      </c>
      <c r="DP92" s="5" t="e">
        <f t="shared" si="170"/>
        <v>#REF!</v>
      </c>
      <c r="DQ92" s="5" t="e">
        <f t="shared" si="170"/>
        <v>#REF!</v>
      </c>
      <c r="DR92" s="5" t="e">
        <f t="shared" si="170"/>
        <v>#REF!</v>
      </c>
      <c r="DS92" s="5" t="e">
        <f t="shared" si="170"/>
        <v>#REF!</v>
      </c>
      <c r="DT92" s="5" t="e">
        <f t="shared" si="170"/>
        <v>#REF!</v>
      </c>
      <c r="DU92" s="5" t="e">
        <f t="shared" si="170"/>
        <v>#REF!</v>
      </c>
      <c r="DV92" s="5" t="e">
        <f t="shared" si="170"/>
        <v>#REF!</v>
      </c>
      <c r="DW92" s="5" t="e">
        <f t="shared" si="170"/>
        <v>#REF!</v>
      </c>
      <c r="DX92" s="5" t="e">
        <f t="shared" si="170"/>
        <v>#REF!</v>
      </c>
      <c r="DY92" s="5" t="e">
        <f t="shared" si="170"/>
        <v>#REF!</v>
      </c>
      <c r="DZ92" s="5" t="e">
        <f t="shared" si="170"/>
        <v>#REF!</v>
      </c>
      <c r="EA92" s="5" t="e">
        <f t="shared" si="170"/>
        <v>#REF!</v>
      </c>
      <c r="EB92" s="5" t="e">
        <f t="shared" si="170"/>
        <v>#REF!</v>
      </c>
      <c r="EC92" s="5" t="e">
        <f t="shared" si="170"/>
        <v>#REF!</v>
      </c>
      <c r="ED92" s="5" t="e">
        <f t="shared" si="170"/>
        <v>#REF!</v>
      </c>
      <c r="EE92" s="5" t="e">
        <f t="shared" si="170"/>
        <v>#REF!</v>
      </c>
      <c r="EF92" s="5" t="e">
        <f t="shared" si="170"/>
        <v>#REF!</v>
      </c>
      <c r="EG92" s="5" t="e">
        <f t="shared" si="170"/>
        <v>#REF!</v>
      </c>
      <c r="EH92" s="5" t="e">
        <f t="shared" si="170"/>
        <v>#REF!</v>
      </c>
      <c r="EI92" s="5" t="e">
        <f t="shared" si="170"/>
        <v>#REF!</v>
      </c>
      <c r="EJ92" s="5" t="e">
        <f t="shared" si="170"/>
        <v>#REF!</v>
      </c>
      <c r="EK92" s="5" t="e">
        <f t="shared" si="170"/>
        <v>#REF!</v>
      </c>
      <c r="EL92" s="5" t="e">
        <f t="shared" si="170"/>
        <v>#REF!</v>
      </c>
      <c r="EM92" s="5" t="e">
        <f t="shared" si="170"/>
        <v>#REF!</v>
      </c>
      <c r="EN92" s="5" t="e">
        <f t="shared" si="170"/>
        <v>#REF!</v>
      </c>
      <c r="EO92" s="5" t="e">
        <f t="shared" si="170"/>
        <v>#REF!</v>
      </c>
      <c r="EP92" s="5" t="e">
        <f t="shared" si="170"/>
        <v>#REF!</v>
      </c>
      <c r="EQ92" s="5" t="e">
        <f t="shared" si="170"/>
        <v>#REF!</v>
      </c>
      <c r="ER92" s="5" t="e">
        <f t="shared" si="170"/>
        <v>#REF!</v>
      </c>
      <c r="ES92" s="5" t="e">
        <f t="shared" si="170"/>
        <v>#REF!</v>
      </c>
      <c r="ET92" s="5" t="e">
        <f t="shared" si="170"/>
        <v>#REF!</v>
      </c>
      <c r="EU92" s="5" t="e">
        <f t="shared" si="170"/>
        <v>#REF!</v>
      </c>
      <c r="EV92" s="5" t="e">
        <f t="shared" si="170"/>
        <v>#REF!</v>
      </c>
      <c r="EW92" s="5" t="e">
        <f t="shared" si="170"/>
        <v>#REF!</v>
      </c>
      <c r="EX92" s="5" t="e">
        <f t="shared" si="170"/>
        <v>#REF!</v>
      </c>
      <c r="EY92" s="5" t="e">
        <f t="shared" si="170"/>
        <v>#REF!</v>
      </c>
      <c r="EZ92" s="5" t="e">
        <f t="shared" si="170"/>
        <v>#REF!</v>
      </c>
      <c r="FA92" s="5" t="e">
        <f t="shared" si="170"/>
        <v>#REF!</v>
      </c>
      <c r="FB92" s="5" t="e">
        <f t="shared" si="170"/>
        <v>#REF!</v>
      </c>
      <c r="FC92" s="5" t="e">
        <f t="shared" si="170"/>
        <v>#REF!</v>
      </c>
      <c r="FD92" s="5" t="e">
        <f t="shared" si="170"/>
        <v>#REF!</v>
      </c>
      <c r="FE92" s="5" t="e">
        <f t="shared" si="170"/>
        <v>#REF!</v>
      </c>
      <c r="FF92" s="5" t="e">
        <f t="shared" si="170"/>
        <v>#REF!</v>
      </c>
      <c r="FG92" s="5" t="e">
        <f t="shared" si="170"/>
        <v>#REF!</v>
      </c>
      <c r="FH92" s="5" t="e">
        <f t="shared" si="170"/>
        <v>#REF!</v>
      </c>
      <c r="FI92" s="5" t="e">
        <f t="shared" si="170"/>
        <v>#REF!</v>
      </c>
      <c r="FJ92" s="5" t="e">
        <f t="shared" si="170"/>
        <v>#REF!</v>
      </c>
      <c r="FK92" s="5" t="e">
        <f t="shared" si="170"/>
        <v>#REF!</v>
      </c>
      <c r="FL92" s="5" t="e">
        <f t="shared" si="170"/>
        <v>#REF!</v>
      </c>
      <c r="FM92" s="5" t="e">
        <f t="shared" si="170"/>
        <v>#REF!</v>
      </c>
      <c r="FN92" s="5" t="e">
        <f t="shared" si="170"/>
        <v>#REF!</v>
      </c>
      <c r="FO92" s="5" t="e">
        <f t="shared" si="170"/>
        <v>#REF!</v>
      </c>
      <c r="FP92" s="5" t="e">
        <f t="shared" si="170"/>
        <v>#REF!</v>
      </c>
      <c r="FQ92" s="5" t="e">
        <f t="shared" si="170"/>
        <v>#REF!</v>
      </c>
      <c r="FR92" s="5" t="e">
        <f t="shared" si="170"/>
        <v>#REF!</v>
      </c>
      <c r="FS92" s="5" t="e">
        <f t="shared" si="170"/>
        <v>#REF!</v>
      </c>
      <c r="FT92" s="5" t="e">
        <f t="shared" si="170"/>
        <v>#REF!</v>
      </c>
      <c r="FU92" s="5" t="e">
        <f t="shared" si="170"/>
        <v>#REF!</v>
      </c>
      <c r="FV92" s="5" t="e">
        <f t="shared" si="170"/>
        <v>#REF!</v>
      </c>
      <c r="FW92" s="5" t="e">
        <f t="shared" si="170"/>
        <v>#REF!</v>
      </c>
      <c r="FX92" s="5" t="e">
        <f t="shared" si="170"/>
        <v>#REF!</v>
      </c>
      <c r="FY92" s="5" t="e">
        <f t="shared" si="170"/>
        <v>#REF!</v>
      </c>
      <c r="FZ92" s="5" t="e">
        <f t="shared" si="170"/>
        <v>#REF!</v>
      </c>
      <c r="GA92" s="5" t="e">
        <f t="shared" si="170"/>
        <v>#REF!</v>
      </c>
      <c r="GB92" s="5" t="e">
        <f t="shared" si="170"/>
        <v>#REF!</v>
      </c>
      <c r="GC92" s="5" t="e">
        <f t="shared" si="170"/>
        <v>#REF!</v>
      </c>
      <c r="GD92" s="5" t="e">
        <f t="shared" si="170"/>
        <v>#REF!</v>
      </c>
      <c r="GE92" s="5" t="e">
        <f t="shared" si="170"/>
        <v>#REF!</v>
      </c>
      <c r="GF92" s="5" t="e">
        <f t="shared" si="170"/>
        <v>#REF!</v>
      </c>
      <c r="GG92" s="5" t="e">
        <f t="shared" si="170"/>
        <v>#REF!</v>
      </c>
      <c r="GH92" s="5" t="e">
        <f t="shared" si="170"/>
        <v>#REF!</v>
      </c>
      <c r="GI92" s="5" t="e">
        <f t="shared" si="170"/>
        <v>#REF!</v>
      </c>
      <c r="GJ92" s="5" t="e">
        <f t="shared" si="170"/>
        <v>#REF!</v>
      </c>
      <c r="GK92" s="5" t="e">
        <f t="shared" si="170"/>
        <v>#REF!</v>
      </c>
      <c r="GL92" s="5" t="e">
        <f t="shared" si="170"/>
        <v>#REF!</v>
      </c>
      <c r="GM92" s="5" t="e">
        <f t="shared" si="170"/>
        <v>#REF!</v>
      </c>
      <c r="GN92" s="5" t="e">
        <f t="shared" si="170"/>
        <v>#REF!</v>
      </c>
      <c r="GO92" s="5" t="e">
        <f t="shared" si="170"/>
        <v>#REF!</v>
      </c>
      <c r="GP92" s="5" t="e">
        <f t="shared" si="170"/>
        <v>#REF!</v>
      </c>
      <c r="GQ92" s="5" t="e">
        <f t="shared" si="170"/>
        <v>#REF!</v>
      </c>
      <c r="GR92" s="5" t="e">
        <f t="shared" si="170"/>
        <v>#REF!</v>
      </c>
      <c r="GS92" s="5" t="e">
        <f t="shared" si="170"/>
        <v>#REF!</v>
      </c>
      <c r="GT92" s="5" t="e">
        <f t="shared" si="170"/>
        <v>#REF!</v>
      </c>
      <c r="GU92" s="5" t="e">
        <f t="shared" si="170"/>
        <v>#REF!</v>
      </c>
      <c r="GV92" s="5" t="e">
        <f t="shared" si="170"/>
        <v>#REF!</v>
      </c>
      <c r="GW92" s="5" t="e">
        <f t="shared" si="170"/>
        <v>#REF!</v>
      </c>
      <c r="GX92" s="5" t="e">
        <f t="shared" si="170"/>
        <v>#REF!</v>
      </c>
      <c r="GY92" s="5" t="e">
        <f t="shared" si="170"/>
        <v>#REF!</v>
      </c>
      <c r="GZ92" s="5" t="e">
        <f t="shared" si="170"/>
        <v>#REF!</v>
      </c>
      <c r="HA92" s="5" t="e">
        <f t="shared" si="170"/>
        <v>#REF!</v>
      </c>
      <c r="HB92" s="5" t="e">
        <f t="shared" si="170"/>
        <v>#REF!</v>
      </c>
      <c r="HC92" s="5" t="e">
        <f t="shared" si="170"/>
        <v>#REF!</v>
      </c>
      <c r="HD92" s="5" t="e">
        <f t="shared" si="170"/>
        <v>#REF!</v>
      </c>
      <c r="HE92" s="5" t="e">
        <f t="shared" si="170"/>
        <v>#REF!</v>
      </c>
      <c r="HF92" s="5" t="e">
        <f t="shared" si="170"/>
        <v>#REF!</v>
      </c>
      <c r="HG92" s="5" t="str">
        <f t="shared" ref="HG92:HO92" si="171">IF(OR(ISBLANK(HG$6),COUNTIF(HG$1:HG$13,$B92)=0),"",IF(OR(AND(COUNTIF(HG$2:HG$6,$B92)=1,HG$7&gt;HG$8),AND(COUNTIF(HG$2:HG$6,$B92)=0,HG$7&lt;HG$8)),1,0))</f>
        <v/>
      </c>
      <c r="HH92" s="5" t="str">
        <f t="shared" si="171"/>
        <v/>
      </c>
      <c r="HI92" s="5" t="str">
        <f t="shared" si="171"/>
        <v/>
      </c>
      <c r="HJ92" s="5" t="str">
        <f t="shared" si="171"/>
        <v/>
      </c>
      <c r="HK92" s="5" t="str">
        <f t="shared" si="171"/>
        <v/>
      </c>
      <c r="HL92" s="5" t="str">
        <f t="shared" si="171"/>
        <v/>
      </c>
      <c r="HM92" s="5" t="str">
        <f t="shared" si="171"/>
        <v/>
      </c>
      <c r="HN92" s="5" t="str">
        <f t="shared" si="171"/>
        <v/>
      </c>
      <c r="HO92" s="5" t="str">
        <f t="shared" si="171"/>
        <v/>
      </c>
    </row>
    <row r="93" spans="1:223" ht="15.75" customHeight="1" x14ac:dyDescent="0.25">
      <c r="A93" s="23" t="e">
        <f t="shared" si="19"/>
        <v>#REF!</v>
      </c>
      <c r="B93" s="1" t="e">
        <f>IF(#REF!="","",#REF!)</f>
        <v>#REF!</v>
      </c>
      <c r="C93" s="1" t="e">
        <f t="shared" si="10"/>
        <v>#REF!</v>
      </c>
      <c r="D93" s="3" t="e">
        <f t="shared" si="11"/>
        <v>#REF!</v>
      </c>
      <c r="E93" s="4" t="e">
        <f t="shared" si="12"/>
        <v>#REF!</v>
      </c>
      <c r="F93" s="3" t="e">
        <f t="shared" si="13"/>
        <v>#REF!</v>
      </c>
      <c r="G93" s="5" t="e">
        <f t="shared" si="14"/>
        <v>#REF!</v>
      </c>
      <c r="H93" s="5" t="e">
        <f t="shared" si="15"/>
        <v>#REF!</v>
      </c>
      <c r="I93" s="4" t="e">
        <f t="shared" si="16"/>
        <v>#REF!</v>
      </c>
      <c r="O93" s="5" t="e">
        <f t="shared" ref="O93:HF93" si="172">IF(OR(ISBLANK(O$6),COUNTIF(O$1:O$13,$B93)=0,$B93=0,$B93=""),"",IF(COUNTIF(O$2:O$6,$B93)=1,O$7,O$8))</f>
        <v>#REF!</v>
      </c>
      <c r="P93" s="5" t="e">
        <f t="shared" si="172"/>
        <v>#REF!</v>
      </c>
      <c r="Q93" s="5" t="e">
        <f t="shared" si="172"/>
        <v>#REF!</v>
      </c>
      <c r="R93" s="5" t="e">
        <f t="shared" si="172"/>
        <v>#REF!</v>
      </c>
      <c r="S93" s="5" t="e">
        <f t="shared" si="172"/>
        <v>#REF!</v>
      </c>
      <c r="T93" s="5" t="e">
        <f t="shared" si="172"/>
        <v>#REF!</v>
      </c>
      <c r="U93" s="5" t="e">
        <f t="shared" si="172"/>
        <v>#REF!</v>
      </c>
      <c r="V93" s="5" t="e">
        <f t="shared" si="172"/>
        <v>#REF!</v>
      </c>
      <c r="W93" s="5" t="e">
        <f t="shared" si="172"/>
        <v>#REF!</v>
      </c>
      <c r="X93" s="5" t="e">
        <f t="shared" si="172"/>
        <v>#REF!</v>
      </c>
      <c r="Y93" s="5" t="e">
        <f t="shared" si="172"/>
        <v>#REF!</v>
      </c>
      <c r="Z93" s="5" t="e">
        <f t="shared" si="172"/>
        <v>#REF!</v>
      </c>
      <c r="AA93" s="5" t="e">
        <f t="shared" si="172"/>
        <v>#REF!</v>
      </c>
      <c r="AB93" s="5" t="e">
        <f t="shared" si="172"/>
        <v>#REF!</v>
      </c>
      <c r="AC93" s="5" t="e">
        <f t="shared" si="172"/>
        <v>#REF!</v>
      </c>
      <c r="AD93" s="5" t="e">
        <f t="shared" si="172"/>
        <v>#REF!</v>
      </c>
      <c r="AE93" s="5" t="e">
        <f t="shared" si="172"/>
        <v>#REF!</v>
      </c>
      <c r="AF93" s="5" t="e">
        <f t="shared" si="172"/>
        <v>#REF!</v>
      </c>
      <c r="AG93" s="5" t="e">
        <f t="shared" si="172"/>
        <v>#REF!</v>
      </c>
      <c r="AH93" s="5" t="e">
        <f t="shared" si="172"/>
        <v>#REF!</v>
      </c>
      <c r="AI93" s="5" t="e">
        <f t="shared" si="172"/>
        <v>#REF!</v>
      </c>
      <c r="AJ93" s="5" t="e">
        <f t="shared" si="172"/>
        <v>#REF!</v>
      </c>
      <c r="AK93" s="5" t="e">
        <f t="shared" si="172"/>
        <v>#REF!</v>
      </c>
      <c r="AL93" s="5" t="e">
        <f t="shared" si="172"/>
        <v>#REF!</v>
      </c>
      <c r="AM93" s="5" t="e">
        <f t="shared" si="172"/>
        <v>#REF!</v>
      </c>
      <c r="AN93" s="5" t="e">
        <f t="shared" si="172"/>
        <v>#REF!</v>
      </c>
      <c r="AO93" s="5" t="e">
        <f t="shared" si="172"/>
        <v>#REF!</v>
      </c>
      <c r="AP93" s="5" t="e">
        <f t="shared" si="172"/>
        <v>#REF!</v>
      </c>
      <c r="AQ93" s="5" t="e">
        <f t="shared" si="172"/>
        <v>#REF!</v>
      </c>
      <c r="AR93" s="5" t="e">
        <f t="shared" si="172"/>
        <v>#REF!</v>
      </c>
      <c r="AS93" s="5" t="e">
        <f t="shared" si="172"/>
        <v>#REF!</v>
      </c>
      <c r="AT93" s="5" t="e">
        <f t="shared" si="172"/>
        <v>#REF!</v>
      </c>
      <c r="AU93" s="5" t="e">
        <f t="shared" si="172"/>
        <v>#REF!</v>
      </c>
      <c r="AV93" s="5" t="e">
        <f t="shared" si="172"/>
        <v>#REF!</v>
      </c>
      <c r="AW93" s="5" t="e">
        <f t="shared" si="172"/>
        <v>#REF!</v>
      </c>
      <c r="AX93" s="5" t="e">
        <f t="shared" si="172"/>
        <v>#REF!</v>
      </c>
      <c r="AY93" s="5" t="e">
        <f t="shared" si="172"/>
        <v>#REF!</v>
      </c>
      <c r="AZ93" s="5" t="e">
        <f t="shared" si="172"/>
        <v>#REF!</v>
      </c>
      <c r="BA93" s="5" t="e">
        <f t="shared" si="172"/>
        <v>#REF!</v>
      </c>
      <c r="BB93" s="5" t="e">
        <f t="shared" si="172"/>
        <v>#REF!</v>
      </c>
      <c r="BC93" s="5" t="e">
        <f t="shared" si="172"/>
        <v>#REF!</v>
      </c>
      <c r="BD93" s="5" t="e">
        <f t="shared" si="172"/>
        <v>#REF!</v>
      </c>
      <c r="BE93" s="5" t="e">
        <f t="shared" si="172"/>
        <v>#REF!</v>
      </c>
      <c r="BF93" s="5" t="e">
        <f t="shared" si="172"/>
        <v>#REF!</v>
      </c>
      <c r="BG93" s="5" t="e">
        <f t="shared" si="172"/>
        <v>#REF!</v>
      </c>
      <c r="BH93" s="5" t="e">
        <f t="shared" si="172"/>
        <v>#REF!</v>
      </c>
      <c r="BI93" s="5" t="e">
        <f t="shared" si="172"/>
        <v>#REF!</v>
      </c>
      <c r="BJ93" s="5" t="e">
        <f t="shared" si="172"/>
        <v>#REF!</v>
      </c>
      <c r="BK93" s="5" t="e">
        <f t="shared" si="172"/>
        <v>#REF!</v>
      </c>
      <c r="BL93" s="5" t="e">
        <f t="shared" si="172"/>
        <v>#REF!</v>
      </c>
      <c r="BM93" s="5" t="e">
        <f t="shared" si="172"/>
        <v>#REF!</v>
      </c>
      <c r="BN93" s="5" t="e">
        <f t="shared" si="172"/>
        <v>#REF!</v>
      </c>
      <c r="BO93" s="5" t="e">
        <f t="shared" si="172"/>
        <v>#REF!</v>
      </c>
      <c r="BP93" s="5" t="e">
        <f t="shared" si="172"/>
        <v>#REF!</v>
      </c>
      <c r="BQ93" s="5" t="e">
        <f t="shared" si="172"/>
        <v>#REF!</v>
      </c>
      <c r="BR93" s="5" t="e">
        <f t="shared" si="172"/>
        <v>#REF!</v>
      </c>
      <c r="BS93" s="5" t="e">
        <f t="shared" si="172"/>
        <v>#REF!</v>
      </c>
      <c r="BT93" s="5" t="e">
        <f t="shared" si="172"/>
        <v>#REF!</v>
      </c>
      <c r="BU93" s="5" t="e">
        <f t="shared" si="172"/>
        <v>#REF!</v>
      </c>
      <c r="BV93" s="5" t="e">
        <f t="shared" si="172"/>
        <v>#REF!</v>
      </c>
      <c r="BW93" s="5" t="e">
        <f t="shared" si="172"/>
        <v>#REF!</v>
      </c>
      <c r="BX93" s="5" t="e">
        <f t="shared" si="172"/>
        <v>#REF!</v>
      </c>
      <c r="BY93" s="5" t="e">
        <f t="shared" si="172"/>
        <v>#REF!</v>
      </c>
      <c r="BZ93" s="5" t="e">
        <f t="shared" si="172"/>
        <v>#REF!</v>
      </c>
      <c r="CA93" s="5" t="e">
        <f t="shared" si="172"/>
        <v>#REF!</v>
      </c>
      <c r="CB93" s="5" t="e">
        <f t="shared" si="172"/>
        <v>#REF!</v>
      </c>
      <c r="CC93" s="5" t="e">
        <f t="shared" si="172"/>
        <v>#REF!</v>
      </c>
      <c r="CD93" s="5" t="e">
        <f t="shared" si="172"/>
        <v>#REF!</v>
      </c>
      <c r="CE93" s="5" t="e">
        <f t="shared" si="172"/>
        <v>#REF!</v>
      </c>
      <c r="CF93" s="5" t="e">
        <f t="shared" si="172"/>
        <v>#REF!</v>
      </c>
      <c r="CG93" s="5" t="e">
        <f t="shared" si="172"/>
        <v>#REF!</v>
      </c>
      <c r="CH93" s="5" t="e">
        <f t="shared" si="172"/>
        <v>#REF!</v>
      </c>
      <c r="CI93" s="5" t="e">
        <f t="shared" si="172"/>
        <v>#REF!</v>
      </c>
      <c r="CJ93" s="5" t="e">
        <f t="shared" si="172"/>
        <v>#REF!</v>
      </c>
      <c r="CK93" s="5" t="e">
        <f t="shared" si="172"/>
        <v>#REF!</v>
      </c>
      <c r="CL93" s="5" t="e">
        <f t="shared" si="172"/>
        <v>#REF!</v>
      </c>
      <c r="CM93" s="5" t="e">
        <f t="shared" si="172"/>
        <v>#REF!</v>
      </c>
      <c r="CN93" s="5" t="e">
        <f t="shared" si="172"/>
        <v>#REF!</v>
      </c>
      <c r="CO93" s="5" t="e">
        <f t="shared" si="172"/>
        <v>#REF!</v>
      </c>
      <c r="CP93" s="5" t="e">
        <f t="shared" si="172"/>
        <v>#REF!</v>
      </c>
      <c r="CQ93" s="5" t="e">
        <f t="shared" si="172"/>
        <v>#REF!</v>
      </c>
      <c r="CR93" s="5" t="e">
        <f t="shared" si="172"/>
        <v>#REF!</v>
      </c>
      <c r="CS93" s="5" t="e">
        <f t="shared" si="172"/>
        <v>#REF!</v>
      </c>
      <c r="CT93" s="5" t="e">
        <f t="shared" si="172"/>
        <v>#REF!</v>
      </c>
      <c r="CU93" s="5" t="e">
        <f t="shared" si="172"/>
        <v>#REF!</v>
      </c>
      <c r="CV93" s="5" t="e">
        <f t="shared" si="172"/>
        <v>#REF!</v>
      </c>
      <c r="CW93" s="5" t="e">
        <f t="shared" si="172"/>
        <v>#REF!</v>
      </c>
      <c r="CX93" s="5" t="e">
        <f t="shared" si="172"/>
        <v>#REF!</v>
      </c>
      <c r="CY93" s="5" t="e">
        <f t="shared" si="172"/>
        <v>#REF!</v>
      </c>
      <c r="CZ93" s="5" t="e">
        <f t="shared" si="172"/>
        <v>#REF!</v>
      </c>
      <c r="DA93" s="5" t="e">
        <f t="shared" si="172"/>
        <v>#REF!</v>
      </c>
      <c r="DB93" s="5" t="e">
        <f t="shared" si="172"/>
        <v>#REF!</v>
      </c>
      <c r="DC93" s="5" t="e">
        <f t="shared" si="172"/>
        <v>#REF!</v>
      </c>
      <c r="DD93" s="5" t="e">
        <f t="shared" si="172"/>
        <v>#REF!</v>
      </c>
      <c r="DE93" s="5" t="e">
        <f t="shared" si="172"/>
        <v>#REF!</v>
      </c>
      <c r="DF93" s="5" t="e">
        <f t="shared" si="172"/>
        <v>#REF!</v>
      </c>
      <c r="DG93" s="5" t="e">
        <f t="shared" si="172"/>
        <v>#REF!</v>
      </c>
      <c r="DH93" s="5" t="e">
        <f t="shared" si="172"/>
        <v>#REF!</v>
      </c>
      <c r="DI93" s="5" t="e">
        <f t="shared" si="172"/>
        <v>#REF!</v>
      </c>
      <c r="DJ93" s="5" t="e">
        <f t="shared" si="172"/>
        <v>#REF!</v>
      </c>
      <c r="DK93" s="5" t="e">
        <f t="shared" si="172"/>
        <v>#REF!</v>
      </c>
      <c r="DL93" s="5" t="e">
        <f t="shared" si="172"/>
        <v>#REF!</v>
      </c>
      <c r="DM93" s="5" t="e">
        <f t="shared" si="172"/>
        <v>#REF!</v>
      </c>
      <c r="DN93" s="5" t="e">
        <f t="shared" si="172"/>
        <v>#REF!</v>
      </c>
      <c r="DO93" s="5" t="e">
        <f t="shared" si="172"/>
        <v>#REF!</v>
      </c>
      <c r="DP93" s="5" t="e">
        <f t="shared" si="172"/>
        <v>#REF!</v>
      </c>
      <c r="DQ93" s="5" t="e">
        <f t="shared" si="172"/>
        <v>#REF!</v>
      </c>
      <c r="DR93" s="5" t="e">
        <f t="shared" si="172"/>
        <v>#REF!</v>
      </c>
      <c r="DS93" s="5" t="e">
        <f t="shared" si="172"/>
        <v>#REF!</v>
      </c>
      <c r="DT93" s="5" t="e">
        <f t="shared" si="172"/>
        <v>#REF!</v>
      </c>
      <c r="DU93" s="5" t="e">
        <f t="shared" si="172"/>
        <v>#REF!</v>
      </c>
      <c r="DV93" s="5" t="e">
        <f t="shared" si="172"/>
        <v>#REF!</v>
      </c>
      <c r="DW93" s="5" t="e">
        <f t="shared" si="172"/>
        <v>#REF!</v>
      </c>
      <c r="DX93" s="5" t="e">
        <f t="shared" si="172"/>
        <v>#REF!</v>
      </c>
      <c r="DY93" s="5" t="e">
        <f t="shared" si="172"/>
        <v>#REF!</v>
      </c>
      <c r="DZ93" s="5" t="e">
        <f t="shared" si="172"/>
        <v>#REF!</v>
      </c>
      <c r="EA93" s="5" t="e">
        <f t="shared" si="172"/>
        <v>#REF!</v>
      </c>
      <c r="EB93" s="5" t="e">
        <f t="shared" si="172"/>
        <v>#REF!</v>
      </c>
      <c r="EC93" s="5" t="e">
        <f t="shared" si="172"/>
        <v>#REF!</v>
      </c>
      <c r="ED93" s="5" t="e">
        <f t="shared" si="172"/>
        <v>#REF!</v>
      </c>
      <c r="EE93" s="5" t="e">
        <f t="shared" si="172"/>
        <v>#REF!</v>
      </c>
      <c r="EF93" s="5" t="e">
        <f t="shared" si="172"/>
        <v>#REF!</v>
      </c>
      <c r="EG93" s="5" t="e">
        <f t="shared" si="172"/>
        <v>#REF!</v>
      </c>
      <c r="EH93" s="5" t="e">
        <f t="shared" si="172"/>
        <v>#REF!</v>
      </c>
      <c r="EI93" s="5" t="e">
        <f t="shared" si="172"/>
        <v>#REF!</v>
      </c>
      <c r="EJ93" s="5" t="e">
        <f t="shared" si="172"/>
        <v>#REF!</v>
      </c>
      <c r="EK93" s="5" t="e">
        <f t="shared" si="172"/>
        <v>#REF!</v>
      </c>
      <c r="EL93" s="5" t="e">
        <f t="shared" si="172"/>
        <v>#REF!</v>
      </c>
      <c r="EM93" s="5" t="e">
        <f t="shared" si="172"/>
        <v>#REF!</v>
      </c>
      <c r="EN93" s="5" t="e">
        <f t="shared" si="172"/>
        <v>#REF!</v>
      </c>
      <c r="EO93" s="5" t="e">
        <f t="shared" si="172"/>
        <v>#REF!</v>
      </c>
      <c r="EP93" s="5" t="e">
        <f t="shared" si="172"/>
        <v>#REF!</v>
      </c>
      <c r="EQ93" s="5" t="e">
        <f t="shared" si="172"/>
        <v>#REF!</v>
      </c>
      <c r="ER93" s="5" t="e">
        <f t="shared" si="172"/>
        <v>#REF!</v>
      </c>
      <c r="ES93" s="5" t="e">
        <f t="shared" si="172"/>
        <v>#REF!</v>
      </c>
      <c r="ET93" s="5" t="e">
        <f t="shared" si="172"/>
        <v>#REF!</v>
      </c>
      <c r="EU93" s="5" t="e">
        <f t="shared" si="172"/>
        <v>#REF!</v>
      </c>
      <c r="EV93" s="5" t="e">
        <f t="shared" si="172"/>
        <v>#REF!</v>
      </c>
      <c r="EW93" s="5" t="e">
        <f t="shared" si="172"/>
        <v>#REF!</v>
      </c>
      <c r="EX93" s="5" t="e">
        <f t="shared" si="172"/>
        <v>#REF!</v>
      </c>
      <c r="EY93" s="5" t="e">
        <f t="shared" si="172"/>
        <v>#REF!</v>
      </c>
      <c r="EZ93" s="5" t="e">
        <f t="shared" si="172"/>
        <v>#REF!</v>
      </c>
      <c r="FA93" s="5" t="e">
        <f t="shared" si="172"/>
        <v>#REF!</v>
      </c>
      <c r="FB93" s="5" t="e">
        <f t="shared" si="172"/>
        <v>#REF!</v>
      </c>
      <c r="FC93" s="5" t="e">
        <f t="shared" si="172"/>
        <v>#REF!</v>
      </c>
      <c r="FD93" s="5" t="e">
        <f t="shared" si="172"/>
        <v>#REF!</v>
      </c>
      <c r="FE93" s="5" t="e">
        <f t="shared" si="172"/>
        <v>#REF!</v>
      </c>
      <c r="FF93" s="5" t="e">
        <f t="shared" si="172"/>
        <v>#REF!</v>
      </c>
      <c r="FG93" s="5" t="e">
        <f t="shared" si="172"/>
        <v>#REF!</v>
      </c>
      <c r="FH93" s="5" t="e">
        <f t="shared" si="172"/>
        <v>#REF!</v>
      </c>
      <c r="FI93" s="5" t="e">
        <f t="shared" si="172"/>
        <v>#REF!</v>
      </c>
      <c r="FJ93" s="5" t="e">
        <f t="shared" si="172"/>
        <v>#REF!</v>
      </c>
      <c r="FK93" s="5" t="e">
        <f t="shared" si="172"/>
        <v>#REF!</v>
      </c>
      <c r="FL93" s="5" t="e">
        <f t="shared" si="172"/>
        <v>#REF!</v>
      </c>
      <c r="FM93" s="5" t="e">
        <f t="shared" si="172"/>
        <v>#REF!</v>
      </c>
      <c r="FN93" s="5" t="e">
        <f t="shared" si="172"/>
        <v>#REF!</v>
      </c>
      <c r="FO93" s="5" t="e">
        <f t="shared" si="172"/>
        <v>#REF!</v>
      </c>
      <c r="FP93" s="5" t="e">
        <f t="shared" si="172"/>
        <v>#REF!</v>
      </c>
      <c r="FQ93" s="5" t="e">
        <f t="shared" si="172"/>
        <v>#REF!</v>
      </c>
      <c r="FR93" s="5" t="e">
        <f t="shared" si="172"/>
        <v>#REF!</v>
      </c>
      <c r="FS93" s="5" t="e">
        <f t="shared" si="172"/>
        <v>#REF!</v>
      </c>
      <c r="FT93" s="5" t="e">
        <f t="shared" si="172"/>
        <v>#REF!</v>
      </c>
      <c r="FU93" s="5" t="e">
        <f t="shared" si="172"/>
        <v>#REF!</v>
      </c>
      <c r="FV93" s="5" t="e">
        <f t="shared" si="172"/>
        <v>#REF!</v>
      </c>
      <c r="FW93" s="5" t="e">
        <f t="shared" si="172"/>
        <v>#REF!</v>
      </c>
      <c r="FX93" s="5" t="e">
        <f t="shared" si="172"/>
        <v>#REF!</v>
      </c>
      <c r="FY93" s="5" t="e">
        <f t="shared" si="172"/>
        <v>#REF!</v>
      </c>
      <c r="FZ93" s="5" t="e">
        <f t="shared" si="172"/>
        <v>#REF!</v>
      </c>
      <c r="GA93" s="5" t="e">
        <f t="shared" si="172"/>
        <v>#REF!</v>
      </c>
      <c r="GB93" s="5" t="e">
        <f t="shared" si="172"/>
        <v>#REF!</v>
      </c>
      <c r="GC93" s="5" t="e">
        <f t="shared" si="172"/>
        <v>#REF!</v>
      </c>
      <c r="GD93" s="5" t="e">
        <f t="shared" si="172"/>
        <v>#REF!</v>
      </c>
      <c r="GE93" s="5" t="e">
        <f t="shared" si="172"/>
        <v>#REF!</v>
      </c>
      <c r="GF93" s="5" t="e">
        <f t="shared" si="172"/>
        <v>#REF!</v>
      </c>
      <c r="GG93" s="5" t="e">
        <f t="shared" si="172"/>
        <v>#REF!</v>
      </c>
      <c r="GH93" s="5" t="e">
        <f t="shared" si="172"/>
        <v>#REF!</v>
      </c>
      <c r="GI93" s="5" t="e">
        <f t="shared" si="172"/>
        <v>#REF!</v>
      </c>
      <c r="GJ93" s="5" t="e">
        <f t="shared" si="172"/>
        <v>#REF!</v>
      </c>
      <c r="GK93" s="5" t="e">
        <f t="shared" si="172"/>
        <v>#REF!</v>
      </c>
      <c r="GL93" s="5" t="e">
        <f t="shared" si="172"/>
        <v>#REF!</v>
      </c>
      <c r="GM93" s="5" t="e">
        <f t="shared" si="172"/>
        <v>#REF!</v>
      </c>
      <c r="GN93" s="5" t="e">
        <f t="shared" si="172"/>
        <v>#REF!</v>
      </c>
      <c r="GO93" s="5" t="e">
        <f t="shared" si="172"/>
        <v>#REF!</v>
      </c>
      <c r="GP93" s="5" t="e">
        <f t="shared" si="172"/>
        <v>#REF!</v>
      </c>
      <c r="GQ93" s="5" t="e">
        <f t="shared" si="172"/>
        <v>#REF!</v>
      </c>
      <c r="GR93" s="5" t="e">
        <f t="shared" si="172"/>
        <v>#REF!</v>
      </c>
      <c r="GS93" s="5" t="e">
        <f t="shared" si="172"/>
        <v>#REF!</v>
      </c>
      <c r="GT93" s="5" t="e">
        <f t="shared" si="172"/>
        <v>#REF!</v>
      </c>
      <c r="GU93" s="5" t="e">
        <f t="shared" si="172"/>
        <v>#REF!</v>
      </c>
      <c r="GV93" s="5" t="e">
        <f t="shared" si="172"/>
        <v>#REF!</v>
      </c>
      <c r="GW93" s="5" t="e">
        <f t="shared" si="172"/>
        <v>#REF!</v>
      </c>
      <c r="GX93" s="5" t="e">
        <f t="shared" si="172"/>
        <v>#REF!</v>
      </c>
      <c r="GY93" s="5" t="e">
        <f t="shared" si="172"/>
        <v>#REF!</v>
      </c>
      <c r="GZ93" s="5" t="e">
        <f t="shared" si="172"/>
        <v>#REF!</v>
      </c>
      <c r="HA93" s="5" t="e">
        <f t="shared" si="172"/>
        <v>#REF!</v>
      </c>
      <c r="HB93" s="5" t="e">
        <f t="shared" si="172"/>
        <v>#REF!</v>
      </c>
      <c r="HC93" s="5" t="e">
        <f t="shared" si="172"/>
        <v>#REF!</v>
      </c>
      <c r="HD93" s="5" t="e">
        <f t="shared" si="172"/>
        <v>#REF!</v>
      </c>
      <c r="HE93" s="5" t="e">
        <f t="shared" si="172"/>
        <v>#REF!</v>
      </c>
      <c r="HF93" s="5" t="e">
        <f t="shared" si="172"/>
        <v>#REF!</v>
      </c>
      <c r="HG93" s="5" t="str">
        <f t="shared" ref="HG93:HO93" si="173">IF(OR(ISBLANK(HG$6),COUNTIF(HG$1:HG$13,$B93)=0),"",IF(OR(AND(COUNTIF(HG$2:HG$6,$B93)=1,HG$7&gt;HG$8),AND(COUNTIF(HG$2:HG$6,$B93)=0,HG$7&lt;HG$8)),1,0))</f>
        <v/>
      </c>
      <c r="HH93" s="5" t="str">
        <f t="shared" si="173"/>
        <v/>
      </c>
      <c r="HI93" s="5" t="str">
        <f t="shared" si="173"/>
        <v/>
      </c>
      <c r="HJ93" s="5" t="str">
        <f t="shared" si="173"/>
        <v/>
      </c>
      <c r="HK93" s="5" t="str">
        <f t="shared" si="173"/>
        <v/>
      </c>
      <c r="HL93" s="5" t="str">
        <f t="shared" si="173"/>
        <v/>
      </c>
      <c r="HM93" s="5" t="str">
        <f t="shared" si="173"/>
        <v/>
      </c>
      <c r="HN93" s="5" t="str">
        <f t="shared" si="173"/>
        <v/>
      </c>
      <c r="HO93" s="5" t="str">
        <f t="shared" si="173"/>
        <v/>
      </c>
    </row>
    <row r="94" spans="1:223" ht="15.75" customHeight="1" x14ac:dyDescent="0.25">
      <c r="A94" s="23" t="e">
        <f t="shared" si="19"/>
        <v>#REF!</v>
      </c>
      <c r="B94" s="1" t="e">
        <f>IF(#REF!="","",#REF!)</f>
        <v>#REF!</v>
      </c>
      <c r="C94" s="1" t="e">
        <f t="shared" si="10"/>
        <v>#REF!</v>
      </c>
      <c r="D94" s="3" t="e">
        <f t="shared" si="11"/>
        <v>#REF!</v>
      </c>
      <c r="E94" s="4" t="e">
        <f t="shared" si="12"/>
        <v>#REF!</v>
      </c>
      <c r="F94" s="3" t="e">
        <f t="shared" si="13"/>
        <v>#REF!</v>
      </c>
      <c r="G94" s="5" t="e">
        <f t="shared" si="14"/>
        <v>#REF!</v>
      </c>
      <c r="H94" s="5" t="e">
        <f t="shared" si="15"/>
        <v>#REF!</v>
      </c>
      <c r="I94" s="4" t="e">
        <f t="shared" si="16"/>
        <v>#REF!</v>
      </c>
      <c r="O94" s="5" t="e">
        <f t="shared" ref="O94:HF94" si="174">IF(OR(ISBLANK(O$6),COUNTIF(O$1:O$13,$B94)=0,$B94=0,$B94=""),"",IF(COUNTIF(O$2:O$6,$B94)=1,O$7,O$8))</f>
        <v>#REF!</v>
      </c>
      <c r="P94" s="5" t="e">
        <f t="shared" si="174"/>
        <v>#REF!</v>
      </c>
      <c r="Q94" s="5" t="e">
        <f t="shared" si="174"/>
        <v>#REF!</v>
      </c>
      <c r="R94" s="5" t="e">
        <f t="shared" si="174"/>
        <v>#REF!</v>
      </c>
      <c r="S94" s="5" t="e">
        <f t="shared" si="174"/>
        <v>#REF!</v>
      </c>
      <c r="T94" s="5" t="e">
        <f t="shared" si="174"/>
        <v>#REF!</v>
      </c>
      <c r="U94" s="5" t="e">
        <f t="shared" si="174"/>
        <v>#REF!</v>
      </c>
      <c r="V94" s="5" t="e">
        <f t="shared" si="174"/>
        <v>#REF!</v>
      </c>
      <c r="W94" s="5" t="e">
        <f t="shared" si="174"/>
        <v>#REF!</v>
      </c>
      <c r="X94" s="5" t="e">
        <f t="shared" si="174"/>
        <v>#REF!</v>
      </c>
      <c r="Y94" s="5" t="e">
        <f t="shared" si="174"/>
        <v>#REF!</v>
      </c>
      <c r="Z94" s="5" t="e">
        <f t="shared" si="174"/>
        <v>#REF!</v>
      </c>
      <c r="AA94" s="5" t="e">
        <f t="shared" si="174"/>
        <v>#REF!</v>
      </c>
      <c r="AB94" s="5" t="e">
        <f t="shared" si="174"/>
        <v>#REF!</v>
      </c>
      <c r="AC94" s="5" t="e">
        <f t="shared" si="174"/>
        <v>#REF!</v>
      </c>
      <c r="AD94" s="5" t="e">
        <f t="shared" si="174"/>
        <v>#REF!</v>
      </c>
      <c r="AE94" s="5" t="e">
        <f t="shared" si="174"/>
        <v>#REF!</v>
      </c>
      <c r="AF94" s="5" t="e">
        <f t="shared" si="174"/>
        <v>#REF!</v>
      </c>
      <c r="AG94" s="5" t="e">
        <f t="shared" si="174"/>
        <v>#REF!</v>
      </c>
      <c r="AH94" s="5" t="e">
        <f t="shared" si="174"/>
        <v>#REF!</v>
      </c>
      <c r="AI94" s="5" t="e">
        <f t="shared" si="174"/>
        <v>#REF!</v>
      </c>
      <c r="AJ94" s="5" t="e">
        <f t="shared" si="174"/>
        <v>#REF!</v>
      </c>
      <c r="AK94" s="5" t="e">
        <f t="shared" si="174"/>
        <v>#REF!</v>
      </c>
      <c r="AL94" s="5" t="e">
        <f t="shared" si="174"/>
        <v>#REF!</v>
      </c>
      <c r="AM94" s="5" t="e">
        <f t="shared" si="174"/>
        <v>#REF!</v>
      </c>
      <c r="AN94" s="5" t="e">
        <f t="shared" si="174"/>
        <v>#REF!</v>
      </c>
      <c r="AO94" s="5" t="e">
        <f t="shared" si="174"/>
        <v>#REF!</v>
      </c>
      <c r="AP94" s="5" t="e">
        <f t="shared" si="174"/>
        <v>#REF!</v>
      </c>
      <c r="AQ94" s="5" t="e">
        <f t="shared" si="174"/>
        <v>#REF!</v>
      </c>
      <c r="AR94" s="5" t="e">
        <f t="shared" si="174"/>
        <v>#REF!</v>
      </c>
      <c r="AS94" s="5" t="e">
        <f t="shared" si="174"/>
        <v>#REF!</v>
      </c>
      <c r="AT94" s="5" t="e">
        <f t="shared" si="174"/>
        <v>#REF!</v>
      </c>
      <c r="AU94" s="5" t="e">
        <f t="shared" si="174"/>
        <v>#REF!</v>
      </c>
      <c r="AV94" s="5" t="e">
        <f t="shared" si="174"/>
        <v>#REF!</v>
      </c>
      <c r="AW94" s="5" t="e">
        <f t="shared" si="174"/>
        <v>#REF!</v>
      </c>
      <c r="AX94" s="5" t="e">
        <f t="shared" si="174"/>
        <v>#REF!</v>
      </c>
      <c r="AY94" s="5" t="e">
        <f t="shared" si="174"/>
        <v>#REF!</v>
      </c>
      <c r="AZ94" s="5" t="e">
        <f t="shared" si="174"/>
        <v>#REF!</v>
      </c>
      <c r="BA94" s="5" t="e">
        <f t="shared" si="174"/>
        <v>#REF!</v>
      </c>
      <c r="BB94" s="5" t="e">
        <f t="shared" si="174"/>
        <v>#REF!</v>
      </c>
      <c r="BC94" s="5" t="e">
        <f t="shared" si="174"/>
        <v>#REF!</v>
      </c>
      <c r="BD94" s="5" t="e">
        <f t="shared" si="174"/>
        <v>#REF!</v>
      </c>
      <c r="BE94" s="5" t="e">
        <f t="shared" si="174"/>
        <v>#REF!</v>
      </c>
      <c r="BF94" s="5" t="e">
        <f t="shared" si="174"/>
        <v>#REF!</v>
      </c>
      <c r="BG94" s="5" t="e">
        <f t="shared" si="174"/>
        <v>#REF!</v>
      </c>
      <c r="BH94" s="5" t="e">
        <f t="shared" si="174"/>
        <v>#REF!</v>
      </c>
      <c r="BI94" s="5" t="e">
        <f t="shared" si="174"/>
        <v>#REF!</v>
      </c>
      <c r="BJ94" s="5" t="e">
        <f t="shared" si="174"/>
        <v>#REF!</v>
      </c>
      <c r="BK94" s="5" t="e">
        <f t="shared" si="174"/>
        <v>#REF!</v>
      </c>
      <c r="BL94" s="5" t="e">
        <f t="shared" si="174"/>
        <v>#REF!</v>
      </c>
      <c r="BM94" s="5" t="e">
        <f t="shared" si="174"/>
        <v>#REF!</v>
      </c>
      <c r="BN94" s="5" t="e">
        <f t="shared" si="174"/>
        <v>#REF!</v>
      </c>
      <c r="BO94" s="5" t="e">
        <f t="shared" si="174"/>
        <v>#REF!</v>
      </c>
      <c r="BP94" s="5" t="e">
        <f t="shared" si="174"/>
        <v>#REF!</v>
      </c>
      <c r="BQ94" s="5" t="e">
        <f t="shared" si="174"/>
        <v>#REF!</v>
      </c>
      <c r="BR94" s="5" t="e">
        <f t="shared" si="174"/>
        <v>#REF!</v>
      </c>
      <c r="BS94" s="5" t="e">
        <f t="shared" si="174"/>
        <v>#REF!</v>
      </c>
      <c r="BT94" s="5" t="e">
        <f t="shared" si="174"/>
        <v>#REF!</v>
      </c>
      <c r="BU94" s="5" t="e">
        <f t="shared" si="174"/>
        <v>#REF!</v>
      </c>
      <c r="BV94" s="5" t="e">
        <f t="shared" si="174"/>
        <v>#REF!</v>
      </c>
      <c r="BW94" s="5" t="e">
        <f t="shared" si="174"/>
        <v>#REF!</v>
      </c>
      <c r="BX94" s="5" t="e">
        <f t="shared" si="174"/>
        <v>#REF!</v>
      </c>
      <c r="BY94" s="5" t="e">
        <f t="shared" si="174"/>
        <v>#REF!</v>
      </c>
      <c r="BZ94" s="5" t="e">
        <f t="shared" si="174"/>
        <v>#REF!</v>
      </c>
      <c r="CA94" s="5" t="e">
        <f t="shared" si="174"/>
        <v>#REF!</v>
      </c>
      <c r="CB94" s="5" t="e">
        <f t="shared" si="174"/>
        <v>#REF!</v>
      </c>
      <c r="CC94" s="5" t="e">
        <f t="shared" si="174"/>
        <v>#REF!</v>
      </c>
      <c r="CD94" s="5" t="e">
        <f t="shared" si="174"/>
        <v>#REF!</v>
      </c>
      <c r="CE94" s="5" t="e">
        <f t="shared" si="174"/>
        <v>#REF!</v>
      </c>
      <c r="CF94" s="5" t="e">
        <f t="shared" si="174"/>
        <v>#REF!</v>
      </c>
      <c r="CG94" s="5" t="e">
        <f t="shared" si="174"/>
        <v>#REF!</v>
      </c>
      <c r="CH94" s="5" t="e">
        <f t="shared" si="174"/>
        <v>#REF!</v>
      </c>
      <c r="CI94" s="5" t="e">
        <f t="shared" si="174"/>
        <v>#REF!</v>
      </c>
      <c r="CJ94" s="5" t="e">
        <f t="shared" si="174"/>
        <v>#REF!</v>
      </c>
      <c r="CK94" s="5" t="e">
        <f t="shared" si="174"/>
        <v>#REF!</v>
      </c>
      <c r="CL94" s="5" t="e">
        <f t="shared" si="174"/>
        <v>#REF!</v>
      </c>
      <c r="CM94" s="5" t="e">
        <f t="shared" si="174"/>
        <v>#REF!</v>
      </c>
      <c r="CN94" s="5" t="e">
        <f t="shared" si="174"/>
        <v>#REF!</v>
      </c>
      <c r="CO94" s="5" t="e">
        <f t="shared" si="174"/>
        <v>#REF!</v>
      </c>
      <c r="CP94" s="5" t="e">
        <f t="shared" si="174"/>
        <v>#REF!</v>
      </c>
      <c r="CQ94" s="5" t="e">
        <f t="shared" si="174"/>
        <v>#REF!</v>
      </c>
      <c r="CR94" s="5" t="e">
        <f t="shared" si="174"/>
        <v>#REF!</v>
      </c>
      <c r="CS94" s="5" t="e">
        <f t="shared" si="174"/>
        <v>#REF!</v>
      </c>
      <c r="CT94" s="5" t="e">
        <f t="shared" si="174"/>
        <v>#REF!</v>
      </c>
      <c r="CU94" s="5" t="e">
        <f t="shared" si="174"/>
        <v>#REF!</v>
      </c>
      <c r="CV94" s="5" t="e">
        <f t="shared" si="174"/>
        <v>#REF!</v>
      </c>
      <c r="CW94" s="5" t="e">
        <f t="shared" si="174"/>
        <v>#REF!</v>
      </c>
      <c r="CX94" s="5" t="e">
        <f t="shared" si="174"/>
        <v>#REF!</v>
      </c>
      <c r="CY94" s="5" t="e">
        <f t="shared" si="174"/>
        <v>#REF!</v>
      </c>
      <c r="CZ94" s="5" t="e">
        <f t="shared" si="174"/>
        <v>#REF!</v>
      </c>
      <c r="DA94" s="5" t="e">
        <f t="shared" si="174"/>
        <v>#REF!</v>
      </c>
      <c r="DB94" s="5" t="e">
        <f t="shared" si="174"/>
        <v>#REF!</v>
      </c>
      <c r="DC94" s="5" t="e">
        <f t="shared" si="174"/>
        <v>#REF!</v>
      </c>
      <c r="DD94" s="5" t="e">
        <f t="shared" si="174"/>
        <v>#REF!</v>
      </c>
      <c r="DE94" s="5" t="e">
        <f t="shared" si="174"/>
        <v>#REF!</v>
      </c>
      <c r="DF94" s="5" t="e">
        <f t="shared" si="174"/>
        <v>#REF!</v>
      </c>
      <c r="DG94" s="5" t="e">
        <f t="shared" si="174"/>
        <v>#REF!</v>
      </c>
      <c r="DH94" s="5" t="e">
        <f t="shared" si="174"/>
        <v>#REF!</v>
      </c>
      <c r="DI94" s="5" t="e">
        <f t="shared" si="174"/>
        <v>#REF!</v>
      </c>
      <c r="DJ94" s="5" t="e">
        <f t="shared" si="174"/>
        <v>#REF!</v>
      </c>
      <c r="DK94" s="5" t="e">
        <f t="shared" si="174"/>
        <v>#REF!</v>
      </c>
      <c r="DL94" s="5" t="e">
        <f t="shared" si="174"/>
        <v>#REF!</v>
      </c>
      <c r="DM94" s="5" t="e">
        <f t="shared" si="174"/>
        <v>#REF!</v>
      </c>
      <c r="DN94" s="5" t="e">
        <f t="shared" si="174"/>
        <v>#REF!</v>
      </c>
      <c r="DO94" s="5" t="e">
        <f t="shared" si="174"/>
        <v>#REF!</v>
      </c>
      <c r="DP94" s="5" t="e">
        <f t="shared" si="174"/>
        <v>#REF!</v>
      </c>
      <c r="DQ94" s="5" t="e">
        <f t="shared" si="174"/>
        <v>#REF!</v>
      </c>
      <c r="DR94" s="5" t="e">
        <f t="shared" si="174"/>
        <v>#REF!</v>
      </c>
      <c r="DS94" s="5" t="e">
        <f t="shared" si="174"/>
        <v>#REF!</v>
      </c>
      <c r="DT94" s="5" t="e">
        <f t="shared" si="174"/>
        <v>#REF!</v>
      </c>
      <c r="DU94" s="5" t="e">
        <f t="shared" si="174"/>
        <v>#REF!</v>
      </c>
      <c r="DV94" s="5" t="e">
        <f t="shared" si="174"/>
        <v>#REF!</v>
      </c>
      <c r="DW94" s="5" t="e">
        <f t="shared" si="174"/>
        <v>#REF!</v>
      </c>
      <c r="DX94" s="5" t="e">
        <f t="shared" si="174"/>
        <v>#REF!</v>
      </c>
      <c r="DY94" s="5" t="e">
        <f t="shared" si="174"/>
        <v>#REF!</v>
      </c>
      <c r="DZ94" s="5" t="e">
        <f t="shared" si="174"/>
        <v>#REF!</v>
      </c>
      <c r="EA94" s="5" t="e">
        <f t="shared" si="174"/>
        <v>#REF!</v>
      </c>
      <c r="EB94" s="5" t="e">
        <f t="shared" si="174"/>
        <v>#REF!</v>
      </c>
      <c r="EC94" s="5" t="e">
        <f t="shared" si="174"/>
        <v>#REF!</v>
      </c>
      <c r="ED94" s="5" t="e">
        <f t="shared" si="174"/>
        <v>#REF!</v>
      </c>
      <c r="EE94" s="5" t="e">
        <f t="shared" si="174"/>
        <v>#REF!</v>
      </c>
      <c r="EF94" s="5" t="e">
        <f t="shared" si="174"/>
        <v>#REF!</v>
      </c>
      <c r="EG94" s="5" t="e">
        <f t="shared" si="174"/>
        <v>#REF!</v>
      </c>
      <c r="EH94" s="5" t="e">
        <f t="shared" si="174"/>
        <v>#REF!</v>
      </c>
      <c r="EI94" s="5" t="e">
        <f t="shared" si="174"/>
        <v>#REF!</v>
      </c>
      <c r="EJ94" s="5" t="e">
        <f t="shared" si="174"/>
        <v>#REF!</v>
      </c>
      <c r="EK94" s="5" t="e">
        <f t="shared" si="174"/>
        <v>#REF!</v>
      </c>
      <c r="EL94" s="5" t="e">
        <f t="shared" si="174"/>
        <v>#REF!</v>
      </c>
      <c r="EM94" s="5" t="e">
        <f t="shared" si="174"/>
        <v>#REF!</v>
      </c>
      <c r="EN94" s="5" t="e">
        <f t="shared" si="174"/>
        <v>#REF!</v>
      </c>
      <c r="EO94" s="5" t="e">
        <f t="shared" si="174"/>
        <v>#REF!</v>
      </c>
      <c r="EP94" s="5" t="e">
        <f t="shared" si="174"/>
        <v>#REF!</v>
      </c>
      <c r="EQ94" s="5" t="e">
        <f t="shared" si="174"/>
        <v>#REF!</v>
      </c>
      <c r="ER94" s="5" t="e">
        <f t="shared" si="174"/>
        <v>#REF!</v>
      </c>
      <c r="ES94" s="5" t="e">
        <f t="shared" si="174"/>
        <v>#REF!</v>
      </c>
      <c r="ET94" s="5" t="e">
        <f t="shared" si="174"/>
        <v>#REF!</v>
      </c>
      <c r="EU94" s="5" t="e">
        <f t="shared" si="174"/>
        <v>#REF!</v>
      </c>
      <c r="EV94" s="5" t="e">
        <f t="shared" si="174"/>
        <v>#REF!</v>
      </c>
      <c r="EW94" s="5" t="e">
        <f t="shared" si="174"/>
        <v>#REF!</v>
      </c>
      <c r="EX94" s="5" t="e">
        <f t="shared" si="174"/>
        <v>#REF!</v>
      </c>
      <c r="EY94" s="5" t="e">
        <f t="shared" si="174"/>
        <v>#REF!</v>
      </c>
      <c r="EZ94" s="5" t="e">
        <f t="shared" si="174"/>
        <v>#REF!</v>
      </c>
      <c r="FA94" s="5" t="e">
        <f t="shared" si="174"/>
        <v>#REF!</v>
      </c>
      <c r="FB94" s="5" t="e">
        <f t="shared" si="174"/>
        <v>#REF!</v>
      </c>
      <c r="FC94" s="5" t="e">
        <f t="shared" si="174"/>
        <v>#REF!</v>
      </c>
      <c r="FD94" s="5" t="e">
        <f t="shared" si="174"/>
        <v>#REF!</v>
      </c>
      <c r="FE94" s="5" t="e">
        <f t="shared" si="174"/>
        <v>#REF!</v>
      </c>
      <c r="FF94" s="5" t="e">
        <f t="shared" si="174"/>
        <v>#REF!</v>
      </c>
      <c r="FG94" s="5" t="e">
        <f t="shared" si="174"/>
        <v>#REF!</v>
      </c>
      <c r="FH94" s="5" t="e">
        <f t="shared" si="174"/>
        <v>#REF!</v>
      </c>
      <c r="FI94" s="5" t="e">
        <f t="shared" si="174"/>
        <v>#REF!</v>
      </c>
      <c r="FJ94" s="5" t="e">
        <f t="shared" si="174"/>
        <v>#REF!</v>
      </c>
      <c r="FK94" s="5" t="e">
        <f t="shared" si="174"/>
        <v>#REF!</v>
      </c>
      <c r="FL94" s="5" t="e">
        <f t="shared" si="174"/>
        <v>#REF!</v>
      </c>
      <c r="FM94" s="5" t="e">
        <f t="shared" si="174"/>
        <v>#REF!</v>
      </c>
      <c r="FN94" s="5" t="e">
        <f t="shared" si="174"/>
        <v>#REF!</v>
      </c>
      <c r="FO94" s="5" t="e">
        <f t="shared" si="174"/>
        <v>#REF!</v>
      </c>
      <c r="FP94" s="5" t="e">
        <f t="shared" si="174"/>
        <v>#REF!</v>
      </c>
      <c r="FQ94" s="5" t="e">
        <f t="shared" si="174"/>
        <v>#REF!</v>
      </c>
      <c r="FR94" s="5" t="e">
        <f t="shared" si="174"/>
        <v>#REF!</v>
      </c>
      <c r="FS94" s="5" t="e">
        <f t="shared" si="174"/>
        <v>#REF!</v>
      </c>
      <c r="FT94" s="5" t="e">
        <f t="shared" si="174"/>
        <v>#REF!</v>
      </c>
      <c r="FU94" s="5" t="e">
        <f t="shared" si="174"/>
        <v>#REF!</v>
      </c>
      <c r="FV94" s="5" t="e">
        <f t="shared" si="174"/>
        <v>#REF!</v>
      </c>
      <c r="FW94" s="5" t="e">
        <f t="shared" si="174"/>
        <v>#REF!</v>
      </c>
      <c r="FX94" s="5" t="e">
        <f t="shared" si="174"/>
        <v>#REF!</v>
      </c>
      <c r="FY94" s="5" t="e">
        <f t="shared" si="174"/>
        <v>#REF!</v>
      </c>
      <c r="FZ94" s="5" t="e">
        <f t="shared" si="174"/>
        <v>#REF!</v>
      </c>
      <c r="GA94" s="5" t="e">
        <f t="shared" si="174"/>
        <v>#REF!</v>
      </c>
      <c r="GB94" s="5" t="e">
        <f t="shared" si="174"/>
        <v>#REF!</v>
      </c>
      <c r="GC94" s="5" t="e">
        <f t="shared" si="174"/>
        <v>#REF!</v>
      </c>
      <c r="GD94" s="5" t="e">
        <f t="shared" si="174"/>
        <v>#REF!</v>
      </c>
      <c r="GE94" s="5" t="e">
        <f t="shared" si="174"/>
        <v>#REF!</v>
      </c>
      <c r="GF94" s="5" t="e">
        <f t="shared" si="174"/>
        <v>#REF!</v>
      </c>
      <c r="GG94" s="5" t="e">
        <f t="shared" si="174"/>
        <v>#REF!</v>
      </c>
      <c r="GH94" s="5" t="e">
        <f t="shared" si="174"/>
        <v>#REF!</v>
      </c>
      <c r="GI94" s="5" t="e">
        <f t="shared" si="174"/>
        <v>#REF!</v>
      </c>
      <c r="GJ94" s="5" t="e">
        <f t="shared" si="174"/>
        <v>#REF!</v>
      </c>
      <c r="GK94" s="5" t="e">
        <f t="shared" si="174"/>
        <v>#REF!</v>
      </c>
      <c r="GL94" s="5" t="e">
        <f t="shared" si="174"/>
        <v>#REF!</v>
      </c>
      <c r="GM94" s="5" t="e">
        <f t="shared" si="174"/>
        <v>#REF!</v>
      </c>
      <c r="GN94" s="5" t="e">
        <f t="shared" si="174"/>
        <v>#REF!</v>
      </c>
      <c r="GO94" s="5" t="e">
        <f t="shared" si="174"/>
        <v>#REF!</v>
      </c>
      <c r="GP94" s="5" t="e">
        <f t="shared" si="174"/>
        <v>#REF!</v>
      </c>
      <c r="GQ94" s="5" t="e">
        <f t="shared" si="174"/>
        <v>#REF!</v>
      </c>
      <c r="GR94" s="5" t="e">
        <f t="shared" si="174"/>
        <v>#REF!</v>
      </c>
      <c r="GS94" s="5" t="e">
        <f t="shared" si="174"/>
        <v>#REF!</v>
      </c>
      <c r="GT94" s="5" t="e">
        <f t="shared" si="174"/>
        <v>#REF!</v>
      </c>
      <c r="GU94" s="5" t="e">
        <f t="shared" si="174"/>
        <v>#REF!</v>
      </c>
      <c r="GV94" s="5" t="e">
        <f t="shared" si="174"/>
        <v>#REF!</v>
      </c>
      <c r="GW94" s="5" t="e">
        <f t="shared" si="174"/>
        <v>#REF!</v>
      </c>
      <c r="GX94" s="5" t="e">
        <f t="shared" si="174"/>
        <v>#REF!</v>
      </c>
      <c r="GY94" s="5" t="e">
        <f t="shared" si="174"/>
        <v>#REF!</v>
      </c>
      <c r="GZ94" s="5" t="e">
        <f t="shared" si="174"/>
        <v>#REF!</v>
      </c>
      <c r="HA94" s="5" t="e">
        <f t="shared" si="174"/>
        <v>#REF!</v>
      </c>
      <c r="HB94" s="5" t="e">
        <f t="shared" si="174"/>
        <v>#REF!</v>
      </c>
      <c r="HC94" s="5" t="e">
        <f t="shared" si="174"/>
        <v>#REF!</v>
      </c>
      <c r="HD94" s="5" t="e">
        <f t="shared" si="174"/>
        <v>#REF!</v>
      </c>
      <c r="HE94" s="5" t="e">
        <f t="shared" si="174"/>
        <v>#REF!</v>
      </c>
      <c r="HF94" s="5" t="e">
        <f t="shared" si="174"/>
        <v>#REF!</v>
      </c>
      <c r="HG94" s="5" t="str">
        <f t="shared" ref="HG94:HO94" si="175">IF(OR(ISBLANK(HG$6),COUNTIF(HG$1:HG$13,$B94)=0),"",IF(OR(AND(COUNTIF(HG$2:HG$6,$B94)=1,HG$7&gt;HG$8),AND(COUNTIF(HG$2:HG$6,$B94)=0,HG$7&lt;HG$8)),1,0))</f>
        <v/>
      </c>
      <c r="HH94" s="5" t="str">
        <f t="shared" si="175"/>
        <v/>
      </c>
      <c r="HI94" s="5" t="str">
        <f t="shared" si="175"/>
        <v/>
      </c>
      <c r="HJ94" s="5" t="str">
        <f t="shared" si="175"/>
        <v/>
      </c>
      <c r="HK94" s="5" t="str">
        <f t="shared" si="175"/>
        <v/>
      </c>
      <c r="HL94" s="5" t="str">
        <f t="shared" si="175"/>
        <v/>
      </c>
      <c r="HM94" s="5" t="str">
        <f t="shared" si="175"/>
        <v/>
      </c>
      <c r="HN94" s="5" t="str">
        <f t="shared" si="175"/>
        <v/>
      </c>
      <c r="HO94" s="5" t="str">
        <f t="shared" si="175"/>
        <v/>
      </c>
    </row>
    <row r="95" spans="1:223" ht="15.75" customHeight="1" x14ac:dyDescent="0.25">
      <c r="A95" s="23" t="e">
        <f t="shared" si="19"/>
        <v>#REF!</v>
      </c>
      <c r="B95" s="1" t="e">
        <f>IF(#REF!="","",#REF!)</f>
        <v>#REF!</v>
      </c>
      <c r="C95" s="1" t="e">
        <f t="shared" si="10"/>
        <v>#REF!</v>
      </c>
      <c r="D95" s="3" t="e">
        <f t="shared" si="11"/>
        <v>#REF!</v>
      </c>
      <c r="E95" s="4" t="e">
        <f t="shared" si="12"/>
        <v>#REF!</v>
      </c>
      <c r="F95" s="3" t="e">
        <f t="shared" si="13"/>
        <v>#REF!</v>
      </c>
      <c r="G95" s="5" t="e">
        <f t="shared" si="14"/>
        <v>#REF!</v>
      </c>
      <c r="H95" s="5" t="e">
        <f t="shared" si="15"/>
        <v>#REF!</v>
      </c>
      <c r="I95" s="4" t="e">
        <f t="shared" si="16"/>
        <v>#REF!</v>
      </c>
      <c r="O95" s="5" t="e">
        <f t="shared" ref="O95:HF95" si="176">IF(OR(ISBLANK(O$6),COUNTIF(O$1:O$13,$B95)=0,$B95=0,$B95=""),"",IF(COUNTIF(O$2:O$6,$B95)=1,O$7,O$8))</f>
        <v>#REF!</v>
      </c>
      <c r="P95" s="5" t="e">
        <f t="shared" si="176"/>
        <v>#REF!</v>
      </c>
      <c r="Q95" s="5" t="e">
        <f t="shared" si="176"/>
        <v>#REF!</v>
      </c>
      <c r="R95" s="5" t="e">
        <f t="shared" si="176"/>
        <v>#REF!</v>
      </c>
      <c r="S95" s="5" t="e">
        <f t="shared" si="176"/>
        <v>#REF!</v>
      </c>
      <c r="T95" s="5" t="e">
        <f t="shared" si="176"/>
        <v>#REF!</v>
      </c>
      <c r="U95" s="5" t="e">
        <f t="shared" si="176"/>
        <v>#REF!</v>
      </c>
      <c r="V95" s="5" t="e">
        <f t="shared" si="176"/>
        <v>#REF!</v>
      </c>
      <c r="W95" s="5" t="e">
        <f t="shared" si="176"/>
        <v>#REF!</v>
      </c>
      <c r="X95" s="5" t="e">
        <f t="shared" si="176"/>
        <v>#REF!</v>
      </c>
      <c r="Y95" s="5" t="e">
        <f t="shared" si="176"/>
        <v>#REF!</v>
      </c>
      <c r="Z95" s="5" t="e">
        <f t="shared" si="176"/>
        <v>#REF!</v>
      </c>
      <c r="AA95" s="5" t="e">
        <f t="shared" si="176"/>
        <v>#REF!</v>
      </c>
      <c r="AB95" s="5" t="e">
        <f t="shared" si="176"/>
        <v>#REF!</v>
      </c>
      <c r="AC95" s="5" t="e">
        <f t="shared" si="176"/>
        <v>#REF!</v>
      </c>
      <c r="AD95" s="5" t="e">
        <f t="shared" si="176"/>
        <v>#REF!</v>
      </c>
      <c r="AE95" s="5" t="e">
        <f t="shared" si="176"/>
        <v>#REF!</v>
      </c>
      <c r="AF95" s="5" t="e">
        <f t="shared" si="176"/>
        <v>#REF!</v>
      </c>
      <c r="AG95" s="5" t="e">
        <f t="shared" si="176"/>
        <v>#REF!</v>
      </c>
      <c r="AH95" s="5" t="e">
        <f t="shared" si="176"/>
        <v>#REF!</v>
      </c>
      <c r="AI95" s="5" t="e">
        <f t="shared" si="176"/>
        <v>#REF!</v>
      </c>
      <c r="AJ95" s="5" t="e">
        <f t="shared" si="176"/>
        <v>#REF!</v>
      </c>
      <c r="AK95" s="5" t="e">
        <f t="shared" si="176"/>
        <v>#REF!</v>
      </c>
      <c r="AL95" s="5" t="e">
        <f t="shared" si="176"/>
        <v>#REF!</v>
      </c>
      <c r="AM95" s="5" t="e">
        <f t="shared" si="176"/>
        <v>#REF!</v>
      </c>
      <c r="AN95" s="5" t="e">
        <f t="shared" si="176"/>
        <v>#REF!</v>
      </c>
      <c r="AO95" s="5" t="e">
        <f t="shared" si="176"/>
        <v>#REF!</v>
      </c>
      <c r="AP95" s="5" t="e">
        <f t="shared" si="176"/>
        <v>#REF!</v>
      </c>
      <c r="AQ95" s="5" t="e">
        <f t="shared" si="176"/>
        <v>#REF!</v>
      </c>
      <c r="AR95" s="5" t="e">
        <f t="shared" si="176"/>
        <v>#REF!</v>
      </c>
      <c r="AS95" s="5" t="e">
        <f t="shared" si="176"/>
        <v>#REF!</v>
      </c>
      <c r="AT95" s="5" t="e">
        <f t="shared" si="176"/>
        <v>#REF!</v>
      </c>
      <c r="AU95" s="5" t="e">
        <f t="shared" si="176"/>
        <v>#REF!</v>
      </c>
      <c r="AV95" s="5" t="e">
        <f t="shared" si="176"/>
        <v>#REF!</v>
      </c>
      <c r="AW95" s="5" t="e">
        <f t="shared" si="176"/>
        <v>#REF!</v>
      </c>
      <c r="AX95" s="5" t="e">
        <f t="shared" si="176"/>
        <v>#REF!</v>
      </c>
      <c r="AY95" s="5" t="e">
        <f t="shared" si="176"/>
        <v>#REF!</v>
      </c>
      <c r="AZ95" s="5" t="e">
        <f t="shared" si="176"/>
        <v>#REF!</v>
      </c>
      <c r="BA95" s="5" t="e">
        <f t="shared" si="176"/>
        <v>#REF!</v>
      </c>
      <c r="BB95" s="5" t="e">
        <f t="shared" si="176"/>
        <v>#REF!</v>
      </c>
      <c r="BC95" s="5" t="e">
        <f t="shared" si="176"/>
        <v>#REF!</v>
      </c>
      <c r="BD95" s="5" t="e">
        <f t="shared" si="176"/>
        <v>#REF!</v>
      </c>
      <c r="BE95" s="5" t="e">
        <f t="shared" si="176"/>
        <v>#REF!</v>
      </c>
      <c r="BF95" s="5" t="e">
        <f t="shared" si="176"/>
        <v>#REF!</v>
      </c>
      <c r="BG95" s="5" t="e">
        <f t="shared" si="176"/>
        <v>#REF!</v>
      </c>
      <c r="BH95" s="5" t="e">
        <f t="shared" si="176"/>
        <v>#REF!</v>
      </c>
      <c r="BI95" s="5" t="e">
        <f t="shared" si="176"/>
        <v>#REF!</v>
      </c>
      <c r="BJ95" s="5" t="e">
        <f t="shared" si="176"/>
        <v>#REF!</v>
      </c>
      <c r="BK95" s="5" t="e">
        <f t="shared" si="176"/>
        <v>#REF!</v>
      </c>
      <c r="BL95" s="5" t="e">
        <f t="shared" si="176"/>
        <v>#REF!</v>
      </c>
      <c r="BM95" s="5" t="e">
        <f t="shared" si="176"/>
        <v>#REF!</v>
      </c>
      <c r="BN95" s="5" t="e">
        <f t="shared" si="176"/>
        <v>#REF!</v>
      </c>
      <c r="BO95" s="5" t="e">
        <f t="shared" si="176"/>
        <v>#REF!</v>
      </c>
      <c r="BP95" s="5" t="e">
        <f t="shared" si="176"/>
        <v>#REF!</v>
      </c>
      <c r="BQ95" s="5" t="e">
        <f t="shared" si="176"/>
        <v>#REF!</v>
      </c>
      <c r="BR95" s="5" t="e">
        <f t="shared" si="176"/>
        <v>#REF!</v>
      </c>
      <c r="BS95" s="5" t="e">
        <f t="shared" si="176"/>
        <v>#REF!</v>
      </c>
      <c r="BT95" s="5" t="e">
        <f t="shared" si="176"/>
        <v>#REF!</v>
      </c>
      <c r="BU95" s="5" t="e">
        <f t="shared" si="176"/>
        <v>#REF!</v>
      </c>
      <c r="BV95" s="5" t="e">
        <f t="shared" si="176"/>
        <v>#REF!</v>
      </c>
      <c r="BW95" s="5" t="e">
        <f t="shared" si="176"/>
        <v>#REF!</v>
      </c>
      <c r="BX95" s="5" t="e">
        <f t="shared" si="176"/>
        <v>#REF!</v>
      </c>
      <c r="BY95" s="5" t="e">
        <f t="shared" si="176"/>
        <v>#REF!</v>
      </c>
      <c r="BZ95" s="5" t="e">
        <f t="shared" si="176"/>
        <v>#REF!</v>
      </c>
      <c r="CA95" s="5" t="e">
        <f t="shared" si="176"/>
        <v>#REF!</v>
      </c>
      <c r="CB95" s="5" t="e">
        <f t="shared" si="176"/>
        <v>#REF!</v>
      </c>
      <c r="CC95" s="5" t="e">
        <f t="shared" si="176"/>
        <v>#REF!</v>
      </c>
      <c r="CD95" s="5" t="e">
        <f t="shared" si="176"/>
        <v>#REF!</v>
      </c>
      <c r="CE95" s="5" t="e">
        <f t="shared" si="176"/>
        <v>#REF!</v>
      </c>
      <c r="CF95" s="5" t="e">
        <f t="shared" si="176"/>
        <v>#REF!</v>
      </c>
      <c r="CG95" s="5" t="e">
        <f t="shared" si="176"/>
        <v>#REF!</v>
      </c>
      <c r="CH95" s="5" t="e">
        <f t="shared" si="176"/>
        <v>#REF!</v>
      </c>
      <c r="CI95" s="5" t="e">
        <f t="shared" si="176"/>
        <v>#REF!</v>
      </c>
      <c r="CJ95" s="5" t="e">
        <f t="shared" si="176"/>
        <v>#REF!</v>
      </c>
      <c r="CK95" s="5" t="e">
        <f t="shared" si="176"/>
        <v>#REF!</v>
      </c>
      <c r="CL95" s="5" t="e">
        <f t="shared" si="176"/>
        <v>#REF!</v>
      </c>
      <c r="CM95" s="5" t="e">
        <f t="shared" si="176"/>
        <v>#REF!</v>
      </c>
      <c r="CN95" s="5" t="e">
        <f t="shared" si="176"/>
        <v>#REF!</v>
      </c>
      <c r="CO95" s="5" t="e">
        <f t="shared" si="176"/>
        <v>#REF!</v>
      </c>
      <c r="CP95" s="5" t="e">
        <f t="shared" si="176"/>
        <v>#REF!</v>
      </c>
      <c r="CQ95" s="5" t="e">
        <f t="shared" si="176"/>
        <v>#REF!</v>
      </c>
      <c r="CR95" s="5" t="e">
        <f t="shared" si="176"/>
        <v>#REF!</v>
      </c>
      <c r="CS95" s="5" t="e">
        <f t="shared" si="176"/>
        <v>#REF!</v>
      </c>
      <c r="CT95" s="5" t="e">
        <f t="shared" si="176"/>
        <v>#REF!</v>
      </c>
      <c r="CU95" s="5" t="e">
        <f t="shared" si="176"/>
        <v>#REF!</v>
      </c>
      <c r="CV95" s="5" t="e">
        <f t="shared" si="176"/>
        <v>#REF!</v>
      </c>
      <c r="CW95" s="5" t="e">
        <f t="shared" si="176"/>
        <v>#REF!</v>
      </c>
      <c r="CX95" s="5" t="e">
        <f t="shared" si="176"/>
        <v>#REF!</v>
      </c>
      <c r="CY95" s="5" t="e">
        <f t="shared" si="176"/>
        <v>#REF!</v>
      </c>
      <c r="CZ95" s="5" t="e">
        <f t="shared" si="176"/>
        <v>#REF!</v>
      </c>
      <c r="DA95" s="5" t="e">
        <f t="shared" si="176"/>
        <v>#REF!</v>
      </c>
      <c r="DB95" s="5" t="e">
        <f t="shared" si="176"/>
        <v>#REF!</v>
      </c>
      <c r="DC95" s="5" t="e">
        <f t="shared" si="176"/>
        <v>#REF!</v>
      </c>
      <c r="DD95" s="5" t="e">
        <f t="shared" si="176"/>
        <v>#REF!</v>
      </c>
      <c r="DE95" s="5" t="e">
        <f t="shared" si="176"/>
        <v>#REF!</v>
      </c>
      <c r="DF95" s="5" t="e">
        <f t="shared" si="176"/>
        <v>#REF!</v>
      </c>
      <c r="DG95" s="5" t="e">
        <f t="shared" si="176"/>
        <v>#REF!</v>
      </c>
      <c r="DH95" s="5" t="e">
        <f t="shared" si="176"/>
        <v>#REF!</v>
      </c>
      <c r="DI95" s="5" t="e">
        <f t="shared" si="176"/>
        <v>#REF!</v>
      </c>
      <c r="DJ95" s="5" t="e">
        <f t="shared" si="176"/>
        <v>#REF!</v>
      </c>
      <c r="DK95" s="5" t="e">
        <f t="shared" si="176"/>
        <v>#REF!</v>
      </c>
      <c r="DL95" s="5" t="e">
        <f t="shared" si="176"/>
        <v>#REF!</v>
      </c>
      <c r="DM95" s="5" t="e">
        <f t="shared" si="176"/>
        <v>#REF!</v>
      </c>
      <c r="DN95" s="5" t="e">
        <f t="shared" si="176"/>
        <v>#REF!</v>
      </c>
      <c r="DO95" s="5" t="e">
        <f t="shared" si="176"/>
        <v>#REF!</v>
      </c>
      <c r="DP95" s="5" t="e">
        <f t="shared" si="176"/>
        <v>#REF!</v>
      </c>
      <c r="DQ95" s="5" t="e">
        <f t="shared" si="176"/>
        <v>#REF!</v>
      </c>
      <c r="DR95" s="5" t="e">
        <f t="shared" si="176"/>
        <v>#REF!</v>
      </c>
      <c r="DS95" s="5" t="e">
        <f t="shared" si="176"/>
        <v>#REF!</v>
      </c>
      <c r="DT95" s="5" t="e">
        <f t="shared" si="176"/>
        <v>#REF!</v>
      </c>
      <c r="DU95" s="5" t="e">
        <f t="shared" si="176"/>
        <v>#REF!</v>
      </c>
      <c r="DV95" s="5" t="e">
        <f t="shared" si="176"/>
        <v>#REF!</v>
      </c>
      <c r="DW95" s="5" t="e">
        <f t="shared" si="176"/>
        <v>#REF!</v>
      </c>
      <c r="DX95" s="5" t="e">
        <f t="shared" si="176"/>
        <v>#REF!</v>
      </c>
      <c r="DY95" s="5" t="e">
        <f t="shared" si="176"/>
        <v>#REF!</v>
      </c>
      <c r="DZ95" s="5" t="e">
        <f t="shared" si="176"/>
        <v>#REF!</v>
      </c>
      <c r="EA95" s="5" t="e">
        <f t="shared" si="176"/>
        <v>#REF!</v>
      </c>
      <c r="EB95" s="5" t="e">
        <f t="shared" si="176"/>
        <v>#REF!</v>
      </c>
      <c r="EC95" s="5" t="e">
        <f t="shared" si="176"/>
        <v>#REF!</v>
      </c>
      <c r="ED95" s="5" t="e">
        <f t="shared" si="176"/>
        <v>#REF!</v>
      </c>
      <c r="EE95" s="5" t="e">
        <f t="shared" si="176"/>
        <v>#REF!</v>
      </c>
      <c r="EF95" s="5" t="e">
        <f t="shared" si="176"/>
        <v>#REF!</v>
      </c>
      <c r="EG95" s="5" t="e">
        <f t="shared" si="176"/>
        <v>#REF!</v>
      </c>
      <c r="EH95" s="5" t="e">
        <f t="shared" si="176"/>
        <v>#REF!</v>
      </c>
      <c r="EI95" s="5" t="e">
        <f t="shared" si="176"/>
        <v>#REF!</v>
      </c>
      <c r="EJ95" s="5" t="e">
        <f t="shared" si="176"/>
        <v>#REF!</v>
      </c>
      <c r="EK95" s="5" t="e">
        <f t="shared" si="176"/>
        <v>#REF!</v>
      </c>
      <c r="EL95" s="5" t="e">
        <f t="shared" si="176"/>
        <v>#REF!</v>
      </c>
      <c r="EM95" s="5" t="e">
        <f t="shared" si="176"/>
        <v>#REF!</v>
      </c>
      <c r="EN95" s="5" t="e">
        <f t="shared" si="176"/>
        <v>#REF!</v>
      </c>
      <c r="EO95" s="5" t="e">
        <f t="shared" si="176"/>
        <v>#REF!</v>
      </c>
      <c r="EP95" s="5" t="e">
        <f t="shared" si="176"/>
        <v>#REF!</v>
      </c>
      <c r="EQ95" s="5" t="e">
        <f t="shared" si="176"/>
        <v>#REF!</v>
      </c>
      <c r="ER95" s="5" t="e">
        <f t="shared" si="176"/>
        <v>#REF!</v>
      </c>
      <c r="ES95" s="5" t="e">
        <f t="shared" si="176"/>
        <v>#REF!</v>
      </c>
      <c r="ET95" s="5" t="e">
        <f t="shared" si="176"/>
        <v>#REF!</v>
      </c>
      <c r="EU95" s="5" t="e">
        <f t="shared" si="176"/>
        <v>#REF!</v>
      </c>
      <c r="EV95" s="5" t="e">
        <f t="shared" si="176"/>
        <v>#REF!</v>
      </c>
      <c r="EW95" s="5" t="e">
        <f t="shared" si="176"/>
        <v>#REF!</v>
      </c>
      <c r="EX95" s="5" t="e">
        <f t="shared" si="176"/>
        <v>#REF!</v>
      </c>
      <c r="EY95" s="5" t="e">
        <f t="shared" si="176"/>
        <v>#REF!</v>
      </c>
      <c r="EZ95" s="5" t="e">
        <f t="shared" si="176"/>
        <v>#REF!</v>
      </c>
      <c r="FA95" s="5" t="e">
        <f t="shared" si="176"/>
        <v>#REF!</v>
      </c>
      <c r="FB95" s="5" t="e">
        <f t="shared" si="176"/>
        <v>#REF!</v>
      </c>
      <c r="FC95" s="5" t="e">
        <f t="shared" si="176"/>
        <v>#REF!</v>
      </c>
      <c r="FD95" s="5" t="e">
        <f t="shared" si="176"/>
        <v>#REF!</v>
      </c>
      <c r="FE95" s="5" t="e">
        <f t="shared" si="176"/>
        <v>#REF!</v>
      </c>
      <c r="FF95" s="5" t="e">
        <f t="shared" si="176"/>
        <v>#REF!</v>
      </c>
      <c r="FG95" s="5" t="e">
        <f t="shared" si="176"/>
        <v>#REF!</v>
      </c>
      <c r="FH95" s="5" t="e">
        <f t="shared" si="176"/>
        <v>#REF!</v>
      </c>
      <c r="FI95" s="5" t="e">
        <f t="shared" si="176"/>
        <v>#REF!</v>
      </c>
      <c r="FJ95" s="5" t="e">
        <f t="shared" si="176"/>
        <v>#REF!</v>
      </c>
      <c r="FK95" s="5" t="e">
        <f t="shared" si="176"/>
        <v>#REF!</v>
      </c>
      <c r="FL95" s="5" t="e">
        <f t="shared" si="176"/>
        <v>#REF!</v>
      </c>
      <c r="FM95" s="5" t="e">
        <f t="shared" si="176"/>
        <v>#REF!</v>
      </c>
      <c r="FN95" s="5" t="e">
        <f t="shared" si="176"/>
        <v>#REF!</v>
      </c>
      <c r="FO95" s="5" t="e">
        <f t="shared" si="176"/>
        <v>#REF!</v>
      </c>
      <c r="FP95" s="5" t="e">
        <f t="shared" si="176"/>
        <v>#REF!</v>
      </c>
      <c r="FQ95" s="5" t="e">
        <f t="shared" si="176"/>
        <v>#REF!</v>
      </c>
      <c r="FR95" s="5" t="e">
        <f t="shared" si="176"/>
        <v>#REF!</v>
      </c>
      <c r="FS95" s="5" t="e">
        <f t="shared" si="176"/>
        <v>#REF!</v>
      </c>
      <c r="FT95" s="5" t="e">
        <f t="shared" si="176"/>
        <v>#REF!</v>
      </c>
      <c r="FU95" s="5" t="e">
        <f t="shared" si="176"/>
        <v>#REF!</v>
      </c>
      <c r="FV95" s="5" t="e">
        <f t="shared" si="176"/>
        <v>#REF!</v>
      </c>
      <c r="FW95" s="5" t="e">
        <f t="shared" si="176"/>
        <v>#REF!</v>
      </c>
      <c r="FX95" s="5" t="e">
        <f t="shared" si="176"/>
        <v>#REF!</v>
      </c>
      <c r="FY95" s="5" t="e">
        <f t="shared" si="176"/>
        <v>#REF!</v>
      </c>
      <c r="FZ95" s="5" t="e">
        <f t="shared" si="176"/>
        <v>#REF!</v>
      </c>
      <c r="GA95" s="5" t="e">
        <f t="shared" si="176"/>
        <v>#REF!</v>
      </c>
      <c r="GB95" s="5" t="e">
        <f t="shared" si="176"/>
        <v>#REF!</v>
      </c>
      <c r="GC95" s="5" t="e">
        <f t="shared" si="176"/>
        <v>#REF!</v>
      </c>
      <c r="GD95" s="5" t="e">
        <f t="shared" si="176"/>
        <v>#REF!</v>
      </c>
      <c r="GE95" s="5" t="e">
        <f t="shared" si="176"/>
        <v>#REF!</v>
      </c>
      <c r="GF95" s="5" t="e">
        <f t="shared" si="176"/>
        <v>#REF!</v>
      </c>
      <c r="GG95" s="5" t="e">
        <f t="shared" si="176"/>
        <v>#REF!</v>
      </c>
      <c r="GH95" s="5" t="e">
        <f t="shared" si="176"/>
        <v>#REF!</v>
      </c>
      <c r="GI95" s="5" t="e">
        <f t="shared" si="176"/>
        <v>#REF!</v>
      </c>
      <c r="GJ95" s="5" t="e">
        <f t="shared" si="176"/>
        <v>#REF!</v>
      </c>
      <c r="GK95" s="5" t="e">
        <f t="shared" si="176"/>
        <v>#REF!</v>
      </c>
      <c r="GL95" s="5" t="e">
        <f t="shared" si="176"/>
        <v>#REF!</v>
      </c>
      <c r="GM95" s="5" t="e">
        <f t="shared" si="176"/>
        <v>#REF!</v>
      </c>
      <c r="GN95" s="5" t="e">
        <f t="shared" si="176"/>
        <v>#REF!</v>
      </c>
      <c r="GO95" s="5" t="e">
        <f t="shared" si="176"/>
        <v>#REF!</v>
      </c>
      <c r="GP95" s="5" t="e">
        <f t="shared" si="176"/>
        <v>#REF!</v>
      </c>
      <c r="GQ95" s="5" t="e">
        <f t="shared" si="176"/>
        <v>#REF!</v>
      </c>
      <c r="GR95" s="5" t="e">
        <f t="shared" si="176"/>
        <v>#REF!</v>
      </c>
      <c r="GS95" s="5" t="e">
        <f t="shared" si="176"/>
        <v>#REF!</v>
      </c>
      <c r="GT95" s="5" t="e">
        <f t="shared" si="176"/>
        <v>#REF!</v>
      </c>
      <c r="GU95" s="5" t="e">
        <f t="shared" si="176"/>
        <v>#REF!</v>
      </c>
      <c r="GV95" s="5" t="e">
        <f t="shared" si="176"/>
        <v>#REF!</v>
      </c>
      <c r="GW95" s="5" t="e">
        <f t="shared" si="176"/>
        <v>#REF!</v>
      </c>
      <c r="GX95" s="5" t="e">
        <f t="shared" si="176"/>
        <v>#REF!</v>
      </c>
      <c r="GY95" s="5" t="e">
        <f t="shared" si="176"/>
        <v>#REF!</v>
      </c>
      <c r="GZ95" s="5" t="e">
        <f t="shared" si="176"/>
        <v>#REF!</v>
      </c>
      <c r="HA95" s="5" t="e">
        <f t="shared" si="176"/>
        <v>#REF!</v>
      </c>
      <c r="HB95" s="5" t="e">
        <f t="shared" si="176"/>
        <v>#REF!</v>
      </c>
      <c r="HC95" s="5" t="e">
        <f t="shared" si="176"/>
        <v>#REF!</v>
      </c>
      <c r="HD95" s="5" t="e">
        <f t="shared" si="176"/>
        <v>#REF!</v>
      </c>
      <c r="HE95" s="5" t="e">
        <f t="shared" si="176"/>
        <v>#REF!</v>
      </c>
      <c r="HF95" s="5" t="e">
        <f t="shared" si="176"/>
        <v>#REF!</v>
      </c>
      <c r="HG95" s="5" t="str">
        <f t="shared" ref="HG95:HO95" si="177">IF(OR(ISBLANK(HG$6),COUNTIF(HG$1:HG$13,$B95)=0),"",IF(OR(AND(COUNTIF(HG$2:HG$6,$B95)=1,HG$7&gt;HG$8),AND(COUNTIF(HG$2:HG$6,$B95)=0,HG$7&lt;HG$8)),1,0))</f>
        <v/>
      </c>
      <c r="HH95" s="5" t="str">
        <f t="shared" si="177"/>
        <v/>
      </c>
      <c r="HI95" s="5" t="str">
        <f t="shared" si="177"/>
        <v/>
      </c>
      <c r="HJ95" s="5" t="str">
        <f t="shared" si="177"/>
        <v/>
      </c>
      <c r="HK95" s="5" t="str">
        <f t="shared" si="177"/>
        <v/>
      </c>
      <c r="HL95" s="5" t="str">
        <f t="shared" si="177"/>
        <v/>
      </c>
      <c r="HM95" s="5" t="str">
        <f t="shared" si="177"/>
        <v/>
      </c>
      <c r="HN95" s="5" t="str">
        <f t="shared" si="177"/>
        <v/>
      </c>
      <c r="HO95" s="5" t="str">
        <f t="shared" si="177"/>
        <v/>
      </c>
    </row>
    <row r="96" spans="1:223" ht="15.75" customHeight="1" x14ac:dyDescent="0.25">
      <c r="A96" s="23" t="e">
        <f t="shared" si="19"/>
        <v>#REF!</v>
      </c>
      <c r="B96" s="1" t="e">
        <f>IF(#REF!="","",#REF!)</f>
        <v>#REF!</v>
      </c>
      <c r="C96" s="1" t="e">
        <f t="shared" si="10"/>
        <v>#REF!</v>
      </c>
      <c r="D96" s="3" t="e">
        <f t="shared" si="11"/>
        <v>#REF!</v>
      </c>
      <c r="E96" s="4" t="e">
        <f t="shared" si="12"/>
        <v>#REF!</v>
      </c>
      <c r="F96" s="3" t="e">
        <f t="shared" si="13"/>
        <v>#REF!</v>
      </c>
      <c r="G96" s="5" t="e">
        <f t="shared" si="14"/>
        <v>#REF!</v>
      </c>
      <c r="H96" s="5" t="e">
        <f t="shared" si="15"/>
        <v>#REF!</v>
      </c>
      <c r="I96" s="4" t="e">
        <f t="shared" si="16"/>
        <v>#REF!</v>
      </c>
      <c r="O96" s="5" t="e">
        <f t="shared" ref="O96:HF96" si="178">IF(OR(ISBLANK(O$6),COUNTIF(O$1:O$13,$B96)=0,$B96=0,$B96=""),"",IF(COUNTIF(O$2:O$6,$B96)=1,O$7,O$8))</f>
        <v>#REF!</v>
      </c>
      <c r="P96" s="5" t="e">
        <f t="shared" si="178"/>
        <v>#REF!</v>
      </c>
      <c r="Q96" s="5" t="e">
        <f t="shared" si="178"/>
        <v>#REF!</v>
      </c>
      <c r="R96" s="5" t="e">
        <f t="shared" si="178"/>
        <v>#REF!</v>
      </c>
      <c r="S96" s="5" t="e">
        <f t="shared" si="178"/>
        <v>#REF!</v>
      </c>
      <c r="T96" s="5" t="e">
        <f t="shared" si="178"/>
        <v>#REF!</v>
      </c>
      <c r="U96" s="5" t="e">
        <f t="shared" si="178"/>
        <v>#REF!</v>
      </c>
      <c r="V96" s="5" t="e">
        <f t="shared" si="178"/>
        <v>#REF!</v>
      </c>
      <c r="W96" s="5" t="e">
        <f t="shared" si="178"/>
        <v>#REF!</v>
      </c>
      <c r="X96" s="5" t="e">
        <f t="shared" si="178"/>
        <v>#REF!</v>
      </c>
      <c r="Y96" s="5" t="e">
        <f t="shared" si="178"/>
        <v>#REF!</v>
      </c>
      <c r="Z96" s="5" t="e">
        <f t="shared" si="178"/>
        <v>#REF!</v>
      </c>
      <c r="AA96" s="5" t="e">
        <f t="shared" si="178"/>
        <v>#REF!</v>
      </c>
      <c r="AB96" s="5" t="e">
        <f t="shared" si="178"/>
        <v>#REF!</v>
      </c>
      <c r="AC96" s="5" t="e">
        <f t="shared" si="178"/>
        <v>#REF!</v>
      </c>
      <c r="AD96" s="5" t="e">
        <f t="shared" si="178"/>
        <v>#REF!</v>
      </c>
      <c r="AE96" s="5" t="e">
        <f t="shared" si="178"/>
        <v>#REF!</v>
      </c>
      <c r="AF96" s="5" t="e">
        <f t="shared" si="178"/>
        <v>#REF!</v>
      </c>
      <c r="AG96" s="5" t="e">
        <f t="shared" si="178"/>
        <v>#REF!</v>
      </c>
      <c r="AH96" s="5" t="e">
        <f t="shared" si="178"/>
        <v>#REF!</v>
      </c>
      <c r="AI96" s="5" t="e">
        <f t="shared" si="178"/>
        <v>#REF!</v>
      </c>
      <c r="AJ96" s="5" t="e">
        <f t="shared" si="178"/>
        <v>#REF!</v>
      </c>
      <c r="AK96" s="5" t="e">
        <f t="shared" si="178"/>
        <v>#REF!</v>
      </c>
      <c r="AL96" s="5" t="e">
        <f t="shared" si="178"/>
        <v>#REF!</v>
      </c>
      <c r="AM96" s="5" t="e">
        <f t="shared" si="178"/>
        <v>#REF!</v>
      </c>
      <c r="AN96" s="5" t="e">
        <f t="shared" si="178"/>
        <v>#REF!</v>
      </c>
      <c r="AO96" s="5" t="e">
        <f t="shared" si="178"/>
        <v>#REF!</v>
      </c>
      <c r="AP96" s="5" t="e">
        <f t="shared" si="178"/>
        <v>#REF!</v>
      </c>
      <c r="AQ96" s="5" t="e">
        <f t="shared" si="178"/>
        <v>#REF!</v>
      </c>
      <c r="AR96" s="5" t="e">
        <f t="shared" si="178"/>
        <v>#REF!</v>
      </c>
      <c r="AS96" s="5" t="e">
        <f t="shared" si="178"/>
        <v>#REF!</v>
      </c>
      <c r="AT96" s="5" t="e">
        <f t="shared" si="178"/>
        <v>#REF!</v>
      </c>
      <c r="AU96" s="5" t="e">
        <f t="shared" si="178"/>
        <v>#REF!</v>
      </c>
      <c r="AV96" s="5" t="e">
        <f t="shared" si="178"/>
        <v>#REF!</v>
      </c>
      <c r="AW96" s="5" t="e">
        <f t="shared" si="178"/>
        <v>#REF!</v>
      </c>
      <c r="AX96" s="5" t="e">
        <f t="shared" si="178"/>
        <v>#REF!</v>
      </c>
      <c r="AY96" s="5" t="e">
        <f t="shared" si="178"/>
        <v>#REF!</v>
      </c>
      <c r="AZ96" s="5" t="e">
        <f t="shared" si="178"/>
        <v>#REF!</v>
      </c>
      <c r="BA96" s="5" t="e">
        <f t="shared" si="178"/>
        <v>#REF!</v>
      </c>
      <c r="BB96" s="5" t="e">
        <f t="shared" si="178"/>
        <v>#REF!</v>
      </c>
      <c r="BC96" s="5" t="e">
        <f t="shared" si="178"/>
        <v>#REF!</v>
      </c>
      <c r="BD96" s="5" t="e">
        <f t="shared" si="178"/>
        <v>#REF!</v>
      </c>
      <c r="BE96" s="5" t="e">
        <f t="shared" si="178"/>
        <v>#REF!</v>
      </c>
      <c r="BF96" s="5" t="e">
        <f t="shared" si="178"/>
        <v>#REF!</v>
      </c>
      <c r="BG96" s="5" t="e">
        <f t="shared" si="178"/>
        <v>#REF!</v>
      </c>
      <c r="BH96" s="5" t="e">
        <f t="shared" si="178"/>
        <v>#REF!</v>
      </c>
      <c r="BI96" s="5" t="e">
        <f t="shared" si="178"/>
        <v>#REF!</v>
      </c>
      <c r="BJ96" s="5" t="e">
        <f t="shared" si="178"/>
        <v>#REF!</v>
      </c>
      <c r="BK96" s="5" t="e">
        <f t="shared" si="178"/>
        <v>#REF!</v>
      </c>
      <c r="BL96" s="5" t="e">
        <f t="shared" si="178"/>
        <v>#REF!</v>
      </c>
      <c r="BM96" s="5" t="e">
        <f t="shared" si="178"/>
        <v>#REF!</v>
      </c>
      <c r="BN96" s="5" t="e">
        <f t="shared" si="178"/>
        <v>#REF!</v>
      </c>
      <c r="BO96" s="5" t="e">
        <f t="shared" si="178"/>
        <v>#REF!</v>
      </c>
      <c r="BP96" s="5" t="e">
        <f t="shared" si="178"/>
        <v>#REF!</v>
      </c>
      <c r="BQ96" s="5" t="e">
        <f t="shared" si="178"/>
        <v>#REF!</v>
      </c>
      <c r="BR96" s="5" t="e">
        <f t="shared" si="178"/>
        <v>#REF!</v>
      </c>
      <c r="BS96" s="5" t="e">
        <f t="shared" si="178"/>
        <v>#REF!</v>
      </c>
      <c r="BT96" s="5" t="e">
        <f t="shared" si="178"/>
        <v>#REF!</v>
      </c>
      <c r="BU96" s="5" t="e">
        <f t="shared" si="178"/>
        <v>#REF!</v>
      </c>
      <c r="BV96" s="5" t="e">
        <f t="shared" si="178"/>
        <v>#REF!</v>
      </c>
      <c r="BW96" s="5" t="e">
        <f t="shared" si="178"/>
        <v>#REF!</v>
      </c>
      <c r="BX96" s="5" t="e">
        <f t="shared" si="178"/>
        <v>#REF!</v>
      </c>
      <c r="BY96" s="5" t="e">
        <f t="shared" si="178"/>
        <v>#REF!</v>
      </c>
      <c r="BZ96" s="5" t="e">
        <f t="shared" si="178"/>
        <v>#REF!</v>
      </c>
      <c r="CA96" s="5" t="e">
        <f t="shared" si="178"/>
        <v>#REF!</v>
      </c>
      <c r="CB96" s="5" t="e">
        <f t="shared" si="178"/>
        <v>#REF!</v>
      </c>
      <c r="CC96" s="5" t="e">
        <f t="shared" si="178"/>
        <v>#REF!</v>
      </c>
      <c r="CD96" s="5" t="e">
        <f t="shared" si="178"/>
        <v>#REF!</v>
      </c>
      <c r="CE96" s="5" t="e">
        <f t="shared" si="178"/>
        <v>#REF!</v>
      </c>
      <c r="CF96" s="5" t="e">
        <f t="shared" si="178"/>
        <v>#REF!</v>
      </c>
      <c r="CG96" s="5" t="e">
        <f t="shared" si="178"/>
        <v>#REF!</v>
      </c>
      <c r="CH96" s="5" t="e">
        <f t="shared" si="178"/>
        <v>#REF!</v>
      </c>
      <c r="CI96" s="5" t="e">
        <f t="shared" si="178"/>
        <v>#REF!</v>
      </c>
      <c r="CJ96" s="5" t="e">
        <f t="shared" si="178"/>
        <v>#REF!</v>
      </c>
      <c r="CK96" s="5" t="e">
        <f t="shared" si="178"/>
        <v>#REF!</v>
      </c>
      <c r="CL96" s="5" t="e">
        <f t="shared" si="178"/>
        <v>#REF!</v>
      </c>
      <c r="CM96" s="5" t="e">
        <f t="shared" si="178"/>
        <v>#REF!</v>
      </c>
      <c r="CN96" s="5" t="e">
        <f t="shared" si="178"/>
        <v>#REF!</v>
      </c>
      <c r="CO96" s="5" t="e">
        <f t="shared" si="178"/>
        <v>#REF!</v>
      </c>
      <c r="CP96" s="5" t="e">
        <f t="shared" si="178"/>
        <v>#REF!</v>
      </c>
      <c r="CQ96" s="5" t="e">
        <f t="shared" si="178"/>
        <v>#REF!</v>
      </c>
      <c r="CR96" s="5" t="e">
        <f t="shared" si="178"/>
        <v>#REF!</v>
      </c>
      <c r="CS96" s="5" t="e">
        <f t="shared" si="178"/>
        <v>#REF!</v>
      </c>
      <c r="CT96" s="5" t="e">
        <f t="shared" si="178"/>
        <v>#REF!</v>
      </c>
      <c r="CU96" s="5" t="e">
        <f t="shared" si="178"/>
        <v>#REF!</v>
      </c>
      <c r="CV96" s="5" t="e">
        <f t="shared" si="178"/>
        <v>#REF!</v>
      </c>
      <c r="CW96" s="5" t="e">
        <f t="shared" si="178"/>
        <v>#REF!</v>
      </c>
      <c r="CX96" s="5" t="e">
        <f t="shared" si="178"/>
        <v>#REF!</v>
      </c>
      <c r="CY96" s="5" t="e">
        <f t="shared" si="178"/>
        <v>#REF!</v>
      </c>
      <c r="CZ96" s="5" t="e">
        <f t="shared" si="178"/>
        <v>#REF!</v>
      </c>
      <c r="DA96" s="5" t="e">
        <f t="shared" si="178"/>
        <v>#REF!</v>
      </c>
      <c r="DB96" s="5" t="e">
        <f t="shared" si="178"/>
        <v>#REF!</v>
      </c>
      <c r="DC96" s="5" t="e">
        <f t="shared" si="178"/>
        <v>#REF!</v>
      </c>
      <c r="DD96" s="5" t="e">
        <f t="shared" si="178"/>
        <v>#REF!</v>
      </c>
      <c r="DE96" s="5" t="e">
        <f t="shared" si="178"/>
        <v>#REF!</v>
      </c>
      <c r="DF96" s="5" t="e">
        <f t="shared" si="178"/>
        <v>#REF!</v>
      </c>
      <c r="DG96" s="5" t="e">
        <f t="shared" si="178"/>
        <v>#REF!</v>
      </c>
      <c r="DH96" s="5" t="e">
        <f t="shared" si="178"/>
        <v>#REF!</v>
      </c>
      <c r="DI96" s="5" t="e">
        <f t="shared" si="178"/>
        <v>#REF!</v>
      </c>
      <c r="DJ96" s="5" t="e">
        <f t="shared" si="178"/>
        <v>#REF!</v>
      </c>
      <c r="DK96" s="5" t="e">
        <f t="shared" si="178"/>
        <v>#REF!</v>
      </c>
      <c r="DL96" s="5" t="e">
        <f t="shared" si="178"/>
        <v>#REF!</v>
      </c>
      <c r="DM96" s="5" t="e">
        <f t="shared" si="178"/>
        <v>#REF!</v>
      </c>
      <c r="DN96" s="5" t="e">
        <f t="shared" si="178"/>
        <v>#REF!</v>
      </c>
      <c r="DO96" s="5" t="e">
        <f t="shared" si="178"/>
        <v>#REF!</v>
      </c>
      <c r="DP96" s="5" t="e">
        <f t="shared" si="178"/>
        <v>#REF!</v>
      </c>
      <c r="DQ96" s="5" t="e">
        <f t="shared" si="178"/>
        <v>#REF!</v>
      </c>
      <c r="DR96" s="5" t="e">
        <f t="shared" si="178"/>
        <v>#REF!</v>
      </c>
      <c r="DS96" s="5" t="e">
        <f t="shared" si="178"/>
        <v>#REF!</v>
      </c>
      <c r="DT96" s="5" t="e">
        <f t="shared" si="178"/>
        <v>#REF!</v>
      </c>
      <c r="DU96" s="5" t="e">
        <f t="shared" si="178"/>
        <v>#REF!</v>
      </c>
      <c r="DV96" s="5" t="e">
        <f t="shared" si="178"/>
        <v>#REF!</v>
      </c>
      <c r="DW96" s="5" t="e">
        <f t="shared" si="178"/>
        <v>#REF!</v>
      </c>
      <c r="DX96" s="5" t="e">
        <f t="shared" si="178"/>
        <v>#REF!</v>
      </c>
      <c r="DY96" s="5" t="e">
        <f t="shared" si="178"/>
        <v>#REF!</v>
      </c>
      <c r="DZ96" s="5" t="e">
        <f t="shared" si="178"/>
        <v>#REF!</v>
      </c>
      <c r="EA96" s="5" t="e">
        <f t="shared" si="178"/>
        <v>#REF!</v>
      </c>
      <c r="EB96" s="5" t="e">
        <f t="shared" si="178"/>
        <v>#REF!</v>
      </c>
      <c r="EC96" s="5" t="e">
        <f t="shared" si="178"/>
        <v>#REF!</v>
      </c>
      <c r="ED96" s="5" t="e">
        <f t="shared" si="178"/>
        <v>#REF!</v>
      </c>
      <c r="EE96" s="5" t="e">
        <f t="shared" si="178"/>
        <v>#REF!</v>
      </c>
      <c r="EF96" s="5" t="e">
        <f t="shared" si="178"/>
        <v>#REF!</v>
      </c>
      <c r="EG96" s="5" t="e">
        <f t="shared" si="178"/>
        <v>#REF!</v>
      </c>
      <c r="EH96" s="5" t="e">
        <f t="shared" si="178"/>
        <v>#REF!</v>
      </c>
      <c r="EI96" s="5" t="e">
        <f t="shared" si="178"/>
        <v>#REF!</v>
      </c>
      <c r="EJ96" s="5" t="e">
        <f t="shared" si="178"/>
        <v>#REF!</v>
      </c>
      <c r="EK96" s="5" t="e">
        <f t="shared" si="178"/>
        <v>#REF!</v>
      </c>
      <c r="EL96" s="5" t="e">
        <f t="shared" si="178"/>
        <v>#REF!</v>
      </c>
      <c r="EM96" s="5" t="e">
        <f t="shared" si="178"/>
        <v>#REF!</v>
      </c>
      <c r="EN96" s="5" t="e">
        <f t="shared" si="178"/>
        <v>#REF!</v>
      </c>
      <c r="EO96" s="5" t="e">
        <f t="shared" si="178"/>
        <v>#REF!</v>
      </c>
      <c r="EP96" s="5" t="e">
        <f t="shared" si="178"/>
        <v>#REF!</v>
      </c>
      <c r="EQ96" s="5" t="e">
        <f t="shared" si="178"/>
        <v>#REF!</v>
      </c>
      <c r="ER96" s="5" t="e">
        <f t="shared" si="178"/>
        <v>#REF!</v>
      </c>
      <c r="ES96" s="5" t="e">
        <f t="shared" si="178"/>
        <v>#REF!</v>
      </c>
      <c r="ET96" s="5" t="e">
        <f t="shared" si="178"/>
        <v>#REF!</v>
      </c>
      <c r="EU96" s="5" t="e">
        <f t="shared" si="178"/>
        <v>#REF!</v>
      </c>
      <c r="EV96" s="5" t="e">
        <f t="shared" si="178"/>
        <v>#REF!</v>
      </c>
      <c r="EW96" s="5" t="e">
        <f t="shared" si="178"/>
        <v>#REF!</v>
      </c>
      <c r="EX96" s="5" t="e">
        <f t="shared" si="178"/>
        <v>#REF!</v>
      </c>
      <c r="EY96" s="5" t="e">
        <f t="shared" si="178"/>
        <v>#REF!</v>
      </c>
      <c r="EZ96" s="5" t="e">
        <f t="shared" si="178"/>
        <v>#REF!</v>
      </c>
      <c r="FA96" s="5" t="e">
        <f t="shared" si="178"/>
        <v>#REF!</v>
      </c>
      <c r="FB96" s="5" t="e">
        <f t="shared" si="178"/>
        <v>#REF!</v>
      </c>
      <c r="FC96" s="5" t="e">
        <f t="shared" si="178"/>
        <v>#REF!</v>
      </c>
      <c r="FD96" s="5" t="e">
        <f t="shared" si="178"/>
        <v>#REF!</v>
      </c>
      <c r="FE96" s="5" t="e">
        <f t="shared" si="178"/>
        <v>#REF!</v>
      </c>
      <c r="FF96" s="5" t="e">
        <f t="shared" si="178"/>
        <v>#REF!</v>
      </c>
      <c r="FG96" s="5" t="e">
        <f t="shared" si="178"/>
        <v>#REF!</v>
      </c>
      <c r="FH96" s="5" t="e">
        <f t="shared" si="178"/>
        <v>#REF!</v>
      </c>
      <c r="FI96" s="5" t="e">
        <f t="shared" si="178"/>
        <v>#REF!</v>
      </c>
      <c r="FJ96" s="5" t="e">
        <f t="shared" si="178"/>
        <v>#REF!</v>
      </c>
      <c r="FK96" s="5" t="e">
        <f t="shared" si="178"/>
        <v>#REF!</v>
      </c>
      <c r="FL96" s="5" t="e">
        <f t="shared" si="178"/>
        <v>#REF!</v>
      </c>
      <c r="FM96" s="5" t="e">
        <f t="shared" si="178"/>
        <v>#REF!</v>
      </c>
      <c r="FN96" s="5" t="e">
        <f t="shared" si="178"/>
        <v>#REF!</v>
      </c>
      <c r="FO96" s="5" t="e">
        <f t="shared" si="178"/>
        <v>#REF!</v>
      </c>
      <c r="FP96" s="5" t="e">
        <f t="shared" si="178"/>
        <v>#REF!</v>
      </c>
      <c r="FQ96" s="5" t="e">
        <f t="shared" si="178"/>
        <v>#REF!</v>
      </c>
      <c r="FR96" s="5" t="e">
        <f t="shared" si="178"/>
        <v>#REF!</v>
      </c>
      <c r="FS96" s="5" t="e">
        <f t="shared" si="178"/>
        <v>#REF!</v>
      </c>
      <c r="FT96" s="5" t="e">
        <f t="shared" si="178"/>
        <v>#REF!</v>
      </c>
      <c r="FU96" s="5" t="e">
        <f t="shared" si="178"/>
        <v>#REF!</v>
      </c>
      <c r="FV96" s="5" t="e">
        <f t="shared" si="178"/>
        <v>#REF!</v>
      </c>
      <c r="FW96" s="5" t="e">
        <f t="shared" si="178"/>
        <v>#REF!</v>
      </c>
      <c r="FX96" s="5" t="e">
        <f t="shared" si="178"/>
        <v>#REF!</v>
      </c>
      <c r="FY96" s="5" t="e">
        <f t="shared" si="178"/>
        <v>#REF!</v>
      </c>
      <c r="FZ96" s="5" t="e">
        <f t="shared" si="178"/>
        <v>#REF!</v>
      </c>
      <c r="GA96" s="5" t="e">
        <f t="shared" si="178"/>
        <v>#REF!</v>
      </c>
      <c r="GB96" s="5" t="e">
        <f t="shared" si="178"/>
        <v>#REF!</v>
      </c>
      <c r="GC96" s="5" t="e">
        <f t="shared" si="178"/>
        <v>#REF!</v>
      </c>
      <c r="GD96" s="5" t="e">
        <f t="shared" si="178"/>
        <v>#REF!</v>
      </c>
      <c r="GE96" s="5" t="e">
        <f t="shared" si="178"/>
        <v>#REF!</v>
      </c>
      <c r="GF96" s="5" t="e">
        <f t="shared" si="178"/>
        <v>#REF!</v>
      </c>
      <c r="GG96" s="5" t="e">
        <f t="shared" si="178"/>
        <v>#REF!</v>
      </c>
      <c r="GH96" s="5" t="e">
        <f t="shared" si="178"/>
        <v>#REF!</v>
      </c>
      <c r="GI96" s="5" t="e">
        <f t="shared" si="178"/>
        <v>#REF!</v>
      </c>
      <c r="GJ96" s="5" t="e">
        <f t="shared" si="178"/>
        <v>#REF!</v>
      </c>
      <c r="GK96" s="5" t="e">
        <f t="shared" si="178"/>
        <v>#REF!</v>
      </c>
      <c r="GL96" s="5" t="e">
        <f t="shared" si="178"/>
        <v>#REF!</v>
      </c>
      <c r="GM96" s="5" t="e">
        <f t="shared" si="178"/>
        <v>#REF!</v>
      </c>
      <c r="GN96" s="5" t="e">
        <f t="shared" si="178"/>
        <v>#REF!</v>
      </c>
      <c r="GO96" s="5" t="e">
        <f t="shared" si="178"/>
        <v>#REF!</v>
      </c>
      <c r="GP96" s="5" t="e">
        <f t="shared" si="178"/>
        <v>#REF!</v>
      </c>
      <c r="GQ96" s="5" t="e">
        <f t="shared" si="178"/>
        <v>#REF!</v>
      </c>
      <c r="GR96" s="5" t="e">
        <f t="shared" si="178"/>
        <v>#REF!</v>
      </c>
      <c r="GS96" s="5" t="e">
        <f t="shared" si="178"/>
        <v>#REF!</v>
      </c>
      <c r="GT96" s="5" t="e">
        <f t="shared" si="178"/>
        <v>#REF!</v>
      </c>
      <c r="GU96" s="5" t="e">
        <f t="shared" si="178"/>
        <v>#REF!</v>
      </c>
      <c r="GV96" s="5" t="e">
        <f t="shared" si="178"/>
        <v>#REF!</v>
      </c>
      <c r="GW96" s="5" t="e">
        <f t="shared" si="178"/>
        <v>#REF!</v>
      </c>
      <c r="GX96" s="5" t="e">
        <f t="shared" si="178"/>
        <v>#REF!</v>
      </c>
      <c r="GY96" s="5" t="e">
        <f t="shared" si="178"/>
        <v>#REF!</v>
      </c>
      <c r="GZ96" s="5" t="e">
        <f t="shared" si="178"/>
        <v>#REF!</v>
      </c>
      <c r="HA96" s="5" t="e">
        <f t="shared" si="178"/>
        <v>#REF!</v>
      </c>
      <c r="HB96" s="5" t="e">
        <f t="shared" si="178"/>
        <v>#REF!</v>
      </c>
      <c r="HC96" s="5" t="e">
        <f t="shared" si="178"/>
        <v>#REF!</v>
      </c>
      <c r="HD96" s="5" t="e">
        <f t="shared" si="178"/>
        <v>#REF!</v>
      </c>
      <c r="HE96" s="5" t="e">
        <f t="shared" si="178"/>
        <v>#REF!</v>
      </c>
      <c r="HF96" s="5" t="e">
        <f t="shared" si="178"/>
        <v>#REF!</v>
      </c>
      <c r="HG96" s="5" t="str">
        <f t="shared" ref="HG96:HO96" si="179">IF(OR(ISBLANK(HG$6),COUNTIF(HG$1:HG$13,$B96)=0),"",IF(OR(AND(COUNTIF(HG$2:HG$6,$B96)=1,HG$7&gt;HG$8),AND(COUNTIF(HG$2:HG$6,$B96)=0,HG$7&lt;HG$8)),1,0))</f>
        <v/>
      </c>
      <c r="HH96" s="5" t="str">
        <f t="shared" si="179"/>
        <v/>
      </c>
      <c r="HI96" s="5" t="str">
        <f t="shared" si="179"/>
        <v/>
      </c>
      <c r="HJ96" s="5" t="str">
        <f t="shared" si="179"/>
        <v/>
      </c>
      <c r="HK96" s="5" t="str">
        <f t="shared" si="179"/>
        <v/>
      </c>
      <c r="HL96" s="5" t="str">
        <f t="shared" si="179"/>
        <v/>
      </c>
      <c r="HM96" s="5" t="str">
        <f t="shared" si="179"/>
        <v/>
      </c>
      <c r="HN96" s="5" t="str">
        <f t="shared" si="179"/>
        <v/>
      </c>
      <c r="HO96" s="5" t="str">
        <f t="shared" si="179"/>
        <v/>
      </c>
    </row>
    <row r="97" spans="1:223" ht="15.75" customHeight="1" x14ac:dyDescent="0.25">
      <c r="A97" s="23" t="e">
        <f t="shared" si="19"/>
        <v>#REF!</v>
      </c>
      <c r="B97" s="1" t="e">
        <f>IF(#REF!="","",#REF!)</f>
        <v>#REF!</v>
      </c>
      <c r="C97" s="1" t="e">
        <f t="shared" si="10"/>
        <v>#REF!</v>
      </c>
      <c r="D97" s="3" t="e">
        <f t="shared" si="11"/>
        <v>#REF!</v>
      </c>
      <c r="E97" s="4" t="e">
        <f t="shared" si="12"/>
        <v>#REF!</v>
      </c>
      <c r="F97" s="3" t="e">
        <f t="shared" si="13"/>
        <v>#REF!</v>
      </c>
      <c r="G97" s="5" t="e">
        <f t="shared" si="14"/>
        <v>#REF!</v>
      </c>
      <c r="H97" s="5" t="e">
        <f t="shared" si="15"/>
        <v>#REF!</v>
      </c>
      <c r="I97" s="4" t="e">
        <f t="shared" si="16"/>
        <v>#REF!</v>
      </c>
      <c r="O97" s="5" t="e">
        <f t="shared" ref="O97:HF97" si="180">IF(OR(ISBLANK(O$6),COUNTIF(O$1:O$13,$B97)=0,$B97=0,$B97=""),"",IF(COUNTIF(O$2:O$6,$B97)=1,O$7,O$8))</f>
        <v>#REF!</v>
      </c>
      <c r="P97" s="5" t="e">
        <f t="shared" si="180"/>
        <v>#REF!</v>
      </c>
      <c r="Q97" s="5" t="e">
        <f t="shared" si="180"/>
        <v>#REF!</v>
      </c>
      <c r="R97" s="5" t="e">
        <f t="shared" si="180"/>
        <v>#REF!</v>
      </c>
      <c r="S97" s="5" t="e">
        <f t="shared" si="180"/>
        <v>#REF!</v>
      </c>
      <c r="T97" s="5" t="e">
        <f t="shared" si="180"/>
        <v>#REF!</v>
      </c>
      <c r="U97" s="5" t="e">
        <f t="shared" si="180"/>
        <v>#REF!</v>
      </c>
      <c r="V97" s="5" t="e">
        <f t="shared" si="180"/>
        <v>#REF!</v>
      </c>
      <c r="W97" s="5" t="e">
        <f t="shared" si="180"/>
        <v>#REF!</v>
      </c>
      <c r="X97" s="5" t="e">
        <f t="shared" si="180"/>
        <v>#REF!</v>
      </c>
      <c r="Y97" s="5" t="e">
        <f t="shared" si="180"/>
        <v>#REF!</v>
      </c>
      <c r="Z97" s="5" t="e">
        <f t="shared" si="180"/>
        <v>#REF!</v>
      </c>
      <c r="AA97" s="5" t="e">
        <f t="shared" si="180"/>
        <v>#REF!</v>
      </c>
      <c r="AB97" s="5" t="e">
        <f t="shared" si="180"/>
        <v>#REF!</v>
      </c>
      <c r="AC97" s="5" t="e">
        <f t="shared" si="180"/>
        <v>#REF!</v>
      </c>
      <c r="AD97" s="5" t="e">
        <f t="shared" si="180"/>
        <v>#REF!</v>
      </c>
      <c r="AE97" s="5" t="e">
        <f t="shared" si="180"/>
        <v>#REF!</v>
      </c>
      <c r="AF97" s="5" t="e">
        <f t="shared" si="180"/>
        <v>#REF!</v>
      </c>
      <c r="AG97" s="5" t="e">
        <f t="shared" si="180"/>
        <v>#REF!</v>
      </c>
      <c r="AH97" s="5" t="e">
        <f t="shared" si="180"/>
        <v>#REF!</v>
      </c>
      <c r="AI97" s="5" t="e">
        <f t="shared" si="180"/>
        <v>#REF!</v>
      </c>
      <c r="AJ97" s="5" t="e">
        <f t="shared" si="180"/>
        <v>#REF!</v>
      </c>
      <c r="AK97" s="5" t="e">
        <f t="shared" si="180"/>
        <v>#REF!</v>
      </c>
      <c r="AL97" s="5" t="e">
        <f t="shared" si="180"/>
        <v>#REF!</v>
      </c>
      <c r="AM97" s="5" t="e">
        <f t="shared" si="180"/>
        <v>#REF!</v>
      </c>
      <c r="AN97" s="5" t="e">
        <f t="shared" si="180"/>
        <v>#REF!</v>
      </c>
      <c r="AO97" s="5" t="e">
        <f t="shared" si="180"/>
        <v>#REF!</v>
      </c>
      <c r="AP97" s="5" t="e">
        <f t="shared" si="180"/>
        <v>#REF!</v>
      </c>
      <c r="AQ97" s="5" t="e">
        <f t="shared" si="180"/>
        <v>#REF!</v>
      </c>
      <c r="AR97" s="5" t="e">
        <f t="shared" si="180"/>
        <v>#REF!</v>
      </c>
      <c r="AS97" s="5" t="e">
        <f t="shared" si="180"/>
        <v>#REF!</v>
      </c>
      <c r="AT97" s="5" t="e">
        <f t="shared" si="180"/>
        <v>#REF!</v>
      </c>
      <c r="AU97" s="5" t="e">
        <f t="shared" si="180"/>
        <v>#REF!</v>
      </c>
      <c r="AV97" s="5" t="e">
        <f t="shared" si="180"/>
        <v>#REF!</v>
      </c>
      <c r="AW97" s="5" t="e">
        <f t="shared" si="180"/>
        <v>#REF!</v>
      </c>
      <c r="AX97" s="5" t="e">
        <f t="shared" si="180"/>
        <v>#REF!</v>
      </c>
      <c r="AY97" s="5" t="e">
        <f t="shared" si="180"/>
        <v>#REF!</v>
      </c>
      <c r="AZ97" s="5" t="e">
        <f t="shared" si="180"/>
        <v>#REF!</v>
      </c>
      <c r="BA97" s="5" t="e">
        <f t="shared" si="180"/>
        <v>#REF!</v>
      </c>
      <c r="BB97" s="5" t="e">
        <f t="shared" si="180"/>
        <v>#REF!</v>
      </c>
      <c r="BC97" s="5" t="e">
        <f t="shared" si="180"/>
        <v>#REF!</v>
      </c>
      <c r="BD97" s="5" t="e">
        <f t="shared" si="180"/>
        <v>#REF!</v>
      </c>
      <c r="BE97" s="5" t="e">
        <f t="shared" si="180"/>
        <v>#REF!</v>
      </c>
      <c r="BF97" s="5" t="e">
        <f t="shared" si="180"/>
        <v>#REF!</v>
      </c>
      <c r="BG97" s="5" t="e">
        <f t="shared" si="180"/>
        <v>#REF!</v>
      </c>
      <c r="BH97" s="5" t="e">
        <f t="shared" si="180"/>
        <v>#REF!</v>
      </c>
      <c r="BI97" s="5" t="e">
        <f t="shared" si="180"/>
        <v>#REF!</v>
      </c>
      <c r="BJ97" s="5" t="e">
        <f t="shared" si="180"/>
        <v>#REF!</v>
      </c>
      <c r="BK97" s="5" t="e">
        <f t="shared" si="180"/>
        <v>#REF!</v>
      </c>
      <c r="BL97" s="5" t="e">
        <f t="shared" si="180"/>
        <v>#REF!</v>
      </c>
      <c r="BM97" s="5" t="e">
        <f t="shared" si="180"/>
        <v>#REF!</v>
      </c>
      <c r="BN97" s="5" t="e">
        <f t="shared" si="180"/>
        <v>#REF!</v>
      </c>
      <c r="BO97" s="5" t="e">
        <f t="shared" si="180"/>
        <v>#REF!</v>
      </c>
      <c r="BP97" s="5" t="e">
        <f t="shared" si="180"/>
        <v>#REF!</v>
      </c>
      <c r="BQ97" s="5" t="e">
        <f t="shared" si="180"/>
        <v>#REF!</v>
      </c>
      <c r="BR97" s="5" t="e">
        <f t="shared" si="180"/>
        <v>#REF!</v>
      </c>
      <c r="BS97" s="5" t="e">
        <f t="shared" si="180"/>
        <v>#REF!</v>
      </c>
      <c r="BT97" s="5" t="e">
        <f t="shared" si="180"/>
        <v>#REF!</v>
      </c>
      <c r="BU97" s="5" t="e">
        <f t="shared" si="180"/>
        <v>#REF!</v>
      </c>
      <c r="BV97" s="5" t="e">
        <f t="shared" si="180"/>
        <v>#REF!</v>
      </c>
      <c r="BW97" s="5" t="e">
        <f t="shared" si="180"/>
        <v>#REF!</v>
      </c>
      <c r="BX97" s="5" t="e">
        <f t="shared" si="180"/>
        <v>#REF!</v>
      </c>
      <c r="BY97" s="5" t="e">
        <f t="shared" si="180"/>
        <v>#REF!</v>
      </c>
      <c r="BZ97" s="5" t="e">
        <f t="shared" si="180"/>
        <v>#REF!</v>
      </c>
      <c r="CA97" s="5" t="e">
        <f t="shared" si="180"/>
        <v>#REF!</v>
      </c>
      <c r="CB97" s="5" t="e">
        <f t="shared" si="180"/>
        <v>#REF!</v>
      </c>
      <c r="CC97" s="5" t="e">
        <f t="shared" si="180"/>
        <v>#REF!</v>
      </c>
      <c r="CD97" s="5" t="e">
        <f t="shared" si="180"/>
        <v>#REF!</v>
      </c>
      <c r="CE97" s="5" t="e">
        <f t="shared" si="180"/>
        <v>#REF!</v>
      </c>
      <c r="CF97" s="5" t="e">
        <f t="shared" si="180"/>
        <v>#REF!</v>
      </c>
      <c r="CG97" s="5" t="e">
        <f t="shared" si="180"/>
        <v>#REF!</v>
      </c>
      <c r="CH97" s="5" t="e">
        <f t="shared" si="180"/>
        <v>#REF!</v>
      </c>
      <c r="CI97" s="5" t="e">
        <f t="shared" si="180"/>
        <v>#REF!</v>
      </c>
      <c r="CJ97" s="5" t="e">
        <f t="shared" si="180"/>
        <v>#REF!</v>
      </c>
      <c r="CK97" s="5" t="e">
        <f t="shared" si="180"/>
        <v>#REF!</v>
      </c>
      <c r="CL97" s="5" t="e">
        <f t="shared" si="180"/>
        <v>#REF!</v>
      </c>
      <c r="CM97" s="5" t="e">
        <f t="shared" si="180"/>
        <v>#REF!</v>
      </c>
      <c r="CN97" s="5" t="e">
        <f t="shared" si="180"/>
        <v>#REF!</v>
      </c>
      <c r="CO97" s="5" t="e">
        <f t="shared" si="180"/>
        <v>#REF!</v>
      </c>
      <c r="CP97" s="5" t="e">
        <f t="shared" si="180"/>
        <v>#REF!</v>
      </c>
      <c r="CQ97" s="5" t="e">
        <f t="shared" si="180"/>
        <v>#REF!</v>
      </c>
      <c r="CR97" s="5" t="e">
        <f t="shared" si="180"/>
        <v>#REF!</v>
      </c>
      <c r="CS97" s="5" t="e">
        <f t="shared" si="180"/>
        <v>#REF!</v>
      </c>
      <c r="CT97" s="5" t="e">
        <f t="shared" si="180"/>
        <v>#REF!</v>
      </c>
      <c r="CU97" s="5" t="e">
        <f t="shared" si="180"/>
        <v>#REF!</v>
      </c>
      <c r="CV97" s="5" t="e">
        <f t="shared" si="180"/>
        <v>#REF!</v>
      </c>
      <c r="CW97" s="5" t="e">
        <f t="shared" si="180"/>
        <v>#REF!</v>
      </c>
      <c r="CX97" s="5" t="e">
        <f t="shared" si="180"/>
        <v>#REF!</v>
      </c>
      <c r="CY97" s="5" t="e">
        <f t="shared" si="180"/>
        <v>#REF!</v>
      </c>
      <c r="CZ97" s="5" t="e">
        <f t="shared" si="180"/>
        <v>#REF!</v>
      </c>
      <c r="DA97" s="5" t="e">
        <f t="shared" si="180"/>
        <v>#REF!</v>
      </c>
      <c r="DB97" s="5" t="e">
        <f t="shared" si="180"/>
        <v>#REF!</v>
      </c>
      <c r="DC97" s="5" t="e">
        <f t="shared" si="180"/>
        <v>#REF!</v>
      </c>
      <c r="DD97" s="5" t="e">
        <f t="shared" si="180"/>
        <v>#REF!</v>
      </c>
      <c r="DE97" s="5" t="e">
        <f t="shared" si="180"/>
        <v>#REF!</v>
      </c>
      <c r="DF97" s="5" t="e">
        <f t="shared" si="180"/>
        <v>#REF!</v>
      </c>
      <c r="DG97" s="5" t="e">
        <f t="shared" si="180"/>
        <v>#REF!</v>
      </c>
      <c r="DH97" s="5" t="e">
        <f t="shared" si="180"/>
        <v>#REF!</v>
      </c>
      <c r="DI97" s="5" t="e">
        <f t="shared" si="180"/>
        <v>#REF!</v>
      </c>
      <c r="DJ97" s="5" t="e">
        <f t="shared" si="180"/>
        <v>#REF!</v>
      </c>
      <c r="DK97" s="5" t="e">
        <f t="shared" si="180"/>
        <v>#REF!</v>
      </c>
      <c r="DL97" s="5" t="e">
        <f t="shared" si="180"/>
        <v>#REF!</v>
      </c>
      <c r="DM97" s="5" t="e">
        <f t="shared" si="180"/>
        <v>#REF!</v>
      </c>
      <c r="DN97" s="5" t="e">
        <f t="shared" si="180"/>
        <v>#REF!</v>
      </c>
      <c r="DO97" s="5" t="e">
        <f t="shared" si="180"/>
        <v>#REF!</v>
      </c>
      <c r="DP97" s="5" t="e">
        <f t="shared" si="180"/>
        <v>#REF!</v>
      </c>
      <c r="DQ97" s="5" t="e">
        <f t="shared" si="180"/>
        <v>#REF!</v>
      </c>
      <c r="DR97" s="5" t="e">
        <f t="shared" si="180"/>
        <v>#REF!</v>
      </c>
      <c r="DS97" s="5" t="e">
        <f t="shared" si="180"/>
        <v>#REF!</v>
      </c>
      <c r="DT97" s="5" t="e">
        <f t="shared" si="180"/>
        <v>#REF!</v>
      </c>
      <c r="DU97" s="5" t="e">
        <f t="shared" si="180"/>
        <v>#REF!</v>
      </c>
      <c r="DV97" s="5" t="e">
        <f t="shared" si="180"/>
        <v>#REF!</v>
      </c>
      <c r="DW97" s="5" t="e">
        <f t="shared" si="180"/>
        <v>#REF!</v>
      </c>
      <c r="DX97" s="5" t="e">
        <f t="shared" si="180"/>
        <v>#REF!</v>
      </c>
      <c r="DY97" s="5" t="e">
        <f t="shared" si="180"/>
        <v>#REF!</v>
      </c>
      <c r="DZ97" s="5" t="e">
        <f t="shared" si="180"/>
        <v>#REF!</v>
      </c>
      <c r="EA97" s="5" t="e">
        <f t="shared" si="180"/>
        <v>#REF!</v>
      </c>
      <c r="EB97" s="5" t="e">
        <f t="shared" si="180"/>
        <v>#REF!</v>
      </c>
      <c r="EC97" s="5" t="e">
        <f t="shared" si="180"/>
        <v>#REF!</v>
      </c>
      <c r="ED97" s="5" t="e">
        <f t="shared" si="180"/>
        <v>#REF!</v>
      </c>
      <c r="EE97" s="5" t="e">
        <f t="shared" si="180"/>
        <v>#REF!</v>
      </c>
      <c r="EF97" s="5" t="e">
        <f t="shared" si="180"/>
        <v>#REF!</v>
      </c>
      <c r="EG97" s="5" t="e">
        <f t="shared" si="180"/>
        <v>#REF!</v>
      </c>
      <c r="EH97" s="5" t="e">
        <f t="shared" si="180"/>
        <v>#REF!</v>
      </c>
      <c r="EI97" s="5" t="e">
        <f t="shared" si="180"/>
        <v>#REF!</v>
      </c>
      <c r="EJ97" s="5" t="e">
        <f t="shared" si="180"/>
        <v>#REF!</v>
      </c>
      <c r="EK97" s="5" t="e">
        <f t="shared" si="180"/>
        <v>#REF!</v>
      </c>
      <c r="EL97" s="5" t="e">
        <f t="shared" si="180"/>
        <v>#REF!</v>
      </c>
      <c r="EM97" s="5" t="e">
        <f t="shared" si="180"/>
        <v>#REF!</v>
      </c>
      <c r="EN97" s="5" t="e">
        <f t="shared" si="180"/>
        <v>#REF!</v>
      </c>
      <c r="EO97" s="5" t="e">
        <f t="shared" si="180"/>
        <v>#REF!</v>
      </c>
      <c r="EP97" s="5" t="e">
        <f t="shared" si="180"/>
        <v>#REF!</v>
      </c>
      <c r="EQ97" s="5" t="e">
        <f t="shared" si="180"/>
        <v>#REF!</v>
      </c>
      <c r="ER97" s="5" t="e">
        <f t="shared" si="180"/>
        <v>#REF!</v>
      </c>
      <c r="ES97" s="5" t="e">
        <f t="shared" si="180"/>
        <v>#REF!</v>
      </c>
      <c r="ET97" s="5" t="e">
        <f t="shared" si="180"/>
        <v>#REF!</v>
      </c>
      <c r="EU97" s="5" t="e">
        <f t="shared" si="180"/>
        <v>#REF!</v>
      </c>
      <c r="EV97" s="5" t="e">
        <f t="shared" si="180"/>
        <v>#REF!</v>
      </c>
      <c r="EW97" s="5" t="e">
        <f t="shared" si="180"/>
        <v>#REF!</v>
      </c>
      <c r="EX97" s="5" t="e">
        <f t="shared" si="180"/>
        <v>#REF!</v>
      </c>
      <c r="EY97" s="5" t="e">
        <f t="shared" si="180"/>
        <v>#REF!</v>
      </c>
      <c r="EZ97" s="5" t="e">
        <f t="shared" si="180"/>
        <v>#REF!</v>
      </c>
      <c r="FA97" s="5" t="e">
        <f t="shared" si="180"/>
        <v>#REF!</v>
      </c>
      <c r="FB97" s="5" t="e">
        <f t="shared" si="180"/>
        <v>#REF!</v>
      </c>
      <c r="FC97" s="5" t="e">
        <f t="shared" si="180"/>
        <v>#REF!</v>
      </c>
      <c r="FD97" s="5" t="e">
        <f t="shared" si="180"/>
        <v>#REF!</v>
      </c>
      <c r="FE97" s="5" t="e">
        <f t="shared" si="180"/>
        <v>#REF!</v>
      </c>
      <c r="FF97" s="5" t="e">
        <f t="shared" si="180"/>
        <v>#REF!</v>
      </c>
      <c r="FG97" s="5" t="e">
        <f t="shared" si="180"/>
        <v>#REF!</v>
      </c>
      <c r="FH97" s="5" t="e">
        <f t="shared" si="180"/>
        <v>#REF!</v>
      </c>
      <c r="FI97" s="5" t="e">
        <f t="shared" si="180"/>
        <v>#REF!</v>
      </c>
      <c r="FJ97" s="5" t="e">
        <f t="shared" si="180"/>
        <v>#REF!</v>
      </c>
      <c r="FK97" s="5" t="e">
        <f t="shared" si="180"/>
        <v>#REF!</v>
      </c>
      <c r="FL97" s="5" t="e">
        <f t="shared" si="180"/>
        <v>#REF!</v>
      </c>
      <c r="FM97" s="5" t="e">
        <f t="shared" si="180"/>
        <v>#REF!</v>
      </c>
      <c r="FN97" s="5" t="e">
        <f t="shared" si="180"/>
        <v>#REF!</v>
      </c>
      <c r="FO97" s="5" t="e">
        <f t="shared" si="180"/>
        <v>#REF!</v>
      </c>
      <c r="FP97" s="5" t="e">
        <f t="shared" si="180"/>
        <v>#REF!</v>
      </c>
      <c r="FQ97" s="5" t="e">
        <f t="shared" si="180"/>
        <v>#REF!</v>
      </c>
      <c r="FR97" s="5" t="e">
        <f t="shared" si="180"/>
        <v>#REF!</v>
      </c>
      <c r="FS97" s="5" t="e">
        <f t="shared" si="180"/>
        <v>#REF!</v>
      </c>
      <c r="FT97" s="5" t="e">
        <f t="shared" si="180"/>
        <v>#REF!</v>
      </c>
      <c r="FU97" s="5" t="e">
        <f t="shared" si="180"/>
        <v>#REF!</v>
      </c>
      <c r="FV97" s="5" t="e">
        <f t="shared" si="180"/>
        <v>#REF!</v>
      </c>
      <c r="FW97" s="5" t="e">
        <f t="shared" si="180"/>
        <v>#REF!</v>
      </c>
      <c r="FX97" s="5" t="e">
        <f t="shared" si="180"/>
        <v>#REF!</v>
      </c>
      <c r="FY97" s="5" t="e">
        <f t="shared" si="180"/>
        <v>#REF!</v>
      </c>
      <c r="FZ97" s="5" t="e">
        <f t="shared" si="180"/>
        <v>#REF!</v>
      </c>
      <c r="GA97" s="5" t="e">
        <f t="shared" si="180"/>
        <v>#REF!</v>
      </c>
      <c r="GB97" s="5" t="e">
        <f t="shared" si="180"/>
        <v>#REF!</v>
      </c>
      <c r="GC97" s="5" t="e">
        <f t="shared" si="180"/>
        <v>#REF!</v>
      </c>
      <c r="GD97" s="5" t="e">
        <f t="shared" si="180"/>
        <v>#REF!</v>
      </c>
      <c r="GE97" s="5" t="e">
        <f t="shared" si="180"/>
        <v>#REF!</v>
      </c>
      <c r="GF97" s="5" t="e">
        <f t="shared" si="180"/>
        <v>#REF!</v>
      </c>
      <c r="GG97" s="5" t="e">
        <f t="shared" si="180"/>
        <v>#REF!</v>
      </c>
      <c r="GH97" s="5" t="e">
        <f t="shared" si="180"/>
        <v>#REF!</v>
      </c>
      <c r="GI97" s="5" t="e">
        <f t="shared" si="180"/>
        <v>#REF!</v>
      </c>
      <c r="GJ97" s="5" t="e">
        <f t="shared" si="180"/>
        <v>#REF!</v>
      </c>
      <c r="GK97" s="5" t="e">
        <f t="shared" si="180"/>
        <v>#REF!</v>
      </c>
      <c r="GL97" s="5" t="e">
        <f t="shared" si="180"/>
        <v>#REF!</v>
      </c>
      <c r="GM97" s="5" t="e">
        <f t="shared" si="180"/>
        <v>#REF!</v>
      </c>
      <c r="GN97" s="5" t="e">
        <f t="shared" si="180"/>
        <v>#REF!</v>
      </c>
      <c r="GO97" s="5" t="e">
        <f t="shared" si="180"/>
        <v>#REF!</v>
      </c>
      <c r="GP97" s="5" t="e">
        <f t="shared" si="180"/>
        <v>#REF!</v>
      </c>
      <c r="GQ97" s="5" t="e">
        <f t="shared" si="180"/>
        <v>#REF!</v>
      </c>
      <c r="GR97" s="5" t="e">
        <f t="shared" si="180"/>
        <v>#REF!</v>
      </c>
      <c r="GS97" s="5" t="e">
        <f t="shared" si="180"/>
        <v>#REF!</v>
      </c>
      <c r="GT97" s="5" t="e">
        <f t="shared" si="180"/>
        <v>#REF!</v>
      </c>
      <c r="GU97" s="5" t="e">
        <f t="shared" si="180"/>
        <v>#REF!</v>
      </c>
      <c r="GV97" s="5" t="e">
        <f t="shared" si="180"/>
        <v>#REF!</v>
      </c>
      <c r="GW97" s="5" t="e">
        <f t="shared" si="180"/>
        <v>#REF!</v>
      </c>
      <c r="GX97" s="5" t="e">
        <f t="shared" si="180"/>
        <v>#REF!</v>
      </c>
      <c r="GY97" s="5" t="e">
        <f t="shared" si="180"/>
        <v>#REF!</v>
      </c>
      <c r="GZ97" s="5" t="e">
        <f t="shared" si="180"/>
        <v>#REF!</v>
      </c>
      <c r="HA97" s="5" t="e">
        <f t="shared" si="180"/>
        <v>#REF!</v>
      </c>
      <c r="HB97" s="5" t="e">
        <f t="shared" si="180"/>
        <v>#REF!</v>
      </c>
      <c r="HC97" s="5" t="e">
        <f t="shared" si="180"/>
        <v>#REF!</v>
      </c>
      <c r="HD97" s="5" t="e">
        <f t="shared" si="180"/>
        <v>#REF!</v>
      </c>
      <c r="HE97" s="5" t="e">
        <f t="shared" si="180"/>
        <v>#REF!</v>
      </c>
      <c r="HF97" s="5" t="e">
        <f t="shared" si="180"/>
        <v>#REF!</v>
      </c>
      <c r="HG97" s="5" t="str">
        <f t="shared" ref="HG97:HO97" si="181">IF(OR(ISBLANK(HG$6),COUNTIF(HG$1:HG$13,$B97)=0),"",IF(OR(AND(COUNTIF(HG$2:HG$6,$B97)=1,HG$7&gt;HG$8),AND(COUNTIF(HG$2:HG$6,$B97)=0,HG$7&lt;HG$8)),1,0))</f>
        <v/>
      </c>
      <c r="HH97" s="5" t="str">
        <f t="shared" si="181"/>
        <v/>
      </c>
      <c r="HI97" s="5" t="str">
        <f t="shared" si="181"/>
        <v/>
      </c>
      <c r="HJ97" s="5" t="str">
        <f t="shared" si="181"/>
        <v/>
      </c>
      <c r="HK97" s="5" t="str">
        <f t="shared" si="181"/>
        <v/>
      </c>
      <c r="HL97" s="5" t="str">
        <f t="shared" si="181"/>
        <v/>
      </c>
      <c r="HM97" s="5" t="str">
        <f t="shared" si="181"/>
        <v/>
      </c>
      <c r="HN97" s="5" t="str">
        <f t="shared" si="181"/>
        <v/>
      </c>
      <c r="HO97" s="5" t="str">
        <f t="shared" si="181"/>
        <v/>
      </c>
    </row>
    <row r="98" spans="1:223" ht="15.75" customHeight="1" x14ac:dyDescent="0.25">
      <c r="A98" s="23" t="e">
        <f t="shared" si="19"/>
        <v>#REF!</v>
      </c>
      <c r="B98" s="1" t="e">
        <f>IF(#REF!="","",#REF!)</f>
        <v>#REF!</v>
      </c>
      <c r="C98" s="1" t="e">
        <f t="shared" si="10"/>
        <v>#REF!</v>
      </c>
      <c r="D98" s="3" t="e">
        <f t="shared" si="11"/>
        <v>#REF!</v>
      </c>
      <c r="E98" s="4" t="e">
        <f t="shared" si="12"/>
        <v>#REF!</v>
      </c>
      <c r="F98" s="3" t="e">
        <f t="shared" si="13"/>
        <v>#REF!</v>
      </c>
      <c r="G98" s="5" t="e">
        <f t="shared" si="14"/>
        <v>#REF!</v>
      </c>
      <c r="H98" s="5" t="e">
        <f t="shared" si="15"/>
        <v>#REF!</v>
      </c>
      <c r="I98" s="4" t="e">
        <f t="shared" si="16"/>
        <v>#REF!</v>
      </c>
      <c r="O98" s="5" t="e">
        <f t="shared" ref="O98:HF98" si="182">IF(OR(ISBLANK(O$6),COUNTIF(O$1:O$13,$B98)=0,$B98=0,$B98=""),"",IF(COUNTIF(O$2:O$6,$B98)=1,O$7,O$8))</f>
        <v>#REF!</v>
      </c>
      <c r="P98" s="5" t="e">
        <f t="shared" si="182"/>
        <v>#REF!</v>
      </c>
      <c r="Q98" s="5" t="e">
        <f t="shared" si="182"/>
        <v>#REF!</v>
      </c>
      <c r="R98" s="5" t="e">
        <f t="shared" si="182"/>
        <v>#REF!</v>
      </c>
      <c r="S98" s="5" t="e">
        <f t="shared" si="182"/>
        <v>#REF!</v>
      </c>
      <c r="T98" s="5" t="e">
        <f t="shared" si="182"/>
        <v>#REF!</v>
      </c>
      <c r="U98" s="5" t="e">
        <f t="shared" si="182"/>
        <v>#REF!</v>
      </c>
      <c r="V98" s="5" t="e">
        <f t="shared" si="182"/>
        <v>#REF!</v>
      </c>
      <c r="W98" s="5" t="e">
        <f t="shared" si="182"/>
        <v>#REF!</v>
      </c>
      <c r="X98" s="5" t="e">
        <f t="shared" si="182"/>
        <v>#REF!</v>
      </c>
      <c r="Y98" s="5" t="e">
        <f t="shared" si="182"/>
        <v>#REF!</v>
      </c>
      <c r="Z98" s="5" t="e">
        <f t="shared" si="182"/>
        <v>#REF!</v>
      </c>
      <c r="AA98" s="5" t="e">
        <f t="shared" si="182"/>
        <v>#REF!</v>
      </c>
      <c r="AB98" s="5" t="e">
        <f t="shared" si="182"/>
        <v>#REF!</v>
      </c>
      <c r="AC98" s="5" t="e">
        <f t="shared" si="182"/>
        <v>#REF!</v>
      </c>
      <c r="AD98" s="5" t="e">
        <f t="shared" si="182"/>
        <v>#REF!</v>
      </c>
      <c r="AE98" s="5" t="e">
        <f t="shared" si="182"/>
        <v>#REF!</v>
      </c>
      <c r="AF98" s="5" t="e">
        <f t="shared" si="182"/>
        <v>#REF!</v>
      </c>
      <c r="AG98" s="5" t="e">
        <f t="shared" si="182"/>
        <v>#REF!</v>
      </c>
      <c r="AH98" s="5" t="e">
        <f t="shared" si="182"/>
        <v>#REF!</v>
      </c>
      <c r="AI98" s="5" t="e">
        <f t="shared" si="182"/>
        <v>#REF!</v>
      </c>
      <c r="AJ98" s="5" t="e">
        <f t="shared" si="182"/>
        <v>#REF!</v>
      </c>
      <c r="AK98" s="5" t="e">
        <f t="shared" si="182"/>
        <v>#REF!</v>
      </c>
      <c r="AL98" s="5" t="e">
        <f t="shared" si="182"/>
        <v>#REF!</v>
      </c>
      <c r="AM98" s="5" t="e">
        <f t="shared" si="182"/>
        <v>#REF!</v>
      </c>
      <c r="AN98" s="5" t="e">
        <f t="shared" si="182"/>
        <v>#REF!</v>
      </c>
      <c r="AO98" s="5" t="e">
        <f t="shared" si="182"/>
        <v>#REF!</v>
      </c>
      <c r="AP98" s="5" t="e">
        <f t="shared" si="182"/>
        <v>#REF!</v>
      </c>
      <c r="AQ98" s="5" t="e">
        <f t="shared" si="182"/>
        <v>#REF!</v>
      </c>
      <c r="AR98" s="5" t="e">
        <f t="shared" si="182"/>
        <v>#REF!</v>
      </c>
      <c r="AS98" s="5" t="e">
        <f t="shared" si="182"/>
        <v>#REF!</v>
      </c>
      <c r="AT98" s="5" t="e">
        <f t="shared" si="182"/>
        <v>#REF!</v>
      </c>
      <c r="AU98" s="5" t="e">
        <f t="shared" si="182"/>
        <v>#REF!</v>
      </c>
      <c r="AV98" s="5" t="e">
        <f t="shared" si="182"/>
        <v>#REF!</v>
      </c>
      <c r="AW98" s="5" t="e">
        <f t="shared" si="182"/>
        <v>#REF!</v>
      </c>
      <c r="AX98" s="5" t="e">
        <f t="shared" si="182"/>
        <v>#REF!</v>
      </c>
      <c r="AY98" s="5" t="e">
        <f t="shared" si="182"/>
        <v>#REF!</v>
      </c>
      <c r="AZ98" s="5" t="e">
        <f t="shared" si="182"/>
        <v>#REF!</v>
      </c>
      <c r="BA98" s="5" t="e">
        <f t="shared" si="182"/>
        <v>#REF!</v>
      </c>
      <c r="BB98" s="5" t="e">
        <f t="shared" si="182"/>
        <v>#REF!</v>
      </c>
      <c r="BC98" s="5" t="e">
        <f t="shared" si="182"/>
        <v>#REF!</v>
      </c>
      <c r="BD98" s="5" t="e">
        <f t="shared" si="182"/>
        <v>#REF!</v>
      </c>
      <c r="BE98" s="5" t="e">
        <f t="shared" si="182"/>
        <v>#REF!</v>
      </c>
      <c r="BF98" s="5" t="e">
        <f t="shared" si="182"/>
        <v>#REF!</v>
      </c>
      <c r="BG98" s="5" t="e">
        <f t="shared" si="182"/>
        <v>#REF!</v>
      </c>
      <c r="BH98" s="5" t="e">
        <f t="shared" si="182"/>
        <v>#REF!</v>
      </c>
      <c r="BI98" s="5" t="e">
        <f t="shared" si="182"/>
        <v>#REF!</v>
      </c>
      <c r="BJ98" s="5" t="e">
        <f t="shared" si="182"/>
        <v>#REF!</v>
      </c>
      <c r="BK98" s="5" t="e">
        <f t="shared" si="182"/>
        <v>#REF!</v>
      </c>
      <c r="BL98" s="5" t="e">
        <f t="shared" si="182"/>
        <v>#REF!</v>
      </c>
      <c r="BM98" s="5" t="e">
        <f t="shared" si="182"/>
        <v>#REF!</v>
      </c>
      <c r="BN98" s="5" t="e">
        <f t="shared" si="182"/>
        <v>#REF!</v>
      </c>
      <c r="BO98" s="5" t="e">
        <f t="shared" si="182"/>
        <v>#REF!</v>
      </c>
      <c r="BP98" s="5" t="e">
        <f t="shared" si="182"/>
        <v>#REF!</v>
      </c>
      <c r="BQ98" s="5" t="e">
        <f t="shared" si="182"/>
        <v>#REF!</v>
      </c>
      <c r="BR98" s="5" t="e">
        <f t="shared" si="182"/>
        <v>#REF!</v>
      </c>
      <c r="BS98" s="5" t="e">
        <f t="shared" si="182"/>
        <v>#REF!</v>
      </c>
      <c r="BT98" s="5" t="e">
        <f t="shared" si="182"/>
        <v>#REF!</v>
      </c>
      <c r="BU98" s="5" t="e">
        <f t="shared" si="182"/>
        <v>#REF!</v>
      </c>
      <c r="BV98" s="5" t="e">
        <f t="shared" si="182"/>
        <v>#REF!</v>
      </c>
      <c r="BW98" s="5" t="e">
        <f t="shared" si="182"/>
        <v>#REF!</v>
      </c>
      <c r="BX98" s="5" t="e">
        <f t="shared" si="182"/>
        <v>#REF!</v>
      </c>
      <c r="BY98" s="5" t="e">
        <f t="shared" si="182"/>
        <v>#REF!</v>
      </c>
      <c r="BZ98" s="5" t="e">
        <f t="shared" si="182"/>
        <v>#REF!</v>
      </c>
      <c r="CA98" s="5" t="e">
        <f t="shared" si="182"/>
        <v>#REF!</v>
      </c>
      <c r="CB98" s="5" t="e">
        <f t="shared" si="182"/>
        <v>#REF!</v>
      </c>
      <c r="CC98" s="5" t="e">
        <f t="shared" si="182"/>
        <v>#REF!</v>
      </c>
      <c r="CD98" s="5" t="e">
        <f t="shared" si="182"/>
        <v>#REF!</v>
      </c>
      <c r="CE98" s="5" t="e">
        <f t="shared" si="182"/>
        <v>#REF!</v>
      </c>
      <c r="CF98" s="5" t="e">
        <f t="shared" si="182"/>
        <v>#REF!</v>
      </c>
      <c r="CG98" s="5" t="e">
        <f t="shared" si="182"/>
        <v>#REF!</v>
      </c>
      <c r="CH98" s="5" t="e">
        <f t="shared" si="182"/>
        <v>#REF!</v>
      </c>
      <c r="CI98" s="5" t="e">
        <f t="shared" si="182"/>
        <v>#REF!</v>
      </c>
      <c r="CJ98" s="5" t="e">
        <f t="shared" si="182"/>
        <v>#REF!</v>
      </c>
      <c r="CK98" s="5" t="e">
        <f t="shared" si="182"/>
        <v>#REF!</v>
      </c>
      <c r="CL98" s="5" t="e">
        <f t="shared" si="182"/>
        <v>#REF!</v>
      </c>
      <c r="CM98" s="5" t="e">
        <f t="shared" si="182"/>
        <v>#REF!</v>
      </c>
      <c r="CN98" s="5" t="e">
        <f t="shared" si="182"/>
        <v>#REF!</v>
      </c>
      <c r="CO98" s="5" t="e">
        <f t="shared" si="182"/>
        <v>#REF!</v>
      </c>
      <c r="CP98" s="5" t="e">
        <f t="shared" si="182"/>
        <v>#REF!</v>
      </c>
      <c r="CQ98" s="5" t="e">
        <f t="shared" si="182"/>
        <v>#REF!</v>
      </c>
      <c r="CR98" s="5" t="e">
        <f t="shared" si="182"/>
        <v>#REF!</v>
      </c>
      <c r="CS98" s="5" t="e">
        <f t="shared" si="182"/>
        <v>#REF!</v>
      </c>
      <c r="CT98" s="5" t="e">
        <f t="shared" si="182"/>
        <v>#REF!</v>
      </c>
      <c r="CU98" s="5" t="e">
        <f t="shared" si="182"/>
        <v>#REF!</v>
      </c>
      <c r="CV98" s="5" t="e">
        <f t="shared" si="182"/>
        <v>#REF!</v>
      </c>
      <c r="CW98" s="5" t="e">
        <f t="shared" si="182"/>
        <v>#REF!</v>
      </c>
      <c r="CX98" s="5" t="e">
        <f t="shared" si="182"/>
        <v>#REF!</v>
      </c>
      <c r="CY98" s="5" t="e">
        <f t="shared" si="182"/>
        <v>#REF!</v>
      </c>
      <c r="CZ98" s="5" t="e">
        <f t="shared" si="182"/>
        <v>#REF!</v>
      </c>
      <c r="DA98" s="5" t="e">
        <f t="shared" si="182"/>
        <v>#REF!</v>
      </c>
      <c r="DB98" s="5" t="e">
        <f t="shared" si="182"/>
        <v>#REF!</v>
      </c>
      <c r="DC98" s="5" t="e">
        <f t="shared" si="182"/>
        <v>#REF!</v>
      </c>
      <c r="DD98" s="5" t="e">
        <f t="shared" si="182"/>
        <v>#REF!</v>
      </c>
      <c r="DE98" s="5" t="e">
        <f t="shared" si="182"/>
        <v>#REF!</v>
      </c>
      <c r="DF98" s="5" t="e">
        <f t="shared" si="182"/>
        <v>#REF!</v>
      </c>
      <c r="DG98" s="5" t="e">
        <f t="shared" si="182"/>
        <v>#REF!</v>
      </c>
      <c r="DH98" s="5" t="e">
        <f t="shared" si="182"/>
        <v>#REF!</v>
      </c>
      <c r="DI98" s="5" t="e">
        <f t="shared" si="182"/>
        <v>#REF!</v>
      </c>
      <c r="DJ98" s="5" t="e">
        <f t="shared" si="182"/>
        <v>#REF!</v>
      </c>
      <c r="DK98" s="5" t="e">
        <f t="shared" si="182"/>
        <v>#REF!</v>
      </c>
      <c r="DL98" s="5" t="e">
        <f t="shared" si="182"/>
        <v>#REF!</v>
      </c>
      <c r="DM98" s="5" t="e">
        <f t="shared" si="182"/>
        <v>#REF!</v>
      </c>
      <c r="DN98" s="5" t="e">
        <f t="shared" si="182"/>
        <v>#REF!</v>
      </c>
      <c r="DO98" s="5" t="e">
        <f t="shared" si="182"/>
        <v>#REF!</v>
      </c>
      <c r="DP98" s="5" t="e">
        <f t="shared" si="182"/>
        <v>#REF!</v>
      </c>
      <c r="DQ98" s="5" t="e">
        <f t="shared" si="182"/>
        <v>#REF!</v>
      </c>
      <c r="DR98" s="5" t="e">
        <f t="shared" si="182"/>
        <v>#REF!</v>
      </c>
      <c r="DS98" s="5" t="e">
        <f t="shared" si="182"/>
        <v>#REF!</v>
      </c>
      <c r="DT98" s="5" t="e">
        <f t="shared" si="182"/>
        <v>#REF!</v>
      </c>
      <c r="DU98" s="5" t="e">
        <f t="shared" si="182"/>
        <v>#REF!</v>
      </c>
      <c r="DV98" s="5" t="e">
        <f t="shared" si="182"/>
        <v>#REF!</v>
      </c>
      <c r="DW98" s="5" t="e">
        <f t="shared" si="182"/>
        <v>#REF!</v>
      </c>
      <c r="DX98" s="5" t="e">
        <f t="shared" si="182"/>
        <v>#REF!</v>
      </c>
      <c r="DY98" s="5" t="e">
        <f t="shared" si="182"/>
        <v>#REF!</v>
      </c>
      <c r="DZ98" s="5" t="e">
        <f t="shared" si="182"/>
        <v>#REF!</v>
      </c>
      <c r="EA98" s="5" t="e">
        <f t="shared" si="182"/>
        <v>#REF!</v>
      </c>
      <c r="EB98" s="5" t="e">
        <f t="shared" si="182"/>
        <v>#REF!</v>
      </c>
      <c r="EC98" s="5" t="e">
        <f t="shared" si="182"/>
        <v>#REF!</v>
      </c>
      <c r="ED98" s="5" t="e">
        <f t="shared" si="182"/>
        <v>#REF!</v>
      </c>
      <c r="EE98" s="5" t="e">
        <f t="shared" si="182"/>
        <v>#REF!</v>
      </c>
      <c r="EF98" s="5" t="e">
        <f t="shared" si="182"/>
        <v>#REF!</v>
      </c>
      <c r="EG98" s="5" t="e">
        <f t="shared" si="182"/>
        <v>#REF!</v>
      </c>
      <c r="EH98" s="5" t="e">
        <f t="shared" si="182"/>
        <v>#REF!</v>
      </c>
      <c r="EI98" s="5" t="e">
        <f t="shared" si="182"/>
        <v>#REF!</v>
      </c>
      <c r="EJ98" s="5" t="e">
        <f t="shared" si="182"/>
        <v>#REF!</v>
      </c>
      <c r="EK98" s="5" t="e">
        <f t="shared" si="182"/>
        <v>#REF!</v>
      </c>
      <c r="EL98" s="5" t="e">
        <f t="shared" si="182"/>
        <v>#REF!</v>
      </c>
      <c r="EM98" s="5" t="e">
        <f t="shared" si="182"/>
        <v>#REF!</v>
      </c>
      <c r="EN98" s="5" t="e">
        <f t="shared" si="182"/>
        <v>#REF!</v>
      </c>
      <c r="EO98" s="5" t="e">
        <f t="shared" si="182"/>
        <v>#REF!</v>
      </c>
      <c r="EP98" s="5" t="e">
        <f t="shared" si="182"/>
        <v>#REF!</v>
      </c>
      <c r="EQ98" s="5" t="e">
        <f t="shared" si="182"/>
        <v>#REF!</v>
      </c>
      <c r="ER98" s="5" t="e">
        <f t="shared" si="182"/>
        <v>#REF!</v>
      </c>
      <c r="ES98" s="5" t="e">
        <f t="shared" si="182"/>
        <v>#REF!</v>
      </c>
      <c r="ET98" s="5" t="e">
        <f t="shared" si="182"/>
        <v>#REF!</v>
      </c>
      <c r="EU98" s="5" t="e">
        <f t="shared" si="182"/>
        <v>#REF!</v>
      </c>
      <c r="EV98" s="5" t="e">
        <f t="shared" si="182"/>
        <v>#REF!</v>
      </c>
      <c r="EW98" s="5" t="e">
        <f t="shared" si="182"/>
        <v>#REF!</v>
      </c>
      <c r="EX98" s="5" t="e">
        <f t="shared" si="182"/>
        <v>#REF!</v>
      </c>
      <c r="EY98" s="5" t="e">
        <f t="shared" si="182"/>
        <v>#REF!</v>
      </c>
      <c r="EZ98" s="5" t="e">
        <f t="shared" si="182"/>
        <v>#REF!</v>
      </c>
      <c r="FA98" s="5" t="e">
        <f t="shared" si="182"/>
        <v>#REF!</v>
      </c>
      <c r="FB98" s="5" t="e">
        <f t="shared" si="182"/>
        <v>#REF!</v>
      </c>
      <c r="FC98" s="5" t="e">
        <f t="shared" si="182"/>
        <v>#REF!</v>
      </c>
      <c r="FD98" s="5" t="e">
        <f t="shared" si="182"/>
        <v>#REF!</v>
      </c>
      <c r="FE98" s="5" t="e">
        <f t="shared" si="182"/>
        <v>#REF!</v>
      </c>
      <c r="FF98" s="5" t="e">
        <f t="shared" si="182"/>
        <v>#REF!</v>
      </c>
      <c r="FG98" s="5" t="e">
        <f t="shared" si="182"/>
        <v>#REF!</v>
      </c>
      <c r="FH98" s="5" t="e">
        <f t="shared" si="182"/>
        <v>#REF!</v>
      </c>
      <c r="FI98" s="5" t="e">
        <f t="shared" si="182"/>
        <v>#REF!</v>
      </c>
      <c r="FJ98" s="5" t="e">
        <f t="shared" si="182"/>
        <v>#REF!</v>
      </c>
      <c r="FK98" s="5" t="e">
        <f t="shared" si="182"/>
        <v>#REF!</v>
      </c>
      <c r="FL98" s="5" t="e">
        <f t="shared" si="182"/>
        <v>#REF!</v>
      </c>
      <c r="FM98" s="5" t="e">
        <f t="shared" si="182"/>
        <v>#REF!</v>
      </c>
      <c r="FN98" s="5" t="e">
        <f t="shared" si="182"/>
        <v>#REF!</v>
      </c>
      <c r="FO98" s="5" t="e">
        <f t="shared" si="182"/>
        <v>#REF!</v>
      </c>
      <c r="FP98" s="5" t="e">
        <f t="shared" si="182"/>
        <v>#REF!</v>
      </c>
      <c r="FQ98" s="5" t="e">
        <f t="shared" si="182"/>
        <v>#REF!</v>
      </c>
      <c r="FR98" s="5" t="e">
        <f t="shared" si="182"/>
        <v>#REF!</v>
      </c>
      <c r="FS98" s="5" t="e">
        <f t="shared" si="182"/>
        <v>#REF!</v>
      </c>
      <c r="FT98" s="5" t="e">
        <f t="shared" si="182"/>
        <v>#REF!</v>
      </c>
      <c r="FU98" s="5" t="e">
        <f t="shared" si="182"/>
        <v>#REF!</v>
      </c>
      <c r="FV98" s="5" t="e">
        <f t="shared" si="182"/>
        <v>#REF!</v>
      </c>
      <c r="FW98" s="5" t="e">
        <f t="shared" si="182"/>
        <v>#REF!</v>
      </c>
      <c r="FX98" s="5" t="e">
        <f t="shared" si="182"/>
        <v>#REF!</v>
      </c>
      <c r="FY98" s="5" t="e">
        <f t="shared" si="182"/>
        <v>#REF!</v>
      </c>
      <c r="FZ98" s="5" t="e">
        <f t="shared" si="182"/>
        <v>#REF!</v>
      </c>
      <c r="GA98" s="5" t="e">
        <f t="shared" si="182"/>
        <v>#REF!</v>
      </c>
      <c r="GB98" s="5" t="e">
        <f t="shared" si="182"/>
        <v>#REF!</v>
      </c>
      <c r="GC98" s="5" t="e">
        <f t="shared" si="182"/>
        <v>#REF!</v>
      </c>
      <c r="GD98" s="5" t="e">
        <f t="shared" si="182"/>
        <v>#REF!</v>
      </c>
      <c r="GE98" s="5" t="e">
        <f t="shared" si="182"/>
        <v>#REF!</v>
      </c>
      <c r="GF98" s="5" t="e">
        <f t="shared" si="182"/>
        <v>#REF!</v>
      </c>
      <c r="GG98" s="5" t="e">
        <f t="shared" si="182"/>
        <v>#REF!</v>
      </c>
      <c r="GH98" s="5" t="e">
        <f t="shared" si="182"/>
        <v>#REF!</v>
      </c>
      <c r="GI98" s="5" t="e">
        <f t="shared" si="182"/>
        <v>#REF!</v>
      </c>
      <c r="GJ98" s="5" t="e">
        <f t="shared" si="182"/>
        <v>#REF!</v>
      </c>
      <c r="GK98" s="5" t="e">
        <f t="shared" si="182"/>
        <v>#REF!</v>
      </c>
      <c r="GL98" s="5" t="e">
        <f t="shared" si="182"/>
        <v>#REF!</v>
      </c>
      <c r="GM98" s="5" t="e">
        <f t="shared" si="182"/>
        <v>#REF!</v>
      </c>
      <c r="GN98" s="5" t="e">
        <f t="shared" si="182"/>
        <v>#REF!</v>
      </c>
      <c r="GO98" s="5" t="e">
        <f t="shared" si="182"/>
        <v>#REF!</v>
      </c>
      <c r="GP98" s="5" t="e">
        <f t="shared" si="182"/>
        <v>#REF!</v>
      </c>
      <c r="GQ98" s="5" t="e">
        <f t="shared" si="182"/>
        <v>#REF!</v>
      </c>
      <c r="GR98" s="5" t="e">
        <f t="shared" si="182"/>
        <v>#REF!</v>
      </c>
      <c r="GS98" s="5" t="e">
        <f t="shared" si="182"/>
        <v>#REF!</v>
      </c>
      <c r="GT98" s="5" t="e">
        <f t="shared" si="182"/>
        <v>#REF!</v>
      </c>
      <c r="GU98" s="5" t="e">
        <f t="shared" si="182"/>
        <v>#REF!</v>
      </c>
      <c r="GV98" s="5" t="e">
        <f t="shared" si="182"/>
        <v>#REF!</v>
      </c>
      <c r="GW98" s="5" t="e">
        <f t="shared" si="182"/>
        <v>#REF!</v>
      </c>
      <c r="GX98" s="5" t="e">
        <f t="shared" si="182"/>
        <v>#REF!</v>
      </c>
      <c r="GY98" s="5" t="e">
        <f t="shared" si="182"/>
        <v>#REF!</v>
      </c>
      <c r="GZ98" s="5" t="e">
        <f t="shared" si="182"/>
        <v>#REF!</v>
      </c>
      <c r="HA98" s="5" t="e">
        <f t="shared" si="182"/>
        <v>#REF!</v>
      </c>
      <c r="HB98" s="5" t="e">
        <f t="shared" si="182"/>
        <v>#REF!</v>
      </c>
      <c r="HC98" s="5" t="e">
        <f t="shared" si="182"/>
        <v>#REF!</v>
      </c>
      <c r="HD98" s="5" t="e">
        <f t="shared" si="182"/>
        <v>#REF!</v>
      </c>
      <c r="HE98" s="5" t="e">
        <f t="shared" si="182"/>
        <v>#REF!</v>
      </c>
      <c r="HF98" s="5" t="e">
        <f t="shared" si="182"/>
        <v>#REF!</v>
      </c>
      <c r="HG98" s="5" t="str">
        <f t="shared" ref="HG98:HO98" si="183">IF(OR(ISBLANK(HG$6),COUNTIF(HG$1:HG$13,$B98)=0),"",IF(OR(AND(COUNTIF(HG$2:HG$6,$B98)=1,HG$7&gt;HG$8),AND(COUNTIF(HG$2:HG$6,$B98)=0,HG$7&lt;HG$8)),1,0))</f>
        <v/>
      </c>
      <c r="HH98" s="5" t="str">
        <f t="shared" si="183"/>
        <v/>
      </c>
      <c r="HI98" s="5" t="str">
        <f t="shared" si="183"/>
        <v/>
      </c>
      <c r="HJ98" s="5" t="str">
        <f t="shared" si="183"/>
        <v/>
      </c>
      <c r="HK98" s="5" t="str">
        <f t="shared" si="183"/>
        <v/>
      </c>
      <c r="HL98" s="5" t="str">
        <f t="shared" si="183"/>
        <v/>
      </c>
      <c r="HM98" s="5" t="str">
        <f t="shared" si="183"/>
        <v/>
      </c>
      <c r="HN98" s="5" t="str">
        <f t="shared" si="183"/>
        <v/>
      </c>
      <c r="HO98" s="5" t="str">
        <f t="shared" si="183"/>
        <v/>
      </c>
    </row>
    <row r="99" spans="1:223" ht="15.75" customHeight="1" x14ac:dyDescent="0.25">
      <c r="A99" s="23" t="e">
        <f t="shared" si="19"/>
        <v>#REF!</v>
      </c>
      <c r="B99" s="1" t="e">
        <f>IF(#REF!="","",#REF!)</f>
        <v>#REF!</v>
      </c>
      <c r="C99" s="1" t="e">
        <f t="shared" si="10"/>
        <v>#REF!</v>
      </c>
      <c r="D99" s="3" t="e">
        <f t="shared" si="11"/>
        <v>#REF!</v>
      </c>
      <c r="E99" s="4" t="e">
        <f t="shared" si="12"/>
        <v>#REF!</v>
      </c>
      <c r="F99" s="3" t="e">
        <f t="shared" si="13"/>
        <v>#REF!</v>
      </c>
      <c r="G99" s="5" t="e">
        <f t="shared" si="14"/>
        <v>#REF!</v>
      </c>
      <c r="H99" s="5" t="e">
        <f t="shared" si="15"/>
        <v>#REF!</v>
      </c>
      <c r="I99" s="4" t="e">
        <f t="shared" si="16"/>
        <v>#REF!</v>
      </c>
      <c r="O99" s="5" t="e">
        <f t="shared" ref="O99:HF99" si="184">IF(OR(ISBLANK(O$6),COUNTIF(O$1:O$13,$B99)=0,$B99=0,$B99=""),"",IF(COUNTIF(O$2:O$6,$B99)=1,O$7,O$8))</f>
        <v>#REF!</v>
      </c>
      <c r="P99" s="5" t="e">
        <f t="shared" si="184"/>
        <v>#REF!</v>
      </c>
      <c r="Q99" s="5" t="e">
        <f t="shared" si="184"/>
        <v>#REF!</v>
      </c>
      <c r="R99" s="5" t="e">
        <f t="shared" si="184"/>
        <v>#REF!</v>
      </c>
      <c r="S99" s="5" t="e">
        <f t="shared" si="184"/>
        <v>#REF!</v>
      </c>
      <c r="T99" s="5" t="e">
        <f t="shared" si="184"/>
        <v>#REF!</v>
      </c>
      <c r="U99" s="5" t="e">
        <f t="shared" si="184"/>
        <v>#REF!</v>
      </c>
      <c r="V99" s="5" t="e">
        <f t="shared" si="184"/>
        <v>#REF!</v>
      </c>
      <c r="W99" s="5" t="e">
        <f t="shared" si="184"/>
        <v>#REF!</v>
      </c>
      <c r="X99" s="5" t="e">
        <f t="shared" si="184"/>
        <v>#REF!</v>
      </c>
      <c r="Y99" s="5" t="e">
        <f t="shared" si="184"/>
        <v>#REF!</v>
      </c>
      <c r="Z99" s="5" t="e">
        <f t="shared" si="184"/>
        <v>#REF!</v>
      </c>
      <c r="AA99" s="5" t="e">
        <f t="shared" si="184"/>
        <v>#REF!</v>
      </c>
      <c r="AB99" s="5" t="e">
        <f t="shared" si="184"/>
        <v>#REF!</v>
      </c>
      <c r="AC99" s="5" t="e">
        <f t="shared" si="184"/>
        <v>#REF!</v>
      </c>
      <c r="AD99" s="5" t="e">
        <f t="shared" si="184"/>
        <v>#REF!</v>
      </c>
      <c r="AE99" s="5" t="e">
        <f t="shared" si="184"/>
        <v>#REF!</v>
      </c>
      <c r="AF99" s="5" t="e">
        <f t="shared" si="184"/>
        <v>#REF!</v>
      </c>
      <c r="AG99" s="5" t="e">
        <f t="shared" si="184"/>
        <v>#REF!</v>
      </c>
      <c r="AH99" s="5" t="e">
        <f t="shared" si="184"/>
        <v>#REF!</v>
      </c>
      <c r="AI99" s="5" t="e">
        <f t="shared" si="184"/>
        <v>#REF!</v>
      </c>
      <c r="AJ99" s="5" t="e">
        <f t="shared" si="184"/>
        <v>#REF!</v>
      </c>
      <c r="AK99" s="5" t="e">
        <f t="shared" si="184"/>
        <v>#REF!</v>
      </c>
      <c r="AL99" s="5" t="e">
        <f t="shared" si="184"/>
        <v>#REF!</v>
      </c>
      <c r="AM99" s="5" t="e">
        <f t="shared" si="184"/>
        <v>#REF!</v>
      </c>
      <c r="AN99" s="5" t="e">
        <f t="shared" si="184"/>
        <v>#REF!</v>
      </c>
      <c r="AO99" s="5" t="e">
        <f t="shared" si="184"/>
        <v>#REF!</v>
      </c>
      <c r="AP99" s="5" t="e">
        <f t="shared" si="184"/>
        <v>#REF!</v>
      </c>
      <c r="AQ99" s="5" t="e">
        <f t="shared" si="184"/>
        <v>#REF!</v>
      </c>
      <c r="AR99" s="5" t="e">
        <f t="shared" si="184"/>
        <v>#REF!</v>
      </c>
      <c r="AS99" s="5" t="e">
        <f t="shared" si="184"/>
        <v>#REF!</v>
      </c>
      <c r="AT99" s="5" t="e">
        <f t="shared" si="184"/>
        <v>#REF!</v>
      </c>
      <c r="AU99" s="5" t="e">
        <f t="shared" si="184"/>
        <v>#REF!</v>
      </c>
      <c r="AV99" s="5" t="e">
        <f t="shared" si="184"/>
        <v>#REF!</v>
      </c>
      <c r="AW99" s="5" t="e">
        <f t="shared" si="184"/>
        <v>#REF!</v>
      </c>
      <c r="AX99" s="5" t="e">
        <f t="shared" si="184"/>
        <v>#REF!</v>
      </c>
      <c r="AY99" s="5" t="e">
        <f t="shared" si="184"/>
        <v>#REF!</v>
      </c>
      <c r="AZ99" s="5" t="e">
        <f t="shared" si="184"/>
        <v>#REF!</v>
      </c>
      <c r="BA99" s="5" t="e">
        <f t="shared" si="184"/>
        <v>#REF!</v>
      </c>
      <c r="BB99" s="5" t="e">
        <f t="shared" si="184"/>
        <v>#REF!</v>
      </c>
      <c r="BC99" s="5" t="e">
        <f t="shared" si="184"/>
        <v>#REF!</v>
      </c>
      <c r="BD99" s="5" t="e">
        <f t="shared" si="184"/>
        <v>#REF!</v>
      </c>
      <c r="BE99" s="5" t="e">
        <f t="shared" si="184"/>
        <v>#REF!</v>
      </c>
      <c r="BF99" s="5" t="e">
        <f t="shared" si="184"/>
        <v>#REF!</v>
      </c>
      <c r="BG99" s="5" t="e">
        <f t="shared" si="184"/>
        <v>#REF!</v>
      </c>
      <c r="BH99" s="5" t="e">
        <f t="shared" si="184"/>
        <v>#REF!</v>
      </c>
      <c r="BI99" s="5" t="e">
        <f t="shared" si="184"/>
        <v>#REF!</v>
      </c>
      <c r="BJ99" s="5" t="e">
        <f t="shared" si="184"/>
        <v>#REF!</v>
      </c>
      <c r="BK99" s="5" t="e">
        <f t="shared" si="184"/>
        <v>#REF!</v>
      </c>
      <c r="BL99" s="5" t="e">
        <f t="shared" si="184"/>
        <v>#REF!</v>
      </c>
      <c r="BM99" s="5" t="e">
        <f t="shared" si="184"/>
        <v>#REF!</v>
      </c>
      <c r="BN99" s="5" t="e">
        <f t="shared" si="184"/>
        <v>#REF!</v>
      </c>
      <c r="BO99" s="5" t="e">
        <f t="shared" si="184"/>
        <v>#REF!</v>
      </c>
      <c r="BP99" s="5" t="e">
        <f t="shared" si="184"/>
        <v>#REF!</v>
      </c>
      <c r="BQ99" s="5" t="e">
        <f t="shared" si="184"/>
        <v>#REF!</v>
      </c>
      <c r="BR99" s="5" t="e">
        <f t="shared" si="184"/>
        <v>#REF!</v>
      </c>
      <c r="BS99" s="5" t="e">
        <f t="shared" si="184"/>
        <v>#REF!</v>
      </c>
      <c r="BT99" s="5" t="e">
        <f t="shared" si="184"/>
        <v>#REF!</v>
      </c>
      <c r="BU99" s="5" t="e">
        <f t="shared" si="184"/>
        <v>#REF!</v>
      </c>
      <c r="BV99" s="5" t="e">
        <f t="shared" si="184"/>
        <v>#REF!</v>
      </c>
      <c r="BW99" s="5" t="e">
        <f t="shared" si="184"/>
        <v>#REF!</v>
      </c>
      <c r="BX99" s="5" t="e">
        <f t="shared" si="184"/>
        <v>#REF!</v>
      </c>
      <c r="BY99" s="5" t="e">
        <f t="shared" si="184"/>
        <v>#REF!</v>
      </c>
      <c r="BZ99" s="5" t="e">
        <f t="shared" si="184"/>
        <v>#REF!</v>
      </c>
      <c r="CA99" s="5" t="e">
        <f t="shared" si="184"/>
        <v>#REF!</v>
      </c>
      <c r="CB99" s="5" t="e">
        <f t="shared" si="184"/>
        <v>#REF!</v>
      </c>
      <c r="CC99" s="5" t="e">
        <f t="shared" si="184"/>
        <v>#REF!</v>
      </c>
      <c r="CD99" s="5" t="e">
        <f t="shared" si="184"/>
        <v>#REF!</v>
      </c>
      <c r="CE99" s="5" t="e">
        <f t="shared" si="184"/>
        <v>#REF!</v>
      </c>
      <c r="CF99" s="5" t="e">
        <f t="shared" si="184"/>
        <v>#REF!</v>
      </c>
      <c r="CG99" s="5" t="e">
        <f t="shared" si="184"/>
        <v>#REF!</v>
      </c>
      <c r="CH99" s="5" t="e">
        <f t="shared" si="184"/>
        <v>#REF!</v>
      </c>
      <c r="CI99" s="5" t="e">
        <f t="shared" si="184"/>
        <v>#REF!</v>
      </c>
      <c r="CJ99" s="5" t="e">
        <f t="shared" si="184"/>
        <v>#REF!</v>
      </c>
      <c r="CK99" s="5" t="e">
        <f t="shared" si="184"/>
        <v>#REF!</v>
      </c>
      <c r="CL99" s="5" t="e">
        <f t="shared" si="184"/>
        <v>#REF!</v>
      </c>
      <c r="CM99" s="5" t="e">
        <f t="shared" si="184"/>
        <v>#REF!</v>
      </c>
      <c r="CN99" s="5" t="e">
        <f t="shared" si="184"/>
        <v>#REF!</v>
      </c>
      <c r="CO99" s="5" t="e">
        <f t="shared" si="184"/>
        <v>#REF!</v>
      </c>
      <c r="CP99" s="5" t="e">
        <f t="shared" si="184"/>
        <v>#REF!</v>
      </c>
      <c r="CQ99" s="5" t="e">
        <f t="shared" si="184"/>
        <v>#REF!</v>
      </c>
      <c r="CR99" s="5" t="e">
        <f t="shared" si="184"/>
        <v>#REF!</v>
      </c>
      <c r="CS99" s="5" t="e">
        <f t="shared" si="184"/>
        <v>#REF!</v>
      </c>
      <c r="CT99" s="5" t="e">
        <f t="shared" si="184"/>
        <v>#REF!</v>
      </c>
      <c r="CU99" s="5" t="e">
        <f t="shared" si="184"/>
        <v>#REF!</v>
      </c>
      <c r="CV99" s="5" t="e">
        <f t="shared" si="184"/>
        <v>#REF!</v>
      </c>
      <c r="CW99" s="5" t="e">
        <f t="shared" si="184"/>
        <v>#REF!</v>
      </c>
      <c r="CX99" s="5" t="e">
        <f t="shared" si="184"/>
        <v>#REF!</v>
      </c>
      <c r="CY99" s="5" t="e">
        <f t="shared" si="184"/>
        <v>#REF!</v>
      </c>
      <c r="CZ99" s="5" t="e">
        <f t="shared" si="184"/>
        <v>#REF!</v>
      </c>
      <c r="DA99" s="5" t="e">
        <f t="shared" si="184"/>
        <v>#REF!</v>
      </c>
      <c r="DB99" s="5" t="e">
        <f t="shared" si="184"/>
        <v>#REF!</v>
      </c>
      <c r="DC99" s="5" t="e">
        <f t="shared" si="184"/>
        <v>#REF!</v>
      </c>
      <c r="DD99" s="5" t="e">
        <f t="shared" si="184"/>
        <v>#REF!</v>
      </c>
      <c r="DE99" s="5" t="e">
        <f t="shared" si="184"/>
        <v>#REF!</v>
      </c>
      <c r="DF99" s="5" t="e">
        <f t="shared" si="184"/>
        <v>#REF!</v>
      </c>
      <c r="DG99" s="5" t="e">
        <f t="shared" si="184"/>
        <v>#REF!</v>
      </c>
      <c r="DH99" s="5" t="e">
        <f t="shared" si="184"/>
        <v>#REF!</v>
      </c>
      <c r="DI99" s="5" t="e">
        <f t="shared" si="184"/>
        <v>#REF!</v>
      </c>
      <c r="DJ99" s="5" t="e">
        <f t="shared" si="184"/>
        <v>#REF!</v>
      </c>
      <c r="DK99" s="5" t="e">
        <f t="shared" si="184"/>
        <v>#REF!</v>
      </c>
      <c r="DL99" s="5" t="e">
        <f t="shared" si="184"/>
        <v>#REF!</v>
      </c>
      <c r="DM99" s="5" t="e">
        <f t="shared" si="184"/>
        <v>#REF!</v>
      </c>
      <c r="DN99" s="5" t="e">
        <f t="shared" si="184"/>
        <v>#REF!</v>
      </c>
      <c r="DO99" s="5" t="e">
        <f t="shared" si="184"/>
        <v>#REF!</v>
      </c>
      <c r="DP99" s="5" t="e">
        <f t="shared" si="184"/>
        <v>#REF!</v>
      </c>
      <c r="DQ99" s="5" t="e">
        <f t="shared" si="184"/>
        <v>#REF!</v>
      </c>
      <c r="DR99" s="5" t="e">
        <f t="shared" si="184"/>
        <v>#REF!</v>
      </c>
      <c r="DS99" s="5" t="e">
        <f t="shared" si="184"/>
        <v>#REF!</v>
      </c>
      <c r="DT99" s="5" t="e">
        <f t="shared" si="184"/>
        <v>#REF!</v>
      </c>
      <c r="DU99" s="5" t="e">
        <f t="shared" si="184"/>
        <v>#REF!</v>
      </c>
      <c r="DV99" s="5" t="e">
        <f t="shared" si="184"/>
        <v>#REF!</v>
      </c>
      <c r="DW99" s="5" t="e">
        <f t="shared" si="184"/>
        <v>#REF!</v>
      </c>
      <c r="DX99" s="5" t="e">
        <f t="shared" si="184"/>
        <v>#REF!</v>
      </c>
      <c r="DY99" s="5" t="e">
        <f t="shared" si="184"/>
        <v>#REF!</v>
      </c>
      <c r="DZ99" s="5" t="e">
        <f t="shared" si="184"/>
        <v>#REF!</v>
      </c>
      <c r="EA99" s="5" t="e">
        <f t="shared" si="184"/>
        <v>#REF!</v>
      </c>
      <c r="EB99" s="5" t="e">
        <f t="shared" si="184"/>
        <v>#REF!</v>
      </c>
      <c r="EC99" s="5" t="e">
        <f t="shared" si="184"/>
        <v>#REF!</v>
      </c>
      <c r="ED99" s="5" t="e">
        <f t="shared" si="184"/>
        <v>#REF!</v>
      </c>
      <c r="EE99" s="5" t="e">
        <f t="shared" si="184"/>
        <v>#REF!</v>
      </c>
      <c r="EF99" s="5" t="e">
        <f t="shared" si="184"/>
        <v>#REF!</v>
      </c>
      <c r="EG99" s="5" t="e">
        <f t="shared" si="184"/>
        <v>#REF!</v>
      </c>
      <c r="EH99" s="5" t="e">
        <f t="shared" si="184"/>
        <v>#REF!</v>
      </c>
      <c r="EI99" s="5" t="e">
        <f t="shared" si="184"/>
        <v>#REF!</v>
      </c>
      <c r="EJ99" s="5" t="e">
        <f t="shared" si="184"/>
        <v>#REF!</v>
      </c>
      <c r="EK99" s="5" t="e">
        <f t="shared" si="184"/>
        <v>#REF!</v>
      </c>
      <c r="EL99" s="5" t="e">
        <f t="shared" si="184"/>
        <v>#REF!</v>
      </c>
      <c r="EM99" s="5" t="e">
        <f t="shared" si="184"/>
        <v>#REF!</v>
      </c>
      <c r="EN99" s="5" t="e">
        <f t="shared" si="184"/>
        <v>#REF!</v>
      </c>
      <c r="EO99" s="5" t="e">
        <f t="shared" si="184"/>
        <v>#REF!</v>
      </c>
      <c r="EP99" s="5" t="e">
        <f t="shared" si="184"/>
        <v>#REF!</v>
      </c>
      <c r="EQ99" s="5" t="e">
        <f t="shared" si="184"/>
        <v>#REF!</v>
      </c>
      <c r="ER99" s="5" t="e">
        <f t="shared" si="184"/>
        <v>#REF!</v>
      </c>
      <c r="ES99" s="5" t="e">
        <f t="shared" si="184"/>
        <v>#REF!</v>
      </c>
      <c r="ET99" s="5" t="e">
        <f t="shared" si="184"/>
        <v>#REF!</v>
      </c>
      <c r="EU99" s="5" t="e">
        <f t="shared" si="184"/>
        <v>#REF!</v>
      </c>
      <c r="EV99" s="5" t="e">
        <f t="shared" si="184"/>
        <v>#REF!</v>
      </c>
      <c r="EW99" s="5" t="e">
        <f t="shared" si="184"/>
        <v>#REF!</v>
      </c>
      <c r="EX99" s="5" t="e">
        <f t="shared" si="184"/>
        <v>#REF!</v>
      </c>
      <c r="EY99" s="5" t="e">
        <f t="shared" si="184"/>
        <v>#REF!</v>
      </c>
      <c r="EZ99" s="5" t="e">
        <f t="shared" si="184"/>
        <v>#REF!</v>
      </c>
      <c r="FA99" s="5" t="e">
        <f t="shared" si="184"/>
        <v>#REF!</v>
      </c>
      <c r="FB99" s="5" t="e">
        <f t="shared" si="184"/>
        <v>#REF!</v>
      </c>
      <c r="FC99" s="5" t="e">
        <f t="shared" si="184"/>
        <v>#REF!</v>
      </c>
      <c r="FD99" s="5" t="e">
        <f t="shared" si="184"/>
        <v>#REF!</v>
      </c>
      <c r="FE99" s="5" t="e">
        <f t="shared" si="184"/>
        <v>#REF!</v>
      </c>
      <c r="FF99" s="5" t="e">
        <f t="shared" si="184"/>
        <v>#REF!</v>
      </c>
      <c r="FG99" s="5" t="e">
        <f t="shared" si="184"/>
        <v>#REF!</v>
      </c>
      <c r="FH99" s="5" t="e">
        <f t="shared" si="184"/>
        <v>#REF!</v>
      </c>
      <c r="FI99" s="5" t="e">
        <f t="shared" si="184"/>
        <v>#REF!</v>
      </c>
      <c r="FJ99" s="5" t="e">
        <f t="shared" si="184"/>
        <v>#REF!</v>
      </c>
      <c r="FK99" s="5" t="e">
        <f t="shared" si="184"/>
        <v>#REF!</v>
      </c>
      <c r="FL99" s="5" t="e">
        <f t="shared" si="184"/>
        <v>#REF!</v>
      </c>
      <c r="FM99" s="5" t="e">
        <f t="shared" si="184"/>
        <v>#REF!</v>
      </c>
      <c r="FN99" s="5" t="e">
        <f t="shared" si="184"/>
        <v>#REF!</v>
      </c>
      <c r="FO99" s="5" t="e">
        <f t="shared" si="184"/>
        <v>#REF!</v>
      </c>
      <c r="FP99" s="5" t="e">
        <f t="shared" si="184"/>
        <v>#REF!</v>
      </c>
      <c r="FQ99" s="5" t="e">
        <f t="shared" si="184"/>
        <v>#REF!</v>
      </c>
      <c r="FR99" s="5" t="e">
        <f t="shared" si="184"/>
        <v>#REF!</v>
      </c>
      <c r="FS99" s="5" t="e">
        <f t="shared" si="184"/>
        <v>#REF!</v>
      </c>
      <c r="FT99" s="5" t="e">
        <f t="shared" si="184"/>
        <v>#REF!</v>
      </c>
      <c r="FU99" s="5" t="e">
        <f t="shared" si="184"/>
        <v>#REF!</v>
      </c>
      <c r="FV99" s="5" t="e">
        <f t="shared" si="184"/>
        <v>#REF!</v>
      </c>
      <c r="FW99" s="5" t="e">
        <f t="shared" si="184"/>
        <v>#REF!</v>
      </c>
      <c r="FX99" s="5" t="e">
        <f t="shared" si="184"/>
        <v>#REF!</v>
      </c>
      <c r="FY99" s="5" t="e">
        <f t="shared" si="184"/>
        <v>#REF!</v>
      </c>
      <c r="FZ99" s="5" t="e">
        <f t="shared" si="184"/>
        <v>#REF!</v>
      </c>
      <c r="GA99" s="5" t="e">
        <f t="shared" si="184"/>
        <v>#REF!</v>
      </c>
      <c r="GB99" s="5" t="e">
        <f t="shared" si="184"/>
        <v>#REF!</v>
      </c>
      <c r="GC99" s="5" t="e">
        <f t="shared" si="184"/>
        <v>#REF!</v>
      </c>
      <c r="GD99" s="5" t="e">
        <f t="shared" si="184"/>
        <v>#REF!</v>
      </c>
      <c r="GE99" s="5" t="e">
        <f t="shared" si="184"/>
        <v>#REF!</v>
      </c>
      <c r="GF99" s="5" t="e">
        <f t="shared" si="184"/>
        <v>#REF!</v>
      </c>
      <c r="GG99" s="5" t="e">
        <f t="shared" si="184"/>
        <v>#REF!</v>
      </c>
      <c r="GH99" s="5" t="e">
        <f t="shared" si="184"/>
        <v>#REF!</v>
      </c>
      <c r="GI99" s="5" t="e">
        <f t="shared" si="184"/>
        <v>#REF!</v>
      </c>
      <c r="GJ99" s="5" t="e">
        <f t="shared" si="184"/>
        <v>#REF!</v>
      </c>
      <c r="GK99" s="5" t="e">
        <f t="shared" si="184"/>
        <v>#REF!</v>
      </c>
      <c r="GL99" s="5" t="e">
        <f t="shared" si="184"/>
        <v>#REF!</v>
      </c>
      <c r="GM99" s="5" t="e">
        <f t="shared" si="184"/>
        <v>#REF!</v>
      </c>
      <c r="GN99" s="5" t="e">
        <f t="shared" si="184"/>
        <v>#REF!</v>
      </c>
      <c r="GO99" s="5" t="e">
        <f t="shared" si="184"/>
        <v>#REF!</v>
      </c>
      <c r="GP99" s="5" t="e">
        <f t="shared" si="184"/>
        <v>#REF!</v>
      </c>
      <c r="GQ99" s="5" t="e">
        <f t="shared" si="184"/>
        <v>#REF!</v>
      </c>
      <c r="GR99" s="5" t="e">
        <f t="shared" si="184"/>
        <v>#REF!</v>
      </c>
      <c r="GS99" s="5" t="e">
        <f t="shared" si="184"/>
        <v>#REF!</v>
      </c>
      <c r="GT99" s="5" t="e">
        <f t="shared" si="184"/>
        <v>#REF!</v>
      </c>
      <c r="GU99" s="5" t="e">
        <f t="shared" si="184"/>
        <v>#REF!</v>
      </c>
      <c r="GV99" s="5" t="e">
        <f t="shared" si="184"/>
        <v>#REF!</v>
      </c>
      <c r="GW99" s="5" t="e">
        <f t="shared" si="184"/>
        <v>#REF!</v>
      </c>
      <c r="GX99" s="5" t="e">
        <f t="shared" si="184"/>
        <v>#REF!</v>
      </c>
      <c r="GY99" s="5" t="e">
        <f t="shared" si="184"/>
        <v>#REF!</v>
      </c>
      <c r="GZ99" s="5" t="e">
        <f t="shared" si="184"/>
        <v>#REF!</v>
      </c>
      <c r="HA99" s="5" t="e">
        <f t="shared" si="184"/>
        <v>#REF!</v>
      </c>
      <c r="HB99" s="5" t="e">
        <f t="shared" si="184"/>
        <v>#REF!</v>
      </c>
      <c r="HC99" s="5" t="e">
        <f t="shared" si="184"/>
        <v>#REF!</v>
      </c>
      <c r="HD99" s="5" t="e">
        <f t="shared" si="184"/>
        <v>#REF!</v>
      </c>
      <c r="HE99" s="5" t="e">
        <f t="shared" si="184"/>
        <v>#REF!</v>
      </c>
      <c r="HF99" s="5" t="e">
        <f t="shared" si="184"/>
        <v>#REF!</v>
      </c>
      <c r="HG99" s="5" t="str">
        <f t="shared" ref="HG99:HO99" si="185">IF(OR(ISBLANK(HG$6),COUNTIF(HG$1:HG$13,$B99)=0),"",IF(OR(AND(COUNTIF(HG$2:HG$6,$B99)=1,HG$7&gt;HG$8),AND(COUNTIF(HG$2:HG$6,$B99)=0,HG$7&lt;HG$8)),1,0))</f>
        <v/>
      </c>
      <c r="HH99" s="5" t="str">
        <f t="shared" si="185"/>
        <v/>
      </c>
      <c r="HI99" s="5" t="str">
        <f t="shared" si="185"/>
        <v/>
      </c>
      <c r="HJ99" s="5" t="str">
        <f t="shared" si="185"/>
        <v/>
      </c>
      <c r="HK99" s="5" t="str">
        <f t="shared" si="185"/>
        <v/>
      </c>
      <c r="HL99" s="5" t="str">
        <f t="shared" si="185"/>
        <v/>
      </c>
      <c r="HM99" s="5" t="str">
        <f t="shared" si="185"/>
        <v/>
      </c>
      <c r="HN99" s="5" t="str">
        <f t="shared" si="185"/>
        <v/>
      </c>
      <c r="HO99" s="5" t="str">
        <f t="shared" si="185"/>
        <v/>
      </c>
    </row>
    <row r="100" spans="1:223" ht="15.75" customHeight="1" x14ac:dyDescent="0.25">
      <c r="A100" s="23" t="e">
        <f t="shared" si="19"/>
        <v>#REF!</v>
      </c>
      <c r="B100" s="1" t="e">
        <f>IF(#REF!="","",#REF!)</f>
        <v>#REF!</v>
      </c>
      <c r="C100" s="1" t="e">
        <f t="shared" si="10"/>
        <v>#REF!</v>
      </c>
      <c r="D100" s="3" t="e">
        <f t="shared" si="11"/>
        <v>#REF!</v>
      </c>
      <c r="E100" s="4" t="e">
        <f t="shared" si="12"/>
        <v>#REF!</v>
      </c>
      <c r="F100" s="3" t="e">
        <f t="shared" si="13"/>
        <v>#REF!</v>
      </c>
      <c r="G100" s="5" t="e">
        <f t="shared" si="14"/>
        <v>#REF!</v>
      </c>
      <c r="H100" s="5" t="e">
        <f t="shared" si="15"/>
        <v>#REF!</v>
      </c>
      <c r="I100" s="4" t="e">
        <f t="shared" si="16"/>
        <v>#REF!</v>
      </c>
      <c r="O100" s="5" t="e">
        <f t="shared" ref="O100:HF100" si="186">IF(OR(ISBLANK(O$6),COUNTIF(O$1:O$13,$B100)=0,$B100=0,$B100=""),"",IF(COUNTIF(O$2:O$6,$B100)=1,O$7,O$8))</f>
        <v>#REF!</v>
      </c>
      <c r="P100" s="5" t="e">
        <f t="shared" si="186"/>
        <v>#REF!</v>
      </c>
      <c r="Q100" s="5" t="e">
        <f t="shared" si="186"/>
        <v>#REF!</v>
      </c>
      <c r="R100" s="5" t="e">
        <f t="shared" si="186"/>
        <v>#REF!</v>
      </c>
      <c r="S100" s="5" t="e">
        <f t="shared" si="186"/>
        <v>#REF!</v>
      </c>
      <c r="T100" s="5" t="e">
        <f t="shared" si="186"/>
        <v>#REF!</v>
      </c>
      <c r="U100" s="5" t="e">
        <f t="shared" si="186"/>
        <v>#REF!</v>
      </c>
      <c r="V100" s="5" t="e">
        <f t="shared" si="186"/>
        <v>#REF!</v>
      </c>
      <c r="W100" s="5" t="e">
        <f t="shared" si="186"/>
        <v>#REF!</v>
      </c>
      <c r="X100" s="5" t="e">
        <f t="shared" si="186"/>
        <v>#REF!</v>
      </c>
      <c r="Y100" s="5" t="e">
        <f t="shared" si="186"/>
        <v>#REF!</v>
      </c>
      <c r="Z100" s="5" t="e">
        <f t="shared" si="186"/>
        <v>#REF!</v>
      </c>
      <c r="AA100" s="5" t="e">
        <f t="shared" si="186"/>
        <v>#REF!</v>
      </c>
      <c r="AB100" s="5" t="e">
        <f t="shared" si="186"/>
        <v>#REF!</v>
      </c>
      <c r="AC100" s="5" t="e">
        <f t="shared" si="186"/>
        <v>#REF!</v>
      </c>
      <c r="AD100" s="5" t="e">
        <f t="shared" si="186"/>
        <v>#REF!</v>
      </c>
      <c r="AE100" s="5" t="e">
        <f t="shared" si="186"/>
        <v>#REF!</v>
      </c>
      <c r="AF100" s="5" t="e">
        <f t="shared" si="186"/>
        <v>#REF!</v>
      </c>
      <c r="AG100" s="5" t="e">
        <f t="shared" si="186"/>
        <v>#REF!</v>
      </c>
      <c r="AH100" s="5" t="e">
        <f t="shared" si="186"/>
        <v>#REF!</v>
      </c>
      <c r="AI100" s="5" t="e">
        <f t="shared" si="186"/>
        <v>#REF!</v>
      </c>
      <c r="AJ100" s="5" t="e">
        <f t="shared" si="186"/>
        <v>#REF!</v>
      </c>
      <c r="AK100" s="5" t="e">
        <f t="shared" si="186"/>
        <v>#REF!</v>
      </c>
      <c r="AL100" s="5" t="e">
        <f t="shared" si="186"/>
        <v>#REF!</v>
      </c>
      <c r="AM100" s="5" t="e">
        <f t="shared" si="186"/>
        <v>#REF!</v>
      </c>
      <c r="AN100" s="5" t="e">
        <f t="shared" si="186"/>
        <v>#REF!</v>
      </c>
      <c r="AO100" s="5" t="e">
        <f t="shared" si="186"/>
        <v>#REF!</v>
      </c>
      <c r="AP100" s="5" t="e">
        <f t="shared" si="186"/>
        <v>#REF!</v>
      </c>
      <c r="AQ100" s="5" t="e">
        <f t="shared" si="186"/>
        <v>#REF!</v>
      </c>
      <c r="AR100" s="5" t="e">
        <f t="shared" si="186"/>
        <v>#REF!</v>
      </c>
      <c r="AS100" s="5" t="e">
        <f t="shared" si="186"/>
        <v>#REF!</v>
      </c>
      <c r="AT100" s="5" t="e">
        <f t="shared" si="186"/>
        <v>#REF!</v>
      </c>
      <c r="AU100" s="5" t="e">
        <f t="shared" si="186"/>
        <v>#REF!</v>
      </c>
      <c r="AV100" s="5" t="e">
        <f t="shared" si="186"/>
        <v>#REF!</v>
      </c>
      <c r="AW100" s="5" t="e">
        <f t="shared" si="186"/>
        <v>#REF!</v>
      </c>
      <c r="AX100" s="5" t="e">
        <f t="shared" si="186"/>
        <v>#REF!</v>
      </c>
      <c r="AY100" s="5" t="e">
        <f t="shared" si="186"/>
        <v>#REF!</v>
      </c>
      <c r="AZ100" s="5" t="e">
        <f t="shared" si="186"/>
        <v>#REF!</v>
      </c>
      <c r="BA100" s="5" t="e">
        <f t="shared" si="186"/>
        <v>#REF!</v>
      </c>
      <c r="BB100" s="5" t="e">
        <f t="shared" si="186"/>
        <v>#REF!</v>
      </c>
      <c r="BC100" s="5" t="e">
        <f t="shared" si="186"/>
        <v>#REF!</v>
      </c>
      <c r="BD100" s="5" t="e">
        <f t="shared" si="186"/>
        <v>#REF!</v>
      </c>
      <c r="BE100" s="5" t="e">
        <f t="shared" si="186"/>
        <v>#REF!</v>
      </c>
      <c r="BF100" s="5" t="e">
        <f t="shared" si="186"/>
        <v>#REF!</v>
      </c>
      <c r="BG100" s="5" t="e">
        <f t="shared" si="186"/>
        <v>#REF!</v>
      </c>
      <c r="BH100" s="5" t="e">
        <f t="shared" si="186"/>
        <v>#REF!</v>
      </c>
      <c r="BI100" s="5" t="e">
        <f t="shared" si="186"/>
        <v>#REF!</v>
      </c>
      <c r="BJ100" s="5" t="e">
        <f t="shared" si="186"/>
        <v>#REF!</v>
      </c>
      <c r="BK100" s="5" t="e">
        <f t="shared" si="186"/>
        <v>#REF!</v>
      </c>
      <c r="BL100" s="5" t="e">
        <f t="shared" si="186"/>
        <v>#REF!</v>
      </c>
      <c r="BM100" s="5" t="e">
        <f t="shared" si="186"/>
        <v>#REF!</v>
      </c>
      <c r="BN100" s="5" t="e">
        <f t="shared" si="186"/>
        <v>#REF!</v>
      </c>
      <c r="BO100" s="5" t="e">
        <f t="shared" si="186"/>
        <v>#REF!</v>
      </c>
      <c r="BP100" s="5" t="e">
        <f t="shared" si="186"/>
        <v>#REF!</v>
      </c>
      <c r="BQ100" s="5" t="e">
        <f t="shared" si="186"/>
        <v>#REF!</v>
      </c>
      <c r="BR100" s="5" t="e">
        <f t="shared" si="186"/>
        <v>#REF!</v>
      </c>
      <c r="BS100" s="5" t="e">
        <f t="shared" si="186"/>
        <v>#REF!</v>
      </c>
      <c r="BT100" s="5" t="e">
        <f t="shared" si="186"/>
        <v>#REF!</v>
      </c>
      <c r="BU100" s="5" t="e">
        <f t="shared" si="186"/>
        <v>#REF!</v>
      </c>
      <c r="BV100" s="5" t="e">
        <f t="shared" si="186"/>
        <v>#REF!</v>
      </c>
      <c r="BW100" s="5" t="e">
        <f t="shared" si="186"/>
        <v>#REF!</v>
      </c>
      <c r="BX100" s="5" t="e">
        <f t="shared" si="186"/>
        <v>#REF!</v>
      </c>
      <c r="BY100" s="5" t="e">
        <f t="shared" si="186"/>
        <v>#REF!</v>
      </c>
      <c r="BZ100" s="5" t="e">
        <f t="shared" si="186"/>
        <v>#REF!</v>
      </c>
      <c r="CA100" s="5" t="e">
        <f t="shared" si="186"/>
        <v>#REF!</v>
      </c>
      <c r="CB100" s="5" t="e">
        <f t="shared" si="186"/>
        <v>#REF!</v>
      </c>
      <c r="CC100" s="5" t="e">
        <f t="shared" si="186"/>
        <v>#REF!</v>
      </c>
      <c r="CD100" s="5" t="e">
        <f t="shared" si="186"/>
        <v>#REF!</v>
      </c>
      <c r="CE100" s="5" t="e">
        <f t="shared" si="186"/>
        <v>#REF!</v>
      </c>
      <c r="CF100" s="5" t="e">
        <f t="shared" si="186"/>
        <v>#REF!</v>
      </c>
      <c r="CG100" s="5" t="e">
        <f t="shared" si="186"/>
        <v>#REF!</v>
      </c>
      <c r="CH100" s="5" t="e">
        <f t="shared" si="186"/>
        <v>#REF!</v>
      </c>
      <c r="CI100" s="5" t="e">
        <f t="shared" si="186"/>
        <v>#REF!</v>
      </c>
      <c r="CJ100" s="5" t="e">
        <f t="shared" si="186"/>
        <v>#REF!</v>
      </c>
      <c r="CK100" s="5" t="e">
        <f t="shared" si="186"/>
        <v>#REF!</v>
      </c>
      <c r="CL100" s="5" t="e">
        <f t="shared" si="186"/>
        <v>#REF!</v>
      </c>
      <c r="CM100" s="5" t="e">
        <f t="shared" si="186"/>
        <v>#REF!</v>
      </c>
      <c r="CN100" s="5" t="e">
        <f t="shared" si="186"/>
        <v>#REF!</v>
      </c>
      <c r="CO100" s="5" t="e">
        <f t="shared" si="186"/>
        <v>#REF!</v>
      </c>
      <c r="CP100" s="5" t="e">
        <f t="shared" si="186"/>
        <v>#REF!</v>
      </c>
      <c r="CQ100" s="5" t="e">
        <f t="shared" si="186"/>
        <v>#REF!</v>
      </c>
      <c r="CR100" s="5" t="e">
        <f t="shared" si="186"/>
        <v>#REF!</v>
      </c>
      <c r="CS100" s="5" t="e">
        <f t="shared" si="186"/>
        <v>#REF!</v>
      </c>
      <c r="CT100" s="5" t="e">
        <f t="shared" si="186"/>
        <v>#REF!</v>
      </c>
      <c r="CU100" s="5" t="e">
        <f t="shared" si="186"/>
        <v>#REF!</v>
      </c>
      <c r="CV100" s="5" t="e">
        <f t="shared" si="186"/>
        <v>#REF!</v>
      </c>
      <c r="CW100" s="5" t="e">
        <f t="shared" si="186"/>
        <v>#REF!</v>
      </c>
      <c r="CX100" s="5" t="e">
        <f t="shared" si="186"/>
        <v>#REF!</v>
      </c>
      <c r="CY100" s="5" t="e">
        <f t="shared" si="186"/>
        <v>#REF!</v>
      </c>
      <c r="CZ100" s="5" t="e">
        <f t="shared" si="186"/>
        <v>#REF!</v>
      </c>
      <c r="DA100" s="5" t="e">
        <f t="shared" si="186"/>
        <v>#REF!</v>
      </c>
      <c r="DB100" s="5" t="e">
        <f t="shared" si="186"/>
        <v>#REF!</v>
      </c>
      <c r="DC100" s="5" t="e">
        <f t="shared" si="186"/>
        <v>#REF!</v>
      </c>
      <c r="DD100" s="5" t="e">
        <f t="shared" si="186"/>
        <v>#REF!</v>
      </c>
      <c r="DE100" s="5" t="e">
        <f t="shared" si="186"/>
        <v>#REF!</v>
      </c>
      <c r="DF100" s="5" t="e">
        <f t="shared" si="186"/>
        <v>#REF!</v>
      </c>
      <c r="DG100" s="5" t="e">
        <f t="shared" si="186"/>
        <v>#REF!</v>
      </c>
      <c r="DH100" s="5" t="e">
        <f t="shared" si="186"/>
        <v>#REF!</v>
      </c>
      <c r="DI100" s="5" t="e">
        <f t="shared" si="186"/>
        <v>#REF!</v>
      </c>
      <c r="DJ100" s="5" t="e">
        <f t="shared" si="186"/>
        <v>#REF!</v>
      </c>
      <c r="DK100" s="5" t="e">
        <f t="shared" si="186"/>
        <v>#REF!</v>
      </c>
      <c r="DL100" s="5" t="e">
        <f t="shared" si="186"/>
        <v>#REF!</v>
      </c>
      <c r="DM100" s="5" t="e">
        <f t="shared" si="186"/>
        <v>#REF!</v>
      </c>
      <c r="DN100" s="5" t="e">
        <f t="shared" si="186"/>
        <v>#REF!</v>
      </c>
      <c r="DO100" s="5" t="e">
        <f t="shared" si="186"/>
        <v>#REF!</v>
      </c>
      <c r="DP100" s="5" t="e">
        <f t="shared" si="186"/>
        <v>#REF!</v>
      </c>
      <c r="DQ100" s="5" t="e">
        <f t="shared" si="186"/>
        <v>#REF!</v>
      </c>
      <c r="DR100" s="5" t="e">
        <f t="shared" si="186"/>
        <v>#REF!</v>
      </c>
      <c r="DS100" s="5" t="e">
        <f t="shared" si="186"/>
        <v>#REF!</v>
      </c>
      <c r="DT100" s="5" t="e">
        <f t="shared" si="186"/>
        <v>#REF!</v>
      </c>
      <c r="DU100" s="5" t="e">
        <f t="shared" si="186"/>
        <v>#REF!</v>
      </c>
      <c r="DV100" s="5" t="e">
        <f t="shared" si="186"/>
        <v>#REF!</v>
      </c>
      <c r="DW100" s="5" t="e">
        <f t="shared" si="186"/>
        <v>#REF!</v>
      </c>
      <c r="DX100" s="5" t="e">
        <f t="shared" si="186"/>
        <v>#REF!</v>
      </c>
      <c r="DY100" s="5" t="e">
        <f t="shared" si="186"/>
        <v>#REF!</v>
      </c>
      <c r="DZ100" s="5" t="e">
        <f t="shared" si="186"/>
        <v>#REF!</v>
      </c>
      <c r="EA100" s="5" t="e">
        <f t="shared" si="186"/>
        <v>#REF!</v>
      </c>
      <c r="EB100" s="5" t="e">
        <f t="shared" si="186"/>
        <v>#REF!</v>
      </c>
      <c r="EC100" s="5" t="e">
        <f t="shared" si="186"/>
        <v>#REF!</v>
      </c>
      <c r="ED100" s="5" t="e">
        <f t="shared" si="186"/>
        <v>#REF!</v>
      </c>
      <c r="EE100" s="5" t="e">
        <f t="shared" si="186"/>
        <v>#REF!</v>
      </c>
      <c r="EF100" s="5" t="e">
        <f t="shared" si="186"/>
        <v>#REF!</v>
      </c>
      <c r="EG100" s="5" t="e">
        <f t="shared" si="186"/>
        <v>#REF!</v>
      </c>
      <c r="EH100" s="5" t="e">
        <f t="shared" si="186"/>
        <v>#REF!</v>
      </c>
      <c r="EI100" s="5" t="e">
        <f t="shared" si="186"/>
        <v>#REF!</v>
      </c>
      <c r="EJ100" s="5" t="e">
        <f t="shared" si="186"/>
        <v>#REF!</v>
      </c>
      <c r="EK100" s="5" t="e">
        <f t="shared" si="186"/>
        <v>#REF!</v>
      </c>
      <c r="EL100" s="5" t="e">
        <f t="shared" si="186"/>
        <v>#REF!</v>
      </c>
      <c r="EM100" s="5" t="e">
        <f t="shared" si="186"/>
        <v>#REF!</v>
      </c>
      <c r="EN100" s="5" t="e">
        <f t="shared" si="186"/>
        <v>#REF!</v>
      </c>
      <c r="EO100" s="5" t="e">
        <f t="shared" si="186"/>
        <v>#REF!</v>
      </c>
      <c r="EP100" s="5" t="e">
        <f t="shared" si="186"/>
        <v>#REF!</v>
      </c>
      <c r="EQ100" s="5" t="e">
        <f t="shared" si="186"/>
        <v>#REF!</v>
      </c>
      <c r="ER100" s="5" t="e">
        <f t="shared" si="186"/>
        <v>#REF!</v>
      </c>
      <c r="ES100" s="5" t="e">
        <f t="shared" si="186"/>
        <v>#REF!</v>
      </c>
      <c r="ET100" s="5" t="e">
        <f t="shared" si="186"/>
        <v>#REF!</v>
      </c>
      <c r="EU100" s="5" t="e">
        <f t="shared" si="186"/>
        <v>#REF!</v>
      </c>
      <c r="EV100" s="5" t="e">
        <f t="shared" si="186"/>
        <v>#REF!</v>
      </c>
      <c r="EW100" s="5" t="e">
        <f t="shared" si="186"/>
        <v>#REF!</v>
      </c>
      <c r="EX100" s="5" t="e">
        <f t="shared" si="186"/>
        <v>#REF!</v>
      </c>
      <c r="EY100" s="5" t="e">
        <f t="shared" si="186"/>
        <v>#REF!</v>
      </c>
      <c r="EZ100" s="5" t="e">
        <f t="shared" si="186"/>
        <v>#REF!</v>
      </c>
      <c r="FA100" s="5" t="e">
        <f t="shared" si="186"/>
        <v>#REF!</v>
      </c>
      <c r="FB100" s="5" t="e">
        <f t="shared" si="186"/>
        <v>#REF!</v>
      </c>
      <c r="FC100" s="5" t="e">
        <f t="shared" si="186"/>
        <v>#REF!</v>
      </c>
      <c r="FD100" s="5" t="e">
        <f t="shared" si="186"/>
        <v>#REF!</v>
      </c>
      <c r="FE100" s="5" t="e">
        <f t="shared" si="186"/>
        <v>#REF!</v>
      </c>
      <c r="FF100" s="5" t="e">
        <f t="shared" si="186"/>
        <v>#REF!</v>
      </c>
      <c r="FG100" s="5" t="e">
        <f t="shared" si="186"/>
        <v>#REF!</v>
      </c>
      <c r="FH100" s="5" t="e">
        <f t="shared" si="186"/>
        <v>#REF!</v>
      </c>
      <c r="FI100" s="5" t="e">
        <f t="shared" si="186"/>
        <v>#REF!</v>
      </c>
      <c r="FJ100" s="5" t="e">
        <f t="shared" si="186"/>
        <v>#REF!</v>
      </c>
      <c r="FK100" s="5" t="e">
        <f t="shared" si="186"/>
        <v>#REF!</v>
      </c>
      <c r="FL100" s="5" t="e">
        <f t="shared" si="186"/>
        <v>#REF!</v>
      </c>
      <c r="FM100" s="5" t="e">
        <f t="shared" si="186"/>
        <v>#REF!</v>
      </c>
      <c r="FN100" s="5" t="e">
        <f t="shared" si="186"/>
        <v>#REF!</v>
      </c>
      <c r="FO100" s="5" t="e">
        <f t="shared" si="186"/>
        <v>#REF!</v>
      </c>
      <c r="FP100" s="5" t="e">
        <f t="shared" si="186"/>
        <v>#REF!</v>
      </c>
      <c r="FQ100" s="5" t="e">
        <f t="shared" si="186"/>
        <v>#REF!</v>
      </c>
      <c r="FR100" s="5" t="e">
        <f t="shared" si="186"/>
        <v>#REF!</v>
      </c>
      <c r="FS100" s="5" t="e">
        <f t="shared" si="186"/>
        <v>#REF!</v>
      </c>
      <c r="FT100" s="5" t="e">
        <f t="shared" si="186"/>
        <v>#REF!</v>
      </c>
      <c r="FU100" s="5" t="e">
        <f t="shared" si="186"/>
        <v>#REF!</v>
      </c>
      <c r="FV100" s="5" t="e">
        <f t="shared" si="186"/>
        <v>#REF!</v>
      </c>
      <c r="FW100" s="5" t="e">
        <f t="shared" si="186"/>
        <v>#REF!</v>
      </c>
      <c r="FX100" s="5" t="e">
        <f t="shared" si="186"/>
        <v>#REF!</v>
      </c>
      <c r="FY100" s="5" t="e">
        <f t="shared" si="186"/>
        <v>#REF!</v>
      </c>
      <c r="FZ100" s="5" t="e">
        <f t="shared" si="186"/>
        <v>#REF!</v>
      </c>
      <c r="GA100" s="5" t="e">
        <f t="shared" si="186"/>
        <v>#REF!</v>
      </c>
      <c r="GB100" s="5" t="e">
        <f t="shared" si="186"/>
        <v>#REF!</v>
      </c>
      <c r="GC100" s="5" t="e">
        <f t="shared" si="186"/>
        <v>#REF!</v>
      </c>
      <c r="GD100" s="5" t="e">
        <f t="shared" si="186"/>
        <v>#REF!</v>
      </c>
      <c r="GE100" s="5" t="e">
        <f t="shared" si="186"/>
        <v>#REF!</v>
      </c>
      <c r="GF100" s="5" t="e">
        <f t="shared" si="186"/>
        <v>#REF!</v>
      </c>
      <c r="GG100" s="5" t="e">
        <f t="shared" si="186"/>
        <v>#REF!</v>
      </c>
      <c r="GH100" s="5" t="e">
        <f t="shared" si="186"/>
        <v>#REF!</v>
      </c>
      <c r="GI100" s="5" t="e">
        <f t="shared" si="186"/>
        <v>#REF!</v>
      </c>
      <c r="GJ100" s="5" t="e">
        <f t="shared" si="186"/>
        <v>#REF!</v>
      </c>
      <c r="GK100" s="5" t="e">
        <f t="shared" si="186"/>
        <v>#REF!</v>
      </c>
      <c r="GL100" s="5" t="e">
        <f t="shared" si="186"/>
        <v>#REF!</v>
      </c>
      <c r="GM100" s="5" t="e">
        <f t="shared" si="186"/>
        <v>#REF!</v>
      </c>
      <c r="GN100" s="5" t="e">
        <f t="shared" si="186"/>
        <v>#REF!</v>
      </c>
      <c r="GO100" s="5" t="e">
        <f t="shared" si="186"/>
        <v>#REF!</v>
      </c>
      <c r="GP100" s="5" t="e">
        <f t="shared" si="186"/>
        <v>#REF!</v>
      </c>
      <c r="GQ100" s="5" t="e">
        <f t="shared" si="186"/>
        <v>#REF!</v>
      </c>
      <c r="GR100" s="5" t="e">
        <f t="shared" si="186"/>
        <v>#REF!</v>
      </c>
      <c r="GS100" s="5" t="e">
        <f t="shared" si="186"/>
        <v>#REF!</v>
      </c>
      <c r="GT100" s="5" t="e">
        <f t="shared" si="186"/>
        <v>#REF!</v>
      </c>
      <c r="GU100" s="5" t="e">
        <f t="shared" si="186"/>
        <v>#REF!</v>
      </c>
      <c r="GV100" s="5" t="e">
        <f t="shared" si="186"/>
        <v>#REF!</v>
      </c>
      <c r="GW100" s="5" t="e">
        <f t="shared" si="186"/>
        <v>#REF!</v>
      </c>
      <c r="GX100" s="5" t="e">
        <f t="shared" si="186"/>
        <v>#REF!</v>
      </c>
      <c r="GY100" s="5" t="e">
        <f t="shared" si="186"/>
        <v>#REF!</v>
      </c>
      <c r="GZ100" s="5" t="e">
        <f t="shared" si="186"/>
        <v>#REF!</v>
      </c>
      <c r="HA100" s="5" t="e">
        <f t="shared" si="186"/>
        <v>#REF!</v>
      </c>
      <c r="HB100" s="5" t="e">
        <f t="shared" si="186"/>
        <v>#REF!</v>
      </c>
      <c r="HC100" s="5" t="e">
        <f t="shared" si="186"/>
        <v>#REF!</v>
      </c>
      <c r="HD100" s="5" t="e">
        <f t="shared" si="186"/>
        <v>#REF!</v>
      </c>
      <c r="HE100" s="5" t="e">
        <f t="shared" si="186"/>
        <v>#REF!</v>
      </c>
      <c r="HF100" s="5" t="e">
        <f t="shared" si="186"/>
        <v>#REF!</v>
      </c>
      <c r="HG100" s="5" t="str">
        <f t="shared" ref="HG100:HO100" si="187">IF(OR(ISBLANK(HG$6),COUNTIF(HG$1:HG$13,$B100)=0),"",IF(OR(AND(COUNTIF(HG$2:HG$6,$B100)=1,HG$7&gt;HG$8),AND(COUNTIF(HG$2:HG$6,$B100)=0,HG$7&lt;HG$8)),1,0))</f>
        <v/>
      </c>
      <c r="HH100" s="5" t="str">
        <f t="shared" si="187"/>
        <v/>
      </c>
      <c r="HI100" s="5" t="str">
        <f t="shared" si="187"/>
        <v/>
      </c>
      <c r="HJ100" s="5" t="str">
        <f t="shared" si="187"/>
        <v/>
      </c>
      <c r="HK100" s="5" t="str">
        <f t="shared" si="187"/>
        <v/>
      </c>
      <c r="HL100" s="5" t="str">
        <f t="shared" si="187"/>
        <v/>
      </c>
      <c r="HM100" s="5" t="str">
        <f t="shared" si="187"/>
        <v/>
      </c>
      <c r="HN100" s="5" t="str">
        <f t="shared" si="187"/>
        <v/>
      </c>
      <c r="HO100" s="5" t="str">
        <f t="shared" si="187"/>
        <v/>
      </c>
    </row>
    <row r="101" spans="1:223" ht="15.75" customHeight="1" x14ac:dyDescent="0.25">
      <c r="A101" s="23" t="e">
        <f t="shared" si="19"/>
        <v>#REF!</v>
      </c>
      <c r="B101" s="1" t="e">
        <f>IF(#REF!="","",#REF!)</f>
        <v>#REF!</v>
      </c>
      <c r="C101" s="1" t="e">
        <f t="shared" si="10"/>
        <v>#REF!</v>
      </c>
      <c r="D101" s="3" t="e">
        <f t="shared" si="11"/>
        <v>#REF!</v>
      </c>
      <c r="E101" s="4" t="e">
        <f t="shared" si="12"/>
        <v>#REF!</v>
      </c>
      <c r="F101" s="3" t="e">
        <f t="shared" si="13"/>
        <v>#REF!</v>
      </c>
      <c r="G101" s="5" t="e">
        <f t="shared" si="14"/>
        <v>#REF!</v>
      </c>
      <c r="H101" s="5" t="e">
        <f t="shared" si="15"/>
        <v>#REF!</v>
      </c>
      <c r="I101" s="4" t="e">
        <f t="shared" si="16"/>
        <v>#REF!</v>
      </c>
      <c r="O101" s="5" t="e">
        <f t="shared" ref="O101:HF101" si="188">IF(OR(ISBLANK(O$6),COUNTIF(O$1:O$13,$B101)=0,$B101=0,$B101=""),"",IF(COUNTIF(O$2:O$6,$B101)=1,O$7,O$8))</f>
        <v>#REF!</v>
      </c>
      <c r="P101" s="5" t="e">
        <f t="shared" si="188"/>
        <v>#REF!</v>
      </c>
      <c r="Q101" s="5" t="e">
        <f t="shared" si="188"/>
        <v>#REF!</v>
      </c>
      <c r="R101" s="5" t="e">
        <f t="shared" si="188"/>
        <v>#REF!</v>
      </c>
      <c r="S101" s="5" t="e">
        <f t="shared" si="188"/>
        <v>#REF!</v>
      </c>
      <c r="T101" s="5" t="e">
        <f t="shared" si="188"/>
        <v>#REF!</v>
      </c>
      <c r="U101" s="5" t="e">
        <f t="shared" si="188"/>
        <v>#REF!</v>
      </c>
      <c r="V101" s="5" t="e">
        <f t="shared" si="188"/>
        <v>#REF!</v>
      </c>
      <c r="W101" s="5" t="e">
        <f t="shared" si="188"/>
        <v>#REF!</v>
      </c>
      <c r="X101" s="5" t="e">
        <f t="shared" si="188"/>
        <v>#REF!</v>
      </c>
      <c r="Y101" s="5" t="e">
        <f t="shared" si="188"/>
        <v>#REF!</v>
      </c>
      <c r="Z101" s="5" t="e">
        <f t="shared" si="188"/>
        <v>#REF!</v>
      </c>
      <c r="AA101" s="5" t="e">
        <f t="shared" si="188"/>
        <v>#REF!</v>
      </c>
      <c r="AB101" s="5" t="e">
        <f t="shared" si="188"/>
        <v>#REF!</v>
      </c>
      <c r="AC101" s="5" t="e">
        <f t="shared" si="188"/>
        <v>#REF!</v>
      </c>
      <c r="AD101" s="5" t="e">
        <f t="shared" si="188"/>
        <v>#REF!</v>
      </c>
      <c r="AE101" s="5" t="e">
        <f t="shared" si="188"/>
        <v>#REF!</v>
      </c>
      <c r="AF101" s="5" t="e">
        <f t="shared" si="188"/>
        <v>#REF!</v>
      </c>
      <c r="AG101" s="5" t="e">
        <f t="shared" si="188"/>
        <v>#REF!</v>
      </c>
      <c r="AH101" s="5" t="e">
        <f t="shared" si="188"/>
        <v>#REF!</v>
      </c>
      <c r="AI101" s="5" t="e">
        <f t="shared" si="188"/>
        <v>#REF!</v>
      </c>
      <c r="AJ101" s="5" t="e">
        <f t="shared" si="188"/>
        <v>#REF!</v>
      </c>
      <c r="AK101" s="5" t="e">
        <f t="shared" si="188"/>
        <v>#REF!</v>
      </c>
      <c r="AL101" s="5" t="e">
        <f t="shared" si="188"/>
        <v>#REF!</v>
      </c>
      <c r="AM101" s="5" t="e">
        <f t="shared" si="188"/>
        <v>#REF!</v>
      </c>
      <c r="AN101" s="5" t="e">
        <f t="shared" si="188"/>
        <v>#REF!</v>
      </c>
      <c r="AO101" s="5" t="e">
        <f t="shared" si="188"/>
        <v>#REF!</v>
      </c>
      <c r="AP101" s="5" t="e">
        <f t="shared" si="188"/>
        <v>#REF!</v>
      </c>
      <c r="AQ101" s="5" t="e">
        <f t="shared" si="188"/>
        <v>#REF!</v>
      </c>
      <c r="AR101" s="5" t="e">
        <f t="shared" si="188"/>
        <v>#REF!</v>
      </c>
      <c r="AS101" s="5" t="e">
        <f t="shared" si="188"/>
        <v>#REF!</v>
      </c>
      <c r="AT101" s="5" t="e">
        <f t="shared" si="188"/>
        <v>#REF!</v>
      </c>
      <c r="AU101" s="5" t="e">
        <f t="shared" si="188"/>
        <v>#REF!</v>
      </c>
      <c r="AV101" s="5" t="e">
        <f t="shared" si="188"/>
        <v>#REF!</v>
      </c>
      <c r="AW101" s="5" t="e">
        <f t="shared" si="188"/>
        <v>#REF!</v>
      </c>
      <c r="AX101" s="5" t="e">
        <f t="shared" si="188"/>
        <v>#REF!</v>
      </c>
      <c r="AY101" s="5" t="e">
        <f t="shared" si="188"/>
        <v>#REF!</v>
      </c>
      <c r="AZ101" s="5" t="e">
        <f t="shared" si="188"/>
        <v>#REF!</v>
      </c>
      <c r="BA101" s="5" t="e">
        <f t="shared" si="188"/>
        <v>#REF!</v>
      </c>
      <c r="BB101" s="5" t="e">
        <f t="shared" si="188"/>
        <v>#REF!</v>
      </c>
      <c r="BC101" s="5" t="e">
        <f t="shared" si="188"/>
        <v>#REF!</v>
      </c>
      <c r="BD101" s="5" t="e">
        <f t="shared" si="188"/>
        <v>#REF!</v>
      </c>
      <c r="BE101" s="5" t="e">
        <f t="shared" si="188"/>
        <v>#REF!</v>
      </c>
      <c r="BF101" s="5" t="e">
        <f t="shared" si="188"/>
        <v>#REF!</v>
      </c>
      <c r="BG101" s="5" t="e">
        <f t="shared" si="188"/>
        <v>#REF!</v>
      </c>
      <c r="BH101" s="5" t="e">
        <f t="shared" si="188"/>
        <v>#REF!</v>
      </c>
      <c r="BI101" s="5" t="e">
        <f t="shared" si="188"/>
        <v>#REF!</v>
      </c>
      <c r="BJ101" s="5" t="e">
        <f t="shared" si="188"/>
        <v>#REF!</v>
      </c>
      <c r="BK101" s="5" t="e">
        <f t="shared" si="188"/>
        <v>#REF!</v>
      </c>
      <c r="BL101" s="5" t="e">
        <f t="shared" si="188"/>
        <v>#REF!</v>
      </c>
      <c r="BM101" s="5" t="e">
        <f t="shared" si="188"/>
        <v>#REF!</v>
      </c>
      <c r="BN101" s="5" t="e">
        <f t="shared" si="188"/>
        <v>#REF!</v>
      </c>
      <c r="BO101" s="5" t="e">
        <f t="shared" si="188"/>
        <v>#REF!</v>
      </c>
      <c r="BP101" s="5" t="e">
        <f t="shared" si="188"/>
        <v>#REF!</v>
      </c>
      <c r="BQ101" s="5" t="e">
        <f t="shared" si="188"/>
        <v>#REF!</v>
      </c>
      <c r="BR101" s="5" t="e">
        <f t="shared" si="188"/>
        <v>#REF!</v>
      </c>
      <c r="BS101" s="5" t="e">
        <f t="shared" si="188"/>
        <v>#REF!</v>
      </c>
      <c r="BT101" s="5" t="e">
        <f t="shared" si="188"/>
        <v>#REF!</v>
      </c>
      <c r="BU101" s="5" t="e">
        <f t="shared" si="188"/>
        <v>#REF!</v>
      </c>
      <c r="BV101" s="5" t="e">
        <f t="shared" si="188"/>
        <v>#REF!</v>
      </c>
      <c r="BW101" s="5" t="e">
        <f t="shared" si="188"/>
        <v>#REF!</v>
      </c>
      <c r="BX101" s="5" t="e">
        <f t="shared" si="188"/>
        <v>#REF!</v>
      </c>
      <c r="BY101" s="5" t="e">
        <f t="shared" si="188"/>
        <v>#REF!</v>
      </c>
      <c r="BZ101" s="5" t="e">
        <f t="shared" si="188"/>
        <v>#REF!</v>
      </c>
      <c r="CA101" s="5" t="e">
        <f t="shared" si="188"/>
        <v>#REF!</v>
      </c>
      <c r="CB101" s="5" t="e">
        <f t="shared" si="188"/>
        <v>#REF!</v>
      </c>
      <c r="CC101" s="5" t="e">
        <f t="shared" si="188"/>
        <v>#REF!</v>
      </c>
      <c r="CD101" s="5" t="e">
        <f t="shared" si="188"/>
        <v>#REF!</v>
      </c>
      <c r="CE101" s="5" t="e">
        <f t="shared" si="188"/>
        <v>#REF!</v>
      </c>
      <c r="CF101" s="5" t="e">
        <f t="shared" si="188"/>
        <v>#REF!</v>
      </c>
      <c r="CG101" s="5" t="e">
        <f t="shared" si="188"/>
        <v>#REF!</v>
      </c>
      <c r="CH101" s="5" t="e">
        <f t="shared" si="188"/>
        <v>#REF!</v>
      </c>
      <c r="CI101" s="5" t="e">
        <f t="shared" si="188"/>
        <v>#REF!</v>
      </c>
      <c r="CJ101" s="5" t="e">
        <f t="shared" si="188"/>
        <v>#REF!</v>
      </c>
      <c r="CK101" s="5" t="e">
        <f t="shared" si="188"/>
        <v>#REF!</v>
      </c>
      <c r="CL101" s="5" t="e">
        <f t="shared" si="188"/>
        <v>#REF!</v>
      </c>
      <c r="CM101" s="5" t="e">
        <f t="shared" si="188"/>
        <v>#REF!</v>
      </c>
      <c r="CN101" s="5" t="e">
        <f t="shared" si="188"/>
        <v>#REF!</v>
      </c>
      <c r="CO101" s="5" t="e">
        <f t="shared" si="188"/>
        <v>#REF!</v>
      </c>
      <c r="CP101" s="5" t="e">
        <f t="shared" si="188"/>
        <v>#REF!</v>
      </c>
      <c r="CQ101" s="5" t="e">
        <f t="shared" si="188"/>
        <v>#REF!</v>
      </c>
      <c r="CR101" s="5" t="e">
        <f t="shared" si="188"/>
        <v>#REF!</v>
      </c>
      <c r="CS101" s="5" t="e">
        <f t="shared" si="188"/>
        <v>#REF!</v>
      </c>
      <c r="CT101" s="5" t="e">
        <f t="shared" si="188"/>
        <v>#REF!</v>
      </c>
      <c r="CU101" s="5" t="e">
        <f t="shared" si="188"/>
        <v>#REF!</v>
      </c>
      <c r="CV101" s="5" t="e">
        <f t="shared" si="188"/>
        <v>#REF!</v>
      </c>
      <c r="CW101" s="5" t="e">
        <f t="shared" si="188"/>
        <v>#REF!</v>
      </c>
      <c r="CX101" s="5" t="e">
        <f t="shared" si="188"/>
        <v>#REF!</v>
      </c>
      <c r="CY101" s="5" t="e">
        <f t="shared" si="188"/>
        <v>#REF!</v>
      </c>
      <c r="CZ101" s="5" t="e">
        <f t="shared" si="188"/>
        <v>#REF!</v>
      </c>
      <c r="DA101" s="5" t="e">
        <f t="shared" si="188"/>
        <v>#REF!</v>
      </c>
      <c r="DB101" s="5" t="e">
        <f t="shared" si="188"/>
        <v>#REF!</v>
      </c>
      <c r="DC101" s="5" t="e">
        <f t="shared" si="188"/>
        <v>#REF!</v>
      </c>
      <c r="DD101" s="5" t="e">
        <f t="shared" si="188"/>
        <v>#REF!</v>
      </c>
      <c r="DE101" s="5" t="e">
        <f t="shared" si="188"/>
        <v>#REF!</v>
      </c>
      <c r="DF101" s="5" t="e">
        <f t="shared" si="188"/>
        <v>#REF!</v>
      </c>
      <c r="DG101" s="5" t="e">
        <f t="shared" si="188"/>
        <v>#REF!</v>
      </c>
      <c r="DH101" s="5" t="e">
        <f t="shared" si="188"/>
        <v>#REF!</v>
      </c>
      <c r="DI101" s="5" t="e">
        <f t="shared" si="188"/>
        <v>#REF!</v>
      </c>
      <c r="DJ101" s="5" t="e">
        <f t="shared" si="188"/>
        <v>#REF!</v>
      </c>
      <c r="DK101" s="5" t="e">
        <f t="shared" si="188"/>
        <v>#REF!</v>
      </c>
      <c r="DL101" s="5" t="e">
        <f t="shared" si="188"/>
        <v>#REF!</v>
      </c>
      <c r="DM101" s="5" t="e">
        <f t="shared" si="188"/>
        <v>#REF!</v>
      </c>
      <c r="DN101" s="5" t="e">
        <f t="shared" si="188"/>
        <v>#REF!</v>
      </c>
      <c r="DO101" s="5" t="e">
        <f t="shared" si="188"/>
        <v>#REF!</v>
      </c>
      <c r="DP101" s="5" t="e">
        <f t="shared" si="188"/>
        <v>#REF!</v>
      </c>
      <c r="DQ101" s="5" t="e">
        <f t="shared" si="188"/>
        <v>#REF!</v>
      </c>
      <c r="DR101" s="5" t="e">
        <f t="shared" si="188"/>
        <v>#REF!</v>
      </c>
      <c r="DS101" s="5" t="e">
        <f t="shared" si="188"/>
        <v>#REF!</v>
      </c>
      <c r="DT101" s="5" t="e">
        <f t="shared" si="188"/>
        <v>#REF!</v>
      </c>
      <c r="DU101" s="5" t="e">
        <f t="shared" si="188"/>
        <v>#REF!</v>
      </c>
      <c r="DV101" s="5" t="e">
        <f t="shared" si="188"/>
        <v>#REF!</v>
      </c>
      <c r="DW101" s="5" t="e">
        <f t="shared" si="188"/>
        <v>#REF!</v>
      </c>
      <c r="DX101" s="5" t="e">
        <f t="shared" si="188"/>
        <v>#REF!</v>
      </c>
      <c r="DY101" s="5" t="e">
        <f t="shared" si="188"/>
        <v>#REF!</v>
      </c>
      <c r="DZ101" s="5" t="e">
        <f t="shared" si="188"/>
        <v>#REF!</v>
      </c>
      <c r="EA101" s="5" t="e">
        <f t="shared" si="188"/>
        <v>#REF!</v>
      </c>
      <c r="EB101" s="5" t="e">
        <f t="shared" si="188"/>
        <v>#REF!</v>
      </c>
      <c r="EC101" s="5" t="e">
        <f t="shared" si="188"/>
        <v>#REF!</v>
      </c>
      <c r="ED101" s="5" t="e">
        <f t="shared" si="188"/>
        <v>#REF!</v>
      </c>
      <c r="EE101" s="5" t="e">
        <f t="shared" si="188"/>
        <v>#REF!</v>
      </c>
      <c r="EF101" s="5" t="e">
        <f t="shared" si="188"/>
        <v>#REF!</v>
      </c>
      <c r="EG101" s="5" t="e">
        <f t="shared" si="188"/>
        <v>#REF!</v>
      </c>
      <c r="EH101" s="5" t="e">
        <f t="shared" si="188"/>
        <v>#REF!</v>
      </c>
      <c r="EI101" s="5" t="e">
        <f t="shared" si="188"/>
        <v>#REF!</v>
      </c>
      <c r="EJ101" s="5" t="e">
        <f t="shared" si="188"/>
        <v>#REF!</v>
      </c>
      <c r="EK101" s="5" t="e">
        <f t="shared" si="188"/>
        <v>#REF!</v>
      </c>
      <c r="EL101" s="5" t="e">
        <f t="shared" si="188"/>
        <v>#REF!</v>
      </c>
      <c r="EM101" s="5" t="e">
        <f t="shared" si="188"/>
        <v>#REF!</v>
      </c>
      <c r="EN101" s="5" t="e">
        <f t="shared" si="188"/>
        <v>#REF!</v>
      </c>
      <c r="EO101" s="5" t="e">
        <f t="shared" si="188"/>
        <v>#REF!</v>
      </c>
      <c r="EP101" s="5" t="e">
        <f t="shared" si="188"/>
        <v>#REF!</v>
      </c>
      <c r="EQ101" s="5" t="e">
        <f t="shared" si="188"/>
        <v>#REF!</v>
      </c>
      <c r="ER101" s="5" t="e">
        <f t="shared" si="188"/>
        <v>#REF!</v>
      </c>
      <c r="ES101" s="5" t="e">
        <f t="shared" si="188"/>
        <v>#REF!</v>
      </c>
      <c r="ET101" s="5" t="e">
        <f t="shared" si="188"/>
        <v>#REF!</v>
      </c>
      <c r="EU101" s="5" t="e">
        <f t="shared" si="188"/>
        <v>#REF!</v>
      </c>
      <c r="EV101" s="5" t="e">
        <f t="shared" si="188"/>
        <v>#REF!</v>
      </c>
      <c r="EW101" s="5" t="e">
        <f t="shared" si="188"/>
        <v>#REF!</v>
      </c>
      <c r="EX101" s="5" t="e">
        <f t="shared" si="188"/>
        <v>#REF!</v>
      </c>
      <c r="EY101" s="5" t="e">
        <f t="shared" si="188"/>
        <v>#REF!</v>
      </c>
      <c r="EZ101" s="5" t="e">
        <f t="shared" si="188"/>
        <v>#REF!</v>
      </c>
      <c r="FA101" s="5" t="e">
        <f t="shared" si="188"/>
        <v>#REF!</v>
      </c>
      <c r="FB101" s="5" t="e">
        <f t="shared" si="188"/>
        <v>#REF!</v>
      </c>
      <c r="FC101" s="5" t="e">
        <f t="shared" si="188"/>
        <v>#REF!</v>
      </c>
      <c r="FD101" s="5" t="e">
        <f t="shared" si="188"/>
        <v>#REF!</v>
      </c>
      <c r="FE101" s="5" t="e">
        <f t="shared" si="188"/>
        <v>#REF!</v>
      </c>
      <c r="FF101" s="5" t="e">
        <f t="shared" si="188"/>
        <v>#REF!</v>
      </c>
      <c r="FG101" s="5" t="e">
        <f t="shared" si="188"/>
        <v>#REF!</v>
      </c>
      <c r="FH101" s="5" t="e">
        <f t="shared" si="188"/>
        <v>#REF!</v>
      </c>
      <c r="FI101" s="5" t="e">
        <f t="shared" si="188"/>
        <v>#REF!</v>
      </c>
      <c r="FJ101" s="5" t="e">
        <f t="shared" si="188"/>
        <v>#REF!</v>
      </c>
      <c r="FK101" s="5" t="e">
        <f t="shared" si="188"/>
        <v>#REF!</v>
      </c>
      <c r="FL101" s="5" t="e">
        <f t="shared" si="188"/>
        <v>#REF!</v>
      </c>
      <c r="FM101" s="5" t="e">
        <f t="shared" si="188"/>
        <v>#REF!</v>
      </c>
      <c r="FN101" s="5" t="e">
        <f t="shared" si="188"/>
        <v>#REF!</v>
      </c>
      <c r="FO101" s="5" t="e">
        <f t="shared" si="188"/>
        <v>#REF!</v>
      </c>
      <c r="FP101" s="5" t="e">
        <f t="shared" si="188"/>
        <v>#REF!</v>
      </c>
      <c r="FQ101" s="5" t="e">
        <f t="shared" si="188"/>
        <v>#REF!</v>
      </c>
      <c r="FR101" s="5" t="e">
        <f t="shared" si="188"/>
        <v>#REF!</v>
      </c>
      <c r="FS101" s="5" t="e">
        <f t="shared" si="188"/>
        <v>#REF!</v>
      </c>
      <c r="FT101" s="5" t="e">
        <f t="shared" si="188"/>
        <v>#REF!</v>
      </c>
      <c r="FU101" s="5" t="e">
        <f t="shared" si="188"/>
        <v>#REF!</v>
      </c>
      <c r="FV101" s="5" t="e">
        <f t="shared" si="188"/>
        <v>#REF!</v>
      </c>
      <c r="FW101" s="5" t="e">
        <f t="shared" si="188"/>
        <v>#REF!</v>
      </c>
      <c r="FX101" s="5" t="e">
        <f t="shared" si="188"/>
        <v>#REF!</v>
      </c>
      <c r="FY101" s="5" t="e">
        <f t="shared" si="188"/>
        <v>#REF!</v>
      </c>
      <c r="FZ101" s="5" t="e">
        <f t="shared" si="188"/>
        <v>#REF!</v>
      </c>
      <c r="GA101" s="5" t="e">
        <f t="shared" si="188"/>
        <v>#REF!</v>
      </c>
      <c r="GB101" s="5" t="e">
        <f t="shared" si="188"/>
        <v>#REF!</v>
      </c>
      <c r="GC101" s="5" t="e">
        <f t="shared" si="188"/>
        <v>#REF!</v>
      </c>
      <c r="GD101" s="5" t="e">
        <f t="shared" si="188"/>
        <v>#REF!</v>
      </c>
      <c r="GE101" s="5" t="e">
        <f t="shared" si="188"/>
        <v>#REF!</v>
      </c>
      <c r="GF101" s="5" t="e">
        <f t="shared" si="188"/>
        <v>#REF!</v>
      </c>
      <c r="GG101" s="5" t="e">
        <f t="shared" si="188"/>
        <v>#REF!</v>
      </c>
      <c r="GH101" s="5" t="e">
        <f t="shared" si="188"/>
        <v>#REF!</v>
      </c>
      <c r="GI101" s="5" t="e">
        <f t="shared" si="188"/>
        <v>#REF!</v>
      </c>
      <c r="GJ101" s="5" t="e">
        <f t="shared" si="188"/>
        <v>#REF!</v>
      </c>
      <c r="GK101" s="5" t="e">
        <f t="shared" si="188"/>
        <v>#REF!</v>
      </c>
      <c r="GL101" s="5" t="e">
        <f t="shared" si="188"/>
        <v>#REF!</v>
      </c>
      <c r="GM101" s="5" t="e">
        <f t="shared" si="188"/>
        <v>#REF!</v>
      </c>
      <c r="GN101" s="5" t="e">
        <f t="shared" si="188"/>
        <v>#REF!</v>
      </c>
      <c r="GO101" s="5" t="e">
        <f t="shared" si="188"/>
        <v>#REF!</v>
      </c>
      <c r="GP101" s="5" t="e">
        <f t="shared" si="188"/>
        <v>#REF!</v>
      </c>
      <c r="GQ101" s="5" t="e">
        <f t="shared" si="188"/>
        <v>#REF!</v>
      </c>
      <c r="GR101" s="5" t="e">
        <f t="shared" si="188"/>
        <v>#REF!</v>
      </c>
      <c r="GS101" s="5" t="e">
        <f t="shared" si="188"/>
        <v>#REF!</v>
      </c>
      <c r="GT101" s="5" t="e">
        <f t="shared" si="188"/>
        <v>#REF!</v>
      </c>
      <c r="GU101" s="5" t="e">
        <f t="shared" si="188"/>
        <v>#REF!</v>
      </c>
      <c r="GV101" s="5" t="e">
        <f t="shared" si="188"/>
        <v>#REF!</v>
      </c>
      <c r="GW101" s="5" t="e">
        <f t="shared" si="188"/>
        <v>#REF!</v>
      </c>
      <c r="GX101" s="5" t="e">
        <f t="shared" si="188"/>
        <v>#REF!</v>
      </c>
      <c r="GY101" s="5" t="e">
        <f t="shared" si="188"/>
        <v>#REF!</v>
      </c>
      <c r="GZ101" s="5" t="e">
        <f t="shared" si="188"/>
        <v>#REF!</v>
      </c>
      <c r="HA101" s="5" t="e">
        <f t="shared" si="188"/>
        <v>#REF!</v>
      </c>
      <c r="HB101" s="5" t="e">
        <f t="shared" si="188"/>
        <v>#REF!</v>
      </c>
      <c r="HC101" s="5" t="e">
        <f t="shared" si="188"/>
        <v>#REF!</v>
      </c>
      <c r="HD101" s="5" t="e">
        <f t="shared" si="188"/>
        <v>#REF!</v>
      </c>
      <c r="HE101" s="5" t="e">
        <f t="shared" si="188"/>
        <v>#REF!</v>
      </c>
      <c r="HF101" s="5" t="e">
        <f t="shared" si="188"/>
        <v>#REF!</v>
      </c>
      <c r="HG101" s="5" t="str">
        <f t="shared" ref="HG101:HO101" si="189">IF(OR(ISBLANK(HG$6),COUNTIF(HG$1:HG$13,$B101)=0),"",IF(OR(AND(COUNTIF(HG$2:HG$6,$B101)=1,HG$7&gt;HG$8),AND(COUNTIF(HG$2:HG$6,$B101)=0,HG$7&lt;HG$8)),1,0))</f>
        <v/>
      </c>
      <c r="HH101" s="5" t="str">
        <f t="shared" si="189"/>
        <v/>
      </c>
      <c r="HI101" s="5" t="str">
        <f t="shared" si="189"/>
        <v/>
      </c>
      <c r="HJ101" s="5" t="str">
        <f t="shared" si="189"/>
        <v/>
      </c>
      <c r="HK101" s="5" t="str">
        <f t="shared" si="189"/>
        <v/>
      </c>
      <c r="HL101" s="5" t="str">
        <f t="shared" si="189"/>
        <v/>
      </c>
      <c r="HM101" s="5" t="str">
        <f t="shared" si="189"/>
        <v/>
      </c>
      <c r="HN101" s="5" t="str">
        <f t="shared" si="189"/>
        <v/>
      </c>
      <c r="HO101" s="5" t="str">
        <f t="shared" si="189"/>
        <v/>
      </c>
    </row>
    <row r="102" spans="1:223" ht="15.75" customHeight="1" x14ac:dyDescent="0.25">
      <c r="A102" s="23" t="e">
        <f t="shared" si="19"/>
        <v>#REF!</v>
      </c>
      <c r="B102" s="1" t="e">
        <f>IF(#REF!="","",#REF!)</f>
        <v>#REF!</v>
      </c>
      <c r="C102" s="1" t="e">
        <f t="shared" si="10"/>
        <v>#REF!</v>
      </c>
      <c r="D102" s="3" t="e">
        <f t="shared" si="11"/>
        <v>#REF!</v>
      </c>
      <c r="E102" s="4" t="e">
        <f t="shared" si="12"/>
        <v>#REF!</v>
      </c>
      <c r="F102" s="3" t="e">
        <f t="shared" si="13"/>
        <v>#REF!</v>
      </c>
      <c r="G102" s="5" t="e">
        <f t="shared" si="14"/>
        <v>#REF!</v>
      </c>
      <c r="H102" s="5" t="e">
        <f t="shared" si="15"/>
        <v>#REF!</v>
      </c>
      <c r="I102" s="4" t="e">
        <f t="shared" si="16"/>
        <v>#REF!</v>
      </c>
      <c r="O102" s="5" t="e">
        <f t="shared" ref="O102:HF102" si="190">IF(OR(ISBLANK(O$6),COUNTIF(O$1:O$13,$B102)=0,$B102=0,$B102=""),"",IF(COUNTIF(O$2:O$6,$B102)=1,O$7,O$8))</f>
        <v>#REF!</v>
      </c>
      <c r="P102" s="5" t="e">
        <f t="shared" si="190"/>
        <v>#REF!</v>
      </c>
      <c r="Q102" s="5" t="e">
        <f t="shared" si="190"/>
        <v>#REF!</v>
      </c>
      <c r="R102" s="5" t="e">
        <f t="shared" si="190"/>
        <v>#REF!</v>
      </c>
      <c r="S102" s="5" t="e">
        <f t="shared" si="190"/>
        <v>#REF!</v>
      </c>
      <c r="T102" s="5" t="e">
        <f t="shared" si="190"/>
        <v>#REF!</v>
      </c>
      <c r="U102" s="5" t="e">
        <f t="shared" si="190"/>
        <v>#REF!</v>
      </c>
      <c r="V102" s="5" t="e">
        <f t="shared" si="190"/>
        <v>#REF!</v>
      </c>
      <c r="W102" s="5" t="e">
        <f t="shared" si="190"/>
        <v>#REF!</v>
      </c>
      <c r="X102" s="5" t="e">
        <f t="shared" si="190"/>
        <v>#REF!</v>
      </c>
      <c r="Y102" s="5" t="e">
        <f t="shared" si="190"/>
        <v>#REF!</v>
      </c>
      <c r="Z102" s="5" t="e">
        <f t="shared" si="190"/>
        <v>#REF!</v>
      </c>
      <c r="AA102" s="5" t="e">
        <f t="shared" si="190"/>
        <v>#REF!</v>
      </c>
      <c r="AB102" s="5" t="e">
        <f t="shared" si="190"/>
        <v>#REF!</v>
      </c>
      <c r="AC102" s="5" t="e">
        <f t="shared" si="190"/>
        <v>#REF!</v>
      </c>
      <c r="AD102" s="5" t="e">
        <f t="shared" si="190"/>
        <v>#REF!</v>
      </c>
      <c r="AE102" s="5" t="e">
        <f t="shared" si="190"/>
        <v>#REF!</v>
      </c>
      <c r="AF102" s="5" t="e">
        <f t="shared" si="190"/>
        <v>#REF!</v>
      </c>
      <c r="AG102" s="5" t="e">
        <f t="shared" si="190"/>
        <v>#REF!</v>
      </c>
      <c r="AH102" s="5" t="e">
        <f t="shared" si="190"/>
        <v>#REF!</v>
      </c>
      <c r="AI102" s="5" t="e">
        <f t="shared" si="190"/>
        <v>#REF!</v>
      </c>
      <c r="AJ102" s="5" t="e">
        <f t="shared" si="190"/>
        <v>#REF!</v>
      </c>
      <c r="AK102" s="5" t="e">
        <f t="shared" si="190"/>
        <v>#REF!</v>
      </c>
      <c r="AL102" s="5" t="e">
        <f t="shared" si="190"/>
        <v>#REF!</v>
      </c>
      <c r="AM102" s="5" t="e">
        <f t="shared" si="190"/>
        <v>#REF!</v>
      </c>
      <c r="AN102" s="5" t="e">
        <f t="shared" si="190"/>
        <v>#REF!</v>
      </c>
      <c r="AO102" s="5" t="e">
        <f t="shared" si="190"/>
        <v>#REF!</v>
      </c>
      <c r="AP102" s="5" t="e">
        <f t="shared" si="190"/>
        <v>#REF!</v>
      </c>
      <c r="AQ102" s="5" t="e">
        <f t="shared" si="190"/>
        <v>#REF!</v>
      </c>
      <c r="AR102" s="5" t="e">
        <f t="shared" si="190"/>
        <v>#REF!</v>
      </c>
      <c r="AS102" s="5" t="e">
        <f t="shared" si="190"/>
        <v>#REF!</v>
      </c>
      <c r="AT102" s="5" t="e">
        <f t="shared" si="190"/>
        <v>#REF!</v>
      </c>
      <c r="AU102" s="5" t="e">
        <f t="shared" si="190"/>
        <v>#REF!</v>
      </c>
      <c r="AV102" s="5" t="e">
        <f t="shared" si="190"/>
        <v>#REF!</v>
      </c>
      <c r="AW102" s="5" t="e">
        <f t="shared" si="190"/>
        <v>#REF!</v>
      </c>
      <c r="AX102" s="5" t="e">
        <f t="shared" si="190"/>
        <v>#REF!</v>
      </c>
      <c r="AY102" s="5" t="e">
        <f t="shared" si="190"/>
        <v>#REF!</v>
      </c>
      <c r="AZ102" s="5" t="e">
        <f t="shared" si="190"/>
        <v>#REF!</v>
      </c>
      <c r="BA102" s="5" t="e">
        <f t="shared" si="190"/>
        <v>#REF!</v>
      </c>
      <c r="BB102" s="5" t="e">
        <f t="shared" si="190"/>
        <v>#REF!</v>
      </c>
      <c r="BC102" s="5" t="e">
        <f t="shared" si="190"/>
        <v>#REF!</v>
      </c>
      <c r="BD102" s="5" t="e">
        <f t="shared" si="190"/>
        <v>#REF!</v>
      </c>
      <c r="BE102" s="5" t="e">
        <f t="shared" si="190"/>
        <v>#REF!</v>
      </c>
      <c r="BF102" s="5" t="e">
        <f t="shared" si="190"/>
        <v>#REF!</v>
      </c>
      <c r="BG102" s="5" t="e">
        <f t="shared" si="190"/>
        <v>#REF!</v>
      </c>
      <c r="BH102" s="5" t="e">
        <f t="shared" si="190"/>
        <v>#REF!</v>
      </c>
      <c r="BI102" s="5" t="e">
        <f t="shared" si="190"/>
        <v>#REF!</v>
      </c>
      <c r="BJ102" s="5" t="e">
        <f t="shared" si="190"/>
        <v>#REF!</v>
      </c>
      <c r="BK102" s="5" t="e">
        <f t="shared" si="190"/>
        <v>#REF!</v>
      </c>
      <c r="BL102" s="5" t="e">
        <f t="shared" si="190"/>
        <v>#REF!</v>
      </c>
      <c r="BM102" s="5" t="e">
        <f t="shared" si="190"/>
        <v>#REF!</v>
      </c>
      <c r="BN102" s="5" t="e">
        <f t="shared" si="190"/>
        <v>#REF!</v>
      </c>
      <c r="BO102" s="5" t="e">
        <f t="shared" si="190"/>
        <v>#REF!</v>
      </c>
      <c r="BP102" s="5" t="e">
        <f t="shared" si="190"/>
        <v>#REF!</v>
      </c>
      <c r="BQ102" s="5" t="e">
        <f t="shared" si="190"/>
        <v>#REF!</v>
      </c>
      <c r="BR102" s="5" t="e">
        <f t="shared" si="190"/>
        <v>#REF!</v>
      </c>
      <c r="BS102" s="5" t="e">
        <f t="shared" si="190"/>
        <v>#REF!</v>
      </c>
      <c r="BT102" s="5" t="e">
        <f t="shared" si="190"/>
        <v>#REF!</v>
      </c>
      <c r="BU102" s="5" t="e">
        <f t="shared" si="190"/>
        <v>#REF!</v>
      </c>
      <c r="BV102" s="5" t="e">
        <f t="shared" si="190"/>
        <v>#REF!</v>
      </c>
      <c r="BW102" s="5" t="e">
        <f t="shared" si="190"/>
        <v>#REF!</v>
      </c>
      <c r="BX102" s="5" t="e">
        <f t="shared" si="190"/>
        <v>#REF!</v>
      </c>
      <c r="BY102" s="5" t="e">
        <f t="shared" si="190"/>
        <v>#REF!</v>
      </c>
      <c r="BZ102" s="5" t="e">
        <f t="shared" si="190"/>
        <v>#REF!</v>
      </c>
      <c r="CA102" s="5" t="e">
        <f t="shared" si="190"/>
        <v>#REF!</v>
      </c>
      <c r="CB102" s="5" t="e">
        <f t="shared" si="190"/>
        <v>#REF!</v>
      </c>
      <c r="CC102" s="5" t="e">
        <f t="shared" si="190"/>
        <v>#REF!</v>
      </c>
      <c r="CD102" s="5" t="e">
        <f t="shared" si="190"/>
        <v>#REF!</v>
      </c>
      <c r="CE102" s="5" t="e">
        <f t="shared" si="190"/>
        <v>#REF!</v>
      </c>
      <c r="CF102" s="5" t="e">
        <f t="shared" si="190"/>
        <v>#REF!</v>
      </c>
      <c r="CG102" s="5" t="e">
        <f t="shared" si="190"/>
        <v>#REF!</v>
      </c>
      <c r="CH102" s="5" t="e">
        <f t="shared" si="190"/>
        <v>#REF!</v>
      </c>
      <c r="CI102" s="5" t="e">
        <f t="shared" si="190"/>
        <v>#REF!</v>
      </c>
      <c r="CJ102" s="5" t="e">
        <f t="shared" si="190"/>
        <v>#REF!</v>
      </c>
      <c r="CK102" s="5" t="e">
        <f t="shared" si="190"/>
        <v>#REF!</v>
      </c>
      <c r="CL102" s="5" t="e">
        <f t="shared" si="190"/>
        <v>#REF!</v>
      </c>
      <c r="CM102" s="5" t="e">
        <f t="shared" si="190"/>
        <v>#REF!</v>
      </c>
      <c r="CN102" s="5" t="e">
        <f t="shared" si="190"/>
        <v>#REF!</v>
      </c>
      <c r="CO102" s="5" t="e">
        <f t="shared" si="190"/>
        <v>#REF!</v>
      </c>
      <c r="CP102" s="5" t="e">
        <f t="shared" si="190"/>
        <v>#REF!</v>
      </c>
      <c r="CQ102" s="5" t="e">
        <f t="shared" si="190"/>
        <v>#REF!</v>
      </c>
      <c r="CR102" s="5" t="e">
        <f t="shared" si="190"/>
        <v>#REF!</v>
      </c>
      <c r="CS102" s="5" t="e">
        <f t="shared" si="190"/>
        <v>#REF!</v>
      </c>
      <c r="CT102" s="5" t="e">
        <f t="shared" si="190"/>
        <v>#REF!</v>
      </c>
      <c r="CU102" s="5" t="e">
        <f t="shared" si="190"/>
        <v>#REF!</v>
      </c>
      <c r="CV102" s="5" t="e">
        <f t="shared" si="190"/>
        <v>#REF!</v>
      </c>
      <c r="CW102" s="5" t="e">
        <f t="shared" si="190"/>
        <v>#REF!</v>
      </c>
      <c r="CX102" s="5" t="e">
        <f t="shared" si="190"/>
        <v>#REF!</v>
      </c>
      <c r="CY102" s="5" t="e">
        <f t="shared" si="190"/>
        <v>#REF!</v>
      </c>
      <c r="CZ102" s="5" t="e">
        <f t="shared" si="190"/>
        <v>#REF!</v>
      </c>
      <c r="DA102" s="5" t="e">
        <f t="shared" si="190"/>
        <v>#REF!</v>
      </c>
      <c r="DB102" s="5" t="e">
        <f t="shared" si="190"/>
        <v>#REF!</v>
      </c>
      <c r="DC102" s="5" t="e">
        <f t="shared" si="190"/>
        <v>#REF!</v>
      </c>
      <c r="DD102" s="5" t="e">
        <f t="shared" si="190"/>
        <v>#REF!</v>
      </c>
      <c r="DE102" s="5" t="e">
        <f t="shared" si="190"/>
        <v>#REF!</v>
      </c>
      <c r="DF102" s="5" t="e">
        <f t="shared" si="190"/>
        <v>#REF!</v>
      </c>
      <c r="DG102" s="5" t="e">
        <f t="shared" si="190"/>
        <v>#REF!</v>
      </c>
      <c r="DH102" s="5" t="e">
        <f t="shared" si="190"/>
        <v>#REF!</v>
      </c>
      <c r="DI102" s="5" t="e">
        <f t="shared" si="190"/>
        <v>#REF!</v>
      </c>
      <c r="DJ102" s="5" t="e">
        <f t="shared" si="190"/>
        <v>#REF!</v>
      </c>
      <c r="DK102" s="5" t="e">
        <f t="shared" si="190"/>
        <v>#REF!</v>
      </c>
      <c r="DL102" s="5" t="e">
        <f t="shared" si="190"/>
        <v>#REF!</v>
      </c>
      <c r="DM102" s="5" t="e">
        <f t="shared" si="190"/>
        <v>#REF!</v>
      </c>
      <c r="DN102" s="5" t="e">
        <f t="shared" si="190"/>
        <v>#REF!</v>
      </c>
      <c r="DO102" s="5" t="e">
        <f t="shared" si="190"/>
        <v>#REF!</v>
      </c>
      <c r="DP102" s="5" t="e">
        <f t="shared" si="190"/>
        <v>#REF!</v>
      </c>
      <c r="DQ102" s="5" t="e">
        <f t="shared" si="190"/>
        <v>#REF!</v>
      </c>
      <c r="DR102" s="5" t="e">
        <f t="shared" si="190"/>
        <v>#REF!</v>
      </c>
      <c r="DS102" s="5" t="e">
        <f t="shared" si="190"/>
        <v>#REF!</v>
      </c>
      <c r="DT102" s="5" t="e">
        <f t="shared" si="190"/>
        <v>#REF!</v>
      </c>
      <c r="DU102" s="5" t="e">
        <f t="shared" si="190"/>
        <v>#REF!</v>
      </c>
      <c r="DV102" s="5" t="e">
        <f t="shared" si="190"/>
        <v>#REF!</v>
      </c>
      <c r="DW102" s="5" t="e">
        <f t="shared" si="190"/>
        <v>#REF!</v>
      </c>
      <c r="DX102" s="5" t="e">
        <f t="shared" si="190"/>
        <v>#REF!</v>
      </c>
      <c r="DY102" s="5" t="e">
        <f t="shared" si="190"/>
        <v>#REF!</v>
      </c>
      <c r="DZ102" s="5" t="e">
        <f t="shared" si="190"/>
        <v>#REF!</v>
      </c>
      <c r="EA102" s="5" t="e">
        <f t="shared" si="190"/>
        <v>#REF!</v>
      </c>
      <c r="EB102" s="5" t="e">
        <f t="shared" si="190"/>
        <v>#REF!</v>
      </c>
      <c r="EC102" s="5" t="e">
        <f t="shared" si="190"/>
        <v>#REF!</v>
      </c>
      <c r="ED102" s="5" t="e">
        <f t="shared" si="190"/>
        <v>#REF!</v>
      </c>
      <c r="EE102" s="5" t="e">
        <f t="shared" si="190"/>
        <v>#REF!</v>
      </c>
      <c r="EF102" s="5" t="e">
        <f t="shared" si="190"/>
        <v>#REF!</v>
      </c>
      <c r="EG102" s="5" t="e">
        <f t="shared" si="190"/>
        <v>#REF!</v>
      </c>
      <c r="EH102" s="5" t="e">
        <f t="shared" si="190"/>
        <v>#REF!</v>
      </c>
      <c r="EI102" s="5" t="e">
        <f t="shared" si="190"/>
        <v>#REF!</v>
      </c>
      <c r="EJ102" s="5" t="e">
        <f t="shared" si="190"/>
        <v>#REF!</v>
      </c>
      <c r="EK102" s="5" t="e">
        <f t="shared" si="190"/>
        <v>#REF!</v>
      </c>
      <c r="EL102" s="5" t="e">
        <f t="shared" si="190"/>
        <v>#REF!</v>
      </c>
      <c r="EM102" s="5" t="e">
        <f t="shared" si="190"/>
        <v>#REF!</v>
      </c>
      <c r="EN102" s="5" t="e">
        <f t="shared" si="190"/>
        <v>#REF!</v>
      </c>
      <c r="EO102" s="5" t="e">
        <f t="shared" si="190"/>
        <v>#REF!</v>
      </c>
      <c r="EP102" s="5" t="e">
        <f t="shared" si="190"/>
        <v>#REF!</v>
      </c>
      <c r="EQ102" s="5" t="e">
        <f t="shared" si="190"/>
        <v>#REF!</v>
      </c>
      <c r="ER102" s="5" t="e">
        <f t="shared" si="190"/>
        <v>#REF!</v>
      </c>
      <c r="ES102" s="5" t="e">
        <f t="shared" si="190"/>
        <v>#REF!</v>
      </c>
      <c r="ET102" s="5" t="e">
        <f t="shared" si="190"/>
        <v>#REF!</v>
      </c>
      <c r="EU102" s="5" t="e">
        <f t="shared" si="190"/>
        <v>#REF!</v>
      </c>
      <c r="EV102" s="5" t="e">
        <f t="shared" si="190"/>
        <v>#REF!</v>
      </c>
      <c r="EW102" s="5" t="e">
        <f t="shared" si="190"/>
        <v>#REF!</v>
      </c>
      <c r="EX102" s="5" t="e">
        <f t="shared" si="190"/>
        <v>#REF!</v>
      </c>
      <c r="EY102" s="5" t="e">
        <f t="shared" si="190"/>
        <v>#REF!</v>
      </c>
      <c r="EZ102" s="5" t="e">
        <f t="shared" si="190"/>
        <v>#REF!</v>
      </c>
      <c r="FA102" s="5" t="e">
        <f t="shared" si="190"/>
        <v>#REF!</v>
      </c>
      <c r="FB102" s="5" t="e">
        <f t="shared" si="190"/>
        <v>#REF!</v>
      </c>
      <c r="FC102" s="5" t="e">
        <f t="shared" si="190"/>
        <v>#REF!</v>
      </c>
      <c r="FD102" s="5" t="e">
        <f t="shared" si="190"/>
        <v>#REF!</v>
      </c>
      <c r="FE102" s="5" t="e">
        <f t="shared" si="190"/>
        <v>#REF!</v>
      </c>
      <c r="FF102" s="5" t="e">
        <f t="shared" si="190"/>
        <v>#REF!</v>
      </c>
      <c r="FG102" s="5" t="e">
        <f t="shared" si="190"/>
        <v>#REF!</v>
      </c>
      <c r="FH102" s="5" t="e">
        <f t="shared" si="190"/>
        <v>#REF!</v>
      </c>
      <c r="FI102" s="5" t="e">
        <f t="shared" si="190"/>
        <v>#REF!</v>
      </c>
      <c r="FJ102" s="5" t="e">
        <f t="shared" si="190"/>
        <v>#REF!</v>
      </c>
      <c r="FK102" s="5" t="e">
        <f t="shared" si="190"/>
        <v>#REF!</v>
      </c>
      <c r="FL102" s="5" t="e">
        <f t="shared" si="190"/>
        <v>#REF!</v>
      </c>
      <c r="FM102" s="5" t="e">
        <f t="shared" si="190"/>
        <v>#REF!</v>
      </c>
      <c r="FN102" s="5" t="e">
        <f t="shared" si="190"/>
        <v>#REF!</v>
      </c>
      <c r="FO102" s="5" t="e">
        <f t="shared" si="190"/>
        <v>#REF!</v>
      </c>
      <c r="FP102" s="5" t="e">
        <f t="shared" si="190"/>
        <v>#REF!</v>
      </c>
      <c r="FQ102" s="5" t="e">
        <f t="shared" si="190"/>
        <v>#REF!</v>
      </c>
      <c r="FR102" s="5" t="e">
        <f t="shared" si="190"/>
        <v>#REF!</v>
      </c>
      <c r="FS102" s="5" t="e">
        <f t="shared" si="190"/>
        <v>#REF!</v>
      </c>
      <c r="FT102" s="5" t="e">
        <f t="shared" si="190"/>
        <v>#REF!</v>
      </c>
      <c r="FU102" s="5" t="e">
        <f t="shared" si="190"/>
        <v>#REF!</v>
      </c>
      <c r="FV102" s="5" t="e">
        <f t="shared" si="190"/>
        <v>#REF!</v>
      </c>
      <c r="FW102" s="5" t="e">
        <f t="shared" si="190"/>
        <v>#REF!</v>
      </c>
      <c r="FX102" s="5" t="e">
        <f t="shared" si="190"/>
        <v>#REF!</v>
      </c>
      <c r="FY102" s="5" t="e">
        <f t="shared" si="190"/>
        <v>#REF!</v>
      </c>
      <c r="FZ102" s="5" t="e">
        <f t="shared" si="190"/>
        <v>#REF!</v>
      </c>
      <c r="GA102" s="5" t="e">
        <f t="shared" si="190"/>
        <v>#REF!</v>
      </c>
      <c r="GB102" s="5" t="e">
        <f t="shared" si="190"/>
        <v>#REF!</v>
      </c>
      <c r="GC102" s="5" t="e">
        <f t="shared" si="190"/>
        <v>#REF!</v>
      </c>
      <c r="GD102" s="5" t="e">
        <f t="shared" si="190"/>
        <v>#REF!</v>
      </c>
      <c r="GE102" s="5" t="e">
        <f t="shared" si="190"/>
        <v>#REF!</v>
      </c>
      <c r="GF102" s="5" t="e">
        <f t="shared" si="190"/>
        <v>#REF!</v>
      </c>
      <c r="GG102" s="5" t="e">
        <f t="shared" si="190"/>
        <v>#REF!</v>
      </c>
      <c r="GH102" s="5" t="e">
        <f t="shared" si="190"/>
        <v>#REF!</v>
      </c>
      <c r="GI102" s="5" t="e">
        <f t="shared" si="190"/>
        <v>#REF!</v>
      </c>
      <c r="GJ102" s="5" t="e">
        <f t="shared" si="190"/>
        <v>#REF!</v>
      </c>
      <c r="GK102" s="5" t="e">
        <f t="shared" si="190"/>
        <v>#REF!</v>
      </c>
      <c r="GL102" s="5" t="e">
        <f t="shared" si="190"/>
        <v>#REF!</v>
      </c>
      <c r="GM102" s="5" t="e">
        <f t="shared" si="190"/>
        <v>#REF!</v>
      </c>
      <c r="GN102" s="5" t="e">
        <f t="shared" si="190"/>
        <v>#REF!</v>
      </c>
      <c r="GO102" s="5" t="e">
        <f t="shared" si="190"/>
        <v>#REF!</v>
      </c>
      <c r="GP102" s="5" t="e">
        <f t="shared" si="190"/>
        <v>#REF!</v>
      </c>
      <c r="GQ102" s="5" t="e">
        <f t="shared" si="190"/>
        <v>#REF!</v>
      </c>
      <c r="GR102" s="5" t="e">
        <f t="shared" si="190"/>
        <v>#REF!</v>
      </c>
      <c r="GS102" s="5" t="e">
        <f t="shared" si="190"/>
        <v>#REF!</v>
      </c>
      <c r="GT102" s="5" t="e">
        <f t="shared" si="190"/>
        <v>#REF!</v>
      </c>
      <c r="GU102" s="5" t="e">
        <f t="shared" si="190"/>
        <v>#REF!</v>
      </c>
      <c r="GV102" s="5" t="e">
        <f t="shared" si="190"/>
        <v>#REF!</v>
      </c>
      <c r="GW102" s="5" t="e">
        <f t="shared" si="190"/>
        <v>#REF!</v>
      </c>
      <c r="GX102" s="5" t="e">
        <f t="shared" si="190"/>
        <v>#REF!</v>
      </c>
      <c r="GY102" s="5" t="e">
        <f t="shared" si="190"/>
        <v>#REF!</v>
      </c>
      <c r="GZ102" s="5" t="e">
        <f t="shared" si="190"/>
        <v>#REF!</v>
      </c>
      <c r="HA102" s="5" t="e">
        <f t="shared" si="190"/>
        <v>#REF!</v>
      </c>
      <c r="HB102" s="5" t="e">
        <f t="shared" si="190"/>
        <v>#REF!</v>
      </c>
      <c r="HC102" s="5" t="e">
        <f t="shared" si="190"/>
        <v>#REF!</v>
      </c>
      <c r="HD102" s="5" t="e">
        <f t="shared" si="190"/>
        <v>#REF!</v>
      </c>
      <c r="HE102" s="5" t="e">
        <f t="shared" si="190"/>
        <v>#REF!</v>
      </c>
      <c r="HF102" s="5" t="e">
        <f t="shared" si="190"/>
        <v>#REF!</v>
      </c>
      <c r="HG102" s="5" t="str">
        <f t="shared" ref="HG102:HO102" si="191">IF(OR(ISBLANK(HG$6),COUNTIF(HG$1:HG$13,$B102)=0),"",IF(OR(AND(COUNTIF(HG$2:HG$6,$B102)=1,HG$7&gt;HG$8),AND(COUNTIF(HG$2:HG$6,$B102)=0,HG$7&lt;HG$8)),1,0))</f>
        <v/>
      </c>
      <c r="HH102" s="5" t="str">
        <f t="shared" si="191"/>
        <v/>
      </c>
      <c r="HI102" s="5" t="str">
        <f t="shared" si="191"/>
        <v/>
      </c>
      <c r="HJ102" s="5" t="str">
        <f t="shared" si="191"/>
        <v/>
      </c>
      <c r="HK102" s="5" t="str">
        <f t="shared" si="191"/>
        <v/>
      </c>
      <c r="HL102" s="5" t="str">
        <f t="shared" si="191"/>
        <v/>
      </c>
      <c r="HM102" s="5" t="str">
        <f t="shared" si="191"/>
        <v/>
      </c>
      <c r="HN102" s="5" t="str">
        <f t="shared" si="191"/>
        <v/>
      </c>
      <c r="HO102" s="5" t="str">
        <f t="shared" si="191"/>
        <v/>
      </c>
    </row>
    <row r="103" spans="1:223" ht="15.75" customHeight="1" x14ac:dyDescent="0.25">
      <c r="A103" s="23" t="e">
        <f t="shared" si="19"/>
        <v>#REF!</v>
      </c>
      <c r="B103" s="1" t="e">
        <f>IF(#REF!="","",#REF!)</f>
        <v>#REF!</v>
      </c>
      <c r="C103" s="1" t="e">
        <f t="shared" si="10"/>
        <v>#REF!</v>
      </c>
      <c r="D103" s="3" t="e">
        <f t="shared" si="11"/>
        <v>#REF!</v>
      </c>
      <c r="E103" s="4" t="e">
        <f t="shared" si="12"/>
        <v>#REF!</v>
      </c>
      <c r="F103" s="3" t="e">
        <f t="shared" si="13"/>
        <v>#REF!</v>
      </c>
      <c r="G103" s="5" t="e">
        <f t="shared" si="14"/>
        <v>#REF!</v>
      </c>
      <c r="H103" s="5" t="e">
        <f t="shared" si="15"/>
        <v>#REF!</v>
      </c>
      <c r="I103" s="4" t="e">
        <f t="shared" si="16"/>
        <v>#REF!</v>
      </c>
      <c r="O103" s="5" t="e">
        <f t="shared" ref="O103:HF103" si="192">IF(OR(ISBLANK(O$6),COUNTIF(O$1:O$13,$B103)=0,$B103=0,$B103=""),"",IF(COUNTIF(O$2:O$6,$B103)=1,O$7,O$8))</f>
        <v>#REF!</v>
      </c>
      <c r="P103" s="5" t="e">
        <f t="shared" si="192"/>
        <v>#REF!</v>
      </c>
      <c r="Q103" s="5" t="e">
        <f t="shared" si="192"/>
        <v>#REF!</v>
      </c>
      <c r="R103" s="5" t="e">
        <f t="shared" si="192"/>
        <v>#REF!</v>
      </c>
      <c r="S103" s="5" t="e">
        <f t="shared" si="192"/>
        <v>#REF!</v>
      </c>
      <c r="T103" s="5" t="e">
        <f t="shared" si="192"/>
        <v>#REF!</v>
      </c>
      <c r="U103" s="5" t="e">
        <f t="shared" si="192"/>
        <v>#REF!</v>
      </c>
      <c r="V103" s="5" t="e">
        <f t="shared" si="192"/>
        <v>#REF!</v>
      </c>
      <c r="W103" s="5" t="e">
        <f t="shared" si="192"/>
        <v>#REF!</v>
      </c>
      <c r="X103" s="5" t="e">
        <f t="shared" si="192"/>
        <v>#REF!</v>
      </c>
      <c r="Y103" s="5" t="e">
        <f t="shared" si="192"/>
        <v>#REF!</v>
      </c>
      <c r="Z103" s="5" t="e">
        <f t="shared" si="192"/>
        <v>#REF!</v>
      </c>
      <c r="AA103" s="5" t="e">
        <f t="shared" si="192"/>
        <v>#REF!</v>
      </c>
      <c r="AB103" s="5" t="e">
        <f t="shared" si="192"/>
        <v>#REF!</v>
      </c>
      <c r="AC103" s="5" t="e">
        <f t="shared" si="192"/>
        <v>#REF!</v>
      </c>
      <c r="AD103" s="5" t="e">
        <f t="shared" si="192"/>
        <v>#REF!</v>
      </c>
      <c r="AE103" s="5" t="e">
        <f t="shared" si="192"/>
        <v>#REF!</v>
      </c>
      <c r="AF103" s="5" t="e">
        <f t="shared" si="192"/>
        <v>#REF!</v>
      </c>
      <c r="AG103" s="5" t="e">
        <f t="shared" si="192"/>
        <v>#REF!</v>
      </c>
      <c r="AH103" s="5" t="e">
        <f t="shared" si="192"/>
        <v>#REF!</v>
      </c>
      <c r="AI103" s="5" t="e">
        <f t="shared" si="192"/>
        <v>#REF!</v>
      </c>
      <c r="AJ103" s="5" t="e">
        <f t="shared" si="192"/>
        <v>#REF!</v>
      </c>
      <c r="AK103" s="5" t="e">
        <f t="shared" si="192"/>
        <v>#REF!</v>
      </c>
      <c r="AL103" s="5" t="e">
        <f t="shared" si="192"/>
        <v>#REF!</v>
      </c>
      <c r="AM103" s="5" t="e">
        <f t="shared" si="192"/>
        <v>#REF!</v>
      </c>
      <c r="AN103" s="5" t="e">
        <f t="shared" si="192"/>
        <v>#REF!</v>
      </c>
      <c r="AO103" s="5" t="e">
        <f t="shared" si="192"/>
        <v>#REF!</v>
      </c>
      <c r="AP103" s="5" t="e">
        <f t="shared" si="192"/>
        <v>#REF!</v>
      </c>
      <c r="AQ103" s="5" t="e">
        <f t="shared" si="192"/>
        <v>#REF!</v>
      </c>
      <c r="AR103" s="5" t="e">
        <f t="shared" si="192"/>
        <v>#REF!</v>
      </c>
      <c r="AS103" s="5" t="e">
        <f t="shared" si="192"/>
        <v>#REF!</v>
      </c>
      <c r="AT103" s="5" t="e">
        <f t="shared" si="192"/>
        <v>#REF!</v>
      </c>
      <c r="AU103" s="5" t="e">
        <f t="shared" si="192"/>
        <v>#REF!</v>
      </c>
      <c r="AV103" s="5" t="e">
        <f t="shared" si="192"/>
        <v>#REF!</v>
      </c>
      <c r="AW103" s="5" t="e">
        <f t="shared" si="192"/>
        <v>#REF!</v>
      </c>
      <c r="AX103" s="5" t="e">
        <f t="shared" si="192"/>
        <v>#REF!</v>
      </c>
      <c r="AY103" s="5" t="e">
        <f t="shared" si="192"/>
        <v>#REF!</v>
      </c>
      <c r="AZ103" s="5" t="e">
        <f t="shared" si="192"/>
        <v>#REF!</v>
      </c>
      <c r="BA103" s="5" t="e">
        <f t="shared" si="192"/>
        <v>#REF!</v>
      </c>
      <c r="BB103" s="5" t="e">
        <f t="shared" si="192"/>
        <v>#REF!</v>
      </c>
      <c r="BC103" s="5" t="e">
        <f t="shared" si="192"/>
        <v>#REF!</v>
      </c>
      <c r="BD103" s="5" t="e">
        <f t="shared" si="192"/>
        <v>#REF!</v>
      </c>
      <c r="BE103" s="5" t="e">
        <f t="shared" si="192"/>
        <v>#REF!</v>
      </c>
      <c r="BF103" s="5" t="e">
        <f t="shared" si="192"/>
        <v>#REF!</v>
      </c>
      <c r="BG103" s="5" t="e">
        <f t="shared" si="192"/>
        <v>#REF!</v>
      </c>
      <c r="BH103" s="5" t="e">
        <f t="shared" si="192"/>
        <v>#REF!</v>
      </c>
      <c r="BI103" s="5" t="e">
        <f t="shared" si="192"/>
        <v>#REF!</v>
      </c>
      <c r="BJ103" s="5" t="e">
        <f t="shared" si="192"/>
        <v>#REF!</v>
      </c>
      <c r="BK103" s="5" t="e">
        <f t="shared" si="192"/>
        <v>#REF!</v>
      </c>
      <c r="BL103" s="5" t="e">
        <f t="shared" si="192"/>
        <v>#REF!</v>
      </c>
      <c r="BM103" s="5" t="e">
        <f t="shared" si="192"/>
        <v>#REF!</v>
      </c>
      <c r="BN103" s="5" t="e">
        <f t="shared" si="192"/>
        <v>#REF!</v>
      </c>
      <c r="BO103" s="5" t="e">
        <f t="shared" si="192"/>
        <v>#REF!</v>
      </c>
      <c r="BP103" s="5" t="e">
        <f t="shared" si="192"/>
        <v>#REF!</v>
      </c>
      <c r="BQ103" s="5" t="e">
        <f t="shared" si="192"/>
        <v>#REF!</v>
      </c>
      <c r="BR103" s="5" t="e">
        <f t="shared" si="192"/>
        <v>#REF!</v>
      </c>
      <c r="BS103" s="5" t="e">
        <f t="shared" si="192"/>
        <v>#REF!</v>
      </c>
      <c r="BT103" s="5" t="e">
        <f t="shared" si="192"/>
        <v>#REF!</v>
      </c>
      <c r="BU103" s="5" t="e">
        <f t="shared" si="192"/>
        <v>#REF!</v>
      </c>
      <c r="BV103" s="5" t="e">
        <f t="shared" si="192"/>
        <v>#REF!</v>
      </c>
      <c r="BW103" s="5" t="e">
        <f t="shared" si="192"/>
        <v>#REF!</v>
      </c>
      <c r="BX103" s="5" t="e">
        <f t="shared" si="192"/>
        <v>#REF!</v>
      </c>
      <c r="BY103" s="5" t="e">
        <f t="shared" si="192"/>
        <v>#REF!</v>
      </c>
      <c r="BZ103" s="5" t="e">
        <f t="shared" si="192"/>
        <v>#REF!</v>
      </c>
      <c r="CA103" s="5" t="e">
        <f t="shared" si="192"/>
        <v>#REF!</v>
      </c>
      <c r="CB103" s="5" t="e">
        <f t="shared" si="192"/>
        <v>#REF!</v>
      </c>
      <c r="CC103" s="5" t="e">
        <f t="shared" si="192"/>
        <v>#REF!</v>
      </c>
      <c r="CD103" s="5" t="e">
        <f t="shared" si="192"/>
        <v>#REF!</v>
      </c>
      <c r="CE103" s="5" t="e">
        <f t="shared" si="192"/>
        <v>#REF!</v>
      </c>
      <c r="CF103" s="5" t="e">
        <f t="shared" si="192"/>
        <v>#REF!</v>
      </c>
      <c r="CG103" s="5" t="e">
        <f t="shared" si="192"/>
        <v>#REF!</v>
      </c>
      <c r="CH103" s="5" t="e">
        <f t="shared" si="192"/>
        <v>#REF!</v>
      </c>
      <c r="CI103" s="5" t="e">
        <f t="shared" si="192"/>
        <v>#REF!</v>
      </c>
      <c r="CJ103" s="5" t="e">
        <f t="shared" si="192"/>
        <v>#REF!</v>
      </c>
      <c r="CK103" s="5" t="e">
        <f t="shared" si="192"/>
        <v>#REF!</v>
      </c>
      <c r="CL103" s="5" t="e">
        <f t="shared" si="192"/>
        <v>#REF!</v>
      </c>
      <c r="CM103" s="5" t="e">
        <f t="shared" si="192"/>
        <v>#REF!</v>
      </c>
      <c r="CN103" s="5" t="e">
        <f t="shared" si="192"/>
        <v>#REF!</v>
      </c>
      <c r="CO103" s="5" t="e">
        <f t="shared" si="192"/>
        <v>#REF!</v>
      </c>
      <c r="CP103" s="5" t="e">
        <f t="shared" si="192"/>
        <v>#REF!</v>
      </c>
      <c r="CQ103" s="5" t="e">
        <f t="shared" si="192"/>
        <v>#REF!</v>
      </c>
      <c r="CR103" s="5" t="e">
        <f t="shared" si="192"/>
        <v>#REF!</v>
      </c>
      <c r="CS103" s="5" t="e">
        <f t="shared" si="192"/>
        <v>#REF!</v>
      </c>
      <c r="CT103" s="5" t="e">
        <f t="shared" si="192"/>
        <v>#REF!</v>
      </c>
      <c r="CU103" s="5" t="e">
        <f t="shared" si="192"/>
        <v>#REF!</v>
      </c>
      <c r="CV103" s="5" t="e">
        <f t="shared" si="192"/>
        <v>#REF!</v>
      </c>
      <c r="CW103" s="5" t="e">
        <f t="shared" si="192"/>
        <v>#REF!</v>
      </c>
      <c r="CX103" s="5" t="e">
        <f t="shared" si="192"/>
        <v>#REF!</v>
      </c>
      <c r="CY103" s="5" t="e">
        <f t="shared" si="192"/>
        <v>#REF!</v>
      </c>
      <c r="CZ103" s="5" t="e">
        <f t="shared" si="192"/>
        <v>#REF!</v>
      </c>
      <c r="DA103" s="5" t="e">
        <f t="shared" si="192"/>
        <v>#REF!</v>
      </c>
      <c r="DB103" s="5" t="e">
        <f t="shared" si="192"/>
        <v>#REF!</v>
      </c>
      <c r="DC103" s="5" t="e">
        <f t="shared" si="192"/>
        <v>#REF!</v>
      </c>
      <c r="DD103" s="5" t="e">
        <f t="shared" si="192"/>
        <v>#REF!</v>
      </c>
      <c r="DE103" s="5" t="e">
        <f t="shared" si="192"/>
        <v>#REF!</v>
      </c>
      <c r="DF103" s="5" t="e">
        <f t="shared" si="192"/>
        <v>#REF!</v>
      </c>
      <c r="DG103" s="5" t="e">
        <f t="shared" si="192"/>
        <v>#REF!</v>
      </c>
      <c r="DH103" s="5" t="e">
        <f t="shared" si="192"/>
        <v>#REF!</v>
      </c>
      <c r="DI103" s="5" t="e">
        <f t="shared" si="192"/>
        <v>#REF!</v>
      </c>
      <c r="DJ103" s="5" t="e">
        <f t="shared" si="192"/>
        <v>#REF!</v>
      </c>
      <c r="DK103" s="5" t="e">
        <f t="shared" si="192"/>
        <v>#REF!</v>
      </c>
      <c r="DL103" s="5" t="e">
        <f t="shared" si="192"/>
        <v>#REF!</v>
      </c>
      <c r="DM103" s="5" t="e">
        <f t="shared" si="192"/>
        <v>#REF!</v>
      </c>
      <c r="DN103" s="5" t="e">
        <f t="shared" si="192"/>
        <v>#REF!</v>
      </c>
      <c r="DO103" s="5" t="e">
        <f t="shared" si="192"/>
        <v>#REF!</v>
      </c>
      <c r="DP103" s="5" t="e">
        <f t="shared" si="192"/>
        <v>#REF!</v>
      </c>
      <c r="DQ103" s="5" t="e">
        <f t="shared" si="192"/>
        <v>#REF!</v>
      </c>
      <c r="DR103" s="5" t="e">
        <f t="shared" si="192"/>
        <v>#REF!</v>
      </c>
      <c r="DS103" s="5" t="e">
        <f t="shared" si="192"/>
        <v>#REF!</v>
      </c>
      <c r="DT103" s="5" t="e">
        <f t="shared" si="192"/>
        <v>#REF!</v>
      </c>
      <c r="DU103" s="5" t="e">
        <f t="shared" si="192"/>
        <v>#REF!</v>
      </c>
      <c r="DV103" s="5" t="e">
        <f t="shared" si="192"/>
        <v>#REF!</v>
      </c>
      <c r="DW103" s="5" t="e">
        <f t="shared" si="192"/>
        <v>#REF!</v>
      </c>
      <c r="DX103" s="5" t="e">
        <f t="shared" si="192"/>
        <v>#REF!</v>
      </c>
      <c r="DY103" s="5" t="e">
        <f t="shared" si="192"/>
        <v>#REF!</v>
      </c>
      <c r="DZ103" s="5" t="e">
        <f t="shared" si="192"/>
        <v>#REF!</v>
      </c>
      <c r="EA103" s="5" t="e">
        <f t="shared" si="192"/>
        <v>#REF!</v>
      </c>
      <c r="EB103" s="5" t="e">
        <f t="shared" si="192"/>
        <v>#REF!</v>
      </c>
      <c r="EC103" s="5" t="e">
        <f t="shared" si="192"/>
        <v>#REF!</v>
      </c>
      <c r="ED103" s="5" t="e">
        <f t="shared" si="192"/>
        <v>#REF!</v>
      </c>
      <c r="EE103" s="5" t="e">
        <f t="shared" si="192"/>
        <v>#REF!</v>
      </c>
      <c r="EF103" s="5" t="e">
        <f t="shared" si="192"/>
        <v>#REF!</v>
      </c>
      <c r="EG103" s="5" t="e">
        <f t="shared" si="192"/>
        <v>#REF!</v>
      </c>
      <c r="EH103" s="5" t="e">
        <f t="shared" si="192"/>
        <v>#REF!</v>
      </c>
      <c r="EI103" s="5" t="e">
        <f t="shared" si="192"/>
        <v>#REF!</v>
      </c>
      <c r="EJ103" s="5" t="e">
        <f t="shared" si="192"/>
        <v>#REF!</v>
      </c>
      <c r="EK103" s="5" t="e">
        <f t="shared" si="192"/>
        <v>#REF!</v>
      </c>
      <c r="EL103" s="5" t="e">
        <f t="shared" si="192"/>
        <v>#REF!</v>
      </c>
      <c r="EM103" s="5" t="e">
        <f t="shared" si="192"/>
        <v>#REF!</v>
      </c>
      <c r="EN103" s="5" t="e">
        <f t="shared" si="192"/>
        <v>#REF!</v>
      </c>
      <c r="EO103" s="5" t="e">
        <f t="shared" si="192"/>
        <v>#REF!</v>
      </c>
      <c r="EP103" s="5" t="e">
        <f t="shared" si="192"/>
        <v>#REF!</v>
      </c>
      <c r="EQ103" s="5" t="e">
        <f t="shared" si="192"/>
        <v>#REF!</v>
      </c>
      <c r="ER103" s="5" t="e">
        <f t="shared" si="192"/>
        <v>#REF!</v>
      </c>
      <c r="ES103" s="5" t="e">
        <f t="shared" si="192"/>
        <v>#REF!</v>
      </c>
      <c r="ET103" s="5" t="e">
        <f t="shared" si="192"/>
        <v>#REF!</v>
      </c>
      <c r="EU103" s="5" t="e">
        <f t="shared" si="192"/>
        <v>#REF!</v>
      </c>
      <c r="EV103" s="5" t="e">
        <f t="shared" si="192"/>
        <v>#REF!</v>
      </c>
      <c r="EW103" s="5" t="e">
        <f t="shared" si="192"/>
        <v>#REF!</v>
      </c>
      <c r="EX103" s="5" t="e">
        <f t="shared" si="192"/>
        <v>#REF!</v>
      </c>
      <c r="EY103" s="5" t="e">
        <f t="shared" si="192"/>
        <v>#REF!</v>
      </c>
      <c r="EZ103" s="5" t="e">
        <f t="shared" si="192"/>
        <v>#REF!</v>
      </c>
      <c r="FA103" s="5" t="e">
        <f t="shared" si="192"/>
        <v>#REF!</v>
      </c>
      <c r="FB103" s="5" t="e">
        <f t="shared" si="192"/>
        <v>#REF!</v>
      </c>
      <c r="FC103" s="5" t="e">
        <f t="shared" si="192"/>
        <v>#REF!</v>
      </c>
      <c r="FD103" s="5" t="e">
        <f t="shared" si="192"/>
        <v>#REF!</v>
      </c>
      <c r="FE103" s="5" t="e">
        <f t="shared" si="192"/>
        <v>#REF!</v>
      </c>
      <c r="FF103" s="5" t="e">
        <f t="shared" si="192"/>
        <v>#REF!</v>
      </c>
      <c r="FG103" s="5" t="e">
        <f t="shared" si="192"/>
        <v>#REF!</v>
      </c>
      <c r="FH103" s="5" t="e">
        <f t="shared" si="192"/>
        <v>#REF!</v>
      </c>
      <c r="FI103" s="5" t="e">
        <f t="shared" si="192"/>
        <v>#REF!</v>
      </c>
      <c r="FJ103" s="5" t="e">
        <f t="shared" si="192"/>
        <v>#REF!</v>
      </c>
      <c r="FK103" s="5" t="e">
        <f t="shared" si="192"/>
        <v>#REF!</v>
      </c>
      <c r="FL103" s="5" t="e">
        <f t="shared" si="192"/>
        <v>#REF!</v>
      </c>
      <c r="FM103" s="5" t="e">
        <f t="shared" si="192"/>
        <v>#REF!</v>
      </c>
      <c r="FN103" s="5" t="e">
        <f t="shared" si="192"/>
        <v>#REF!</v>
      </c>
      <c r="FO103" s="5" t="e">
        <f t="shared" si="192"/>
        <v>#REF!</v>
      </c>
      <c r="FP103" s="5" t="e">
        <f t="shared" si="192"/>
        <v>#REF!</v>
      </c>
      <c r="FQ103" s="5" t="e">
        <f t="shared" si="192"/>
        <v>#REF!</v>
      </c>
      <c r="FR103" s="5" t="e">
        <f t="shared" si="192"/>
        <v>#REF!</v>
      </c>
      <c r="FS103" s="5" t="e">
        <f t="shared" si="192"/>
        <v>#REF!</v>
      </c>
      <c r="FT103" s="5" t="e">
        <f t="shared" si="192"/>
        <v>#REF!</v>
      </c>
      <c r="FU103" s="5" t="e">
        <f t="shared" si="192"/>
        <v>#REF!</v>
      </c>
      <c r="FV103" s="5" t="e">
        <f t="shared" si="192"/>
        <v>#REF!</v>
      </c>
      <c r="FW103" s="5" t="e">
        <f t="shared" si="192"/>
        <v>#REF!</v>
      </c>
      <c r="FX103" s="5" t="e">
        <f t="shared" si="192"/>
        <v>#REF!</v>
      </c>
      <c r="FY103" s="5" t="e">
        <f t="shared" si="192"/>
        <v>#REF!</v>
      </c>
      <c r="FZ103" s="5" t="e">
        <f t="shared" si="192"/>
        <v>#REF!</v>
      </c>
      <c r="GA103" s="5" t="e">
        <f t="shared" si="192"/>
        <v>#REF!</v>
      </c>
      <c r="GB103" s="5" t="e">
        <f t="shared" si="192"/>
        <v>#REF!</v>
      </c>
      <c r="GC103" s="5" t="e">
        <f t="shared" si="192"/>
        <v>#REF!</v>
      </c>
      <c r="GD103" s="5" t="e">
        <f t="shared" si="192"/>
        <v>#REF!</v>
      </c>
      <c r="GE103" s="5" t="e">
        <f t="shared" si="192"/>
        <v>#REF!</v>
      </c>
      <c r="GF103" s="5" t="e">
        <f t="shared" si="192"/>
        <v>#REF!</v>
      </c>
      <c r="GG103" s="5" t="e">
        <f t="shared" si="192"/>
        <v>#REF!</v>
      </c>
      <c r="GH103" s="5" t="e">
        <f t="shared" si="192"/>
        <v>#REF!</v>
      </c>
      <c r="GI103" s="5" t="e">
        <f t="shared" si="192"/>
        <v>#REF!</v>
      </c>
      <c r="GJ103" s="5" t="e">
        <f t="shared" si="192"/>
        <v>#REF!</v>
      </c>
      <c r="GK103" s="5" t="e">
        <f t="shared" si="192"/>
        <v>#REF!</v>
      </c>
      <c r="GL103" s="5" t="e">
        <f t="shared" si="192"/>
        <v>#REF!</v>
      </c>
      <c r="GM103" s="5" t="e">
        <f t="shared" si="192"/>
        <v>#REF!</v>
      </c>
      <c r="GN103" s="5" t="e">
        <f t="shared" si="192"/>
        <v>#REF!</v>
      </c>
      <c r="GO103" s="5" t="e">
        <f t="shared" si="192"/>
        <v>#REF!</v>
      </c>
      <c r="GP103" s="5" t="e">
        <f t="shared" si="192"/>
        <v>#REF!</v>
      </c>
      <c r="GQ103" s="5" t="e">
        <f t="shared" si="192"/>
        <v>#REF!</v>
      </c>
      <c r="GR103" s="5" t="e">
        <f t="shared" si="192"/>
        <v>#REF!</v>
      </c>
      <c r="GS103" s="5" t="e">
        <f t="shared" si="192"/>
        <v>#REF!</v>
      </c>
      <c r="GT103" s="5" t="e">
        <f t="shared" si="192"/>
        <v>#REF!</v>
      </c>
      <c r="GU103" s="5" t="e">
        <f t="shared" si="192"/>
        <v>#REF!</v>
      </c>
      <c r="GV103" s="5" t="e">
        <f t="shared" si="192"/>
        <v>#REF!</v>
      </c>
      <c r="GW103" s="5" t="e">
        <f t="shared" si="192"/>
        <v>#REF!</v>
      </c>
      <c r="GX103" s="5" t="e">
        <f t="shared" si="192"/>
        <v>#REF!</v>
      </c>
      <c r="GY103" s="5" t="e">
        <f t="shared" si="192"/>
        <v>#REF!</v>
      </c>
      <c r="GZ103" s="5" t="e">
        <f t="shared" si="192"/>
        <v>#REF!</v>
      </c>
      <c r="HA103" s="5" t="e">
        <f t="shared" si="192"/>
        <v>#REF!</v>
      </c>
      <c r="HB103" s="5" t="e">
        <f t="shared" si="192"/>
        <v>#REF!</v>
      </c>
      <c r="HC103" s="5" t="e">
        <f t="shared" si="192"/>
        <v>#REF!</v>
      </c>
      <c r="HD103" s="5" t="e">
        <f t="shared" si="192"/>
        <v>#REF!</v>
      </c>
      <c r="HE103" s="5" t="e">
        <f t="shared" si="192"/>
        <v>#REF!</v>
      </c>
      <c r="HF103" s="5" t="e">
        <f t="shared" si="192"/>
        <v>#REF!</v>
      </c>
      <c r="HG103" s="5" t="str">
        <f t="shared" ref="HG103:HO103" si="193">IF(OR(ISBLANK(HG$6),COUNTIF(HG$1:HG$13,$B103)=0),"",IF(OR(AND(COUNTIF(HG$2:HG$6,$B103)=1,HG$7&gt;HG$8),AND(COUNTIF(HG$2:HG$6,$B103)=0,HG$7&lt;HG$8)),1,0))</f>
        <v/>
      </c>
      <c r="HH103" s="5" t="str">
        <f t="shared" si="193"/>
        <v/>
      </c>
      <c r="HI103" s="5" t="str">
        <f t="shared" si="193"/>
        <v/>
      </c>
      <c r="HJ103" s="5" t="str">
        <f t="shared" si="193"/>
        <v/>
      </c>
      <c r="HK103" s="5" t="str">
        <f t="shared" si="193"/>
        <v/>
      </c>
      <c r="HL103" s="5" t="str">
        <f t="shared" si="193"/>
        <v/>
      </c>
      <c r="HM103" s="5" t="str">
        <f t="shared" si="193"/>
        <v/>
      </c>
      <c r="HN103" s="5" t="str">
        <f t="shared" si="193"/>
        <v/>
      </c>
      <c r="HO103" s="5" t="str">
        <f t="shared" si="193"/>
        <v/>
      </c>
    </row>
    <row r="104" spans="1:223" ht="15.75" customHeight="1" x14ac:dyDescent="0.25">
      <c r="A104" s="23" t="e">
        <f t="shared" si="19"/>
        <v>#REF!</v>
      </c>
      <c r="B104" s="1" t="e">
        <f>IF(#REF!="","",#REF!)</f>
        <v>#REF!</v>
      </c>
      <c r="C104" s="1" t="e">
        <f t="shared" si="10"/>
        <v>#REF!</v>
      </c>
      <c r="D104" s="3" t="e">
        <f t="shared" si="11"/>
        <v>#REF!</v>
      </c>
      <c r="E104" s="4" t="e">
        <f t="shared" si="12"/>
        <v>#REF!</v>
      </c>
      <c r="F104" s="3" t="e">
        <f t="shared" si="13"/>
        <v>#REF!</v>
      </c>
      <c r="G104" s="5" t="e">
        <f t="shared" si="14"/>
        <v>#REF!</v>
      </c>
      <c r="H104" s="5" t="e">
        <f t="shared" si="15"/>
        <v>#REF!</v>
      </c>
      <c r="I104" s="4" t="e">
        <f t="shared" si="16"/>
        <v>#REF!</v>
      </c>
      <c r="O104" s="5" t="e">
        <f t="shared" ref="O104:HF104" si="194">IF(OR(ISBLANK(O$6),COUNTIF(O$1:O$13,$B104)=0,$B104=0,$B104=""),"",IF(COUNTIF(O$2:O$6,$B104)=1,O$7,O$8))</f>
        <v>#REF!</v>
      </c>
      <c r="P104" s="5" t="e">
        <f t="shared" si="194"/>
        <v>#REF!</v>
      </c>
      <c r="Q104" s="5" t="e">
        <f t="shared" si="194"/>
        <v>#REF!</v>
      </c>
      <c r="R104" s="5" t="e">
        <f t="shared" si="194"/>
        <v>#REF!</v>
      </c>
      <c r="S104" s="5" t="e">
        <f t="shared" si="194"/>
        <v>#REF!</v>
      </c>
      <c r="T104" s="5" t="e">
        <f t="shared" si="194"/>
        <v>#REF!</v>
      </c>
      <c r="U104" s="5" t="e">
        <f t="shared" si="194"/>
        <v>#REF!</v>
      </c>
      <c r="V104" s="5" t="e">
        <f t="shared" si="194"/>
        <v>#REF!</v>
      </c>
      <c r="W104" s="5" t="e">
        <f t="shared" si="194"/>
        <v>#REF!</v>
      </c>
      <c r="X104" s="5" t="e">
        <f t="shared" si="194"/>
        <v>#REF!</v>
      </c>
      <c r="Y104" s="5" t="e">
        <f t="shared" si="194"/>
        <v>#REF!</v>
      </c>
      <c r="Z104" s="5" t="e">
        <f t="shared" si="194"/>
        <v>#REF!</v>
      </c>
      <c r="AA104" s="5" t="e">
        <f t="shared" si="194"/>
        <v>#REF!</v>
      </c>
      <c r="AB104" s="5" t="e">
        <f t="shared" si="194"/>
        <v>#REF!</v>
      </c>
      <c r="AC104" s="5" t="e">
        <f t="shared" si="194"/>
        <v>#REF!</v>
      </c>
      <c r="AD104" s="5" t="e">
        <f t="shared" si="194"/>
        <v>#REF!</v>
      </c>
      <c r="AE104" s="5" t="e">
        <f t="shared" si="194"/>
        <v>#REF!</v>
      </c>
      <c r="AF104" s="5" t="e">
        <f t="shared" si="194"/>
        <v>#REF!</v>
      </c>
      <c r="AG104" s="5" t="e">
        <f t="shared" si="194"/>
        <v>#REF!</v>
      </c>
      <c r="AH104" s="5" t="e">
        <f t="shared" si="194"/>
        <v>#REF!</v>
      </c>
      <c r="AI104" s="5" t="e">
        <f t="shared" si="194"/>
        <v>#REF!</v>
      </c>
      <c r="AJ104" s="5" t="e">
        <f t="shared" si="194"/>
        <v>#REF!</v>
      </c>
      <c r="AK104" s="5" t="e">
        <f t="shared" si="194"/>
        <v>#REF!</v>
      </c>
      <c r="AL104" s="5" t="e">
        <f t="shared" si="194"/>
        <v>#REF!</v>
      </c>
      <c r="AM104" s="5" t="e">
        <f t="shared" si="194"/>
        <v>#REF!</v>
      </c>
      <c r="AN104" s="5" t="e">
        <f t="shared" si="194"/>
        <v>#REF!</v>
      </c>
      <c r="AO104" s="5" t="e">
        <f t="shared" si="194"/>
        <v>#REF!</v>
      </c>
      <c r="AP104" s="5" t="e">
        <f t="shared" si="194"/>
        <v>#REF!</v>
      </c>
      <c r="AQ104" s="5" t="e">
        <f t="shared" si="194"/>
        <v>#REF!</v>
      </c>
      <c r="AR104" s="5" t="e">
        <f t="shared" si="194"/>
        <v>#REF!</v>
      </c>
      <c r="AS104" s="5" t="e">
        <f t="shared" si="194"/>
        <v>#REF!</v>
      </c>
      <c r="AT104" s="5" t="e">
        <f t="shared" si="194"/>
        <v>#REF!</v>
      </c>
      <c r="AU104" s="5" t="e">
        <f t="shared" si="194"/>
        <v>#REF!</v>
      </c>
      <c r="AV104" s="5" t="e">
        <f t="shared" si="194"/>
        <v>#REF!</v>
      </c>
      <c r="AW104" s="5" t="e">
        <f t="shared" si="194"/>
        <v>#REF!</v>
      </c>
      <c r="AX104" s="5" t="e">
        <f t="shared" si="194"/>
        <v>#REF!</v>
      </c>
      <c r="AY104" s="5" t="e">
        <f t="shared" si="194"/>
        <v>#REF!</v>
      </c>
      <c r="AZ104" s="5" t="e">
        <f t="shared" si="194"/>
        <v>#REF!</v>
      </c>
      <c r="BA104" s="5" t="e">
        <f t="shared" si="194"/>
        <v>#REF!</v>
      </c>
      <c r="BB104" s="5" t="e">
        <f t="shared" si="194"/>
        <v>#REF!</v>
      </c>
      <c r="BC104" s="5" t="e">
        <f t="shared" si="194"/>
        <v>#REF!</v>
      </c>
      <c r="BD104" s="5" t="e">
        <f t="shared" si="194"/>
        <v>#REF!</v>
      </c>
      <c r="BE104" s="5" t="e">
        <f t="shared" si="194"/>
        <v>#REF!</v>
      </c>
      <c r="BF104" s="5" t="e">
        <f t="shared" si="194"/>
        <v>#REF!</v>
      </c>
      <c r="BG104" s="5" t="e">
        <f t="shared" si="194"/>
        <v>#REF!</v>
      </c>
      <c r="BH104" s="5" t="e">
        <f t="shared" si="194"/>
        <v>#REF!</v>
      </c>
      <c r="BI104" s="5" t="e">
        <f t="shared" si="194"/>
        <v>#REF!</v>
      </c>
      <c r="BJ104" s="5" t="e">
        <f t="shared" si="194"/>
        <v>#REF!</v>
      </c>
      <c r="BK104" s="5" t="e">
        <f t="shared" si="194"/>
        <v>#REF!</v>
      </c>
      <c r="BL104" s="5" t="e">
        <f t="shared" si="194"/>
        <v>#REF!</v>
      </c>
      <c r="BM104" s="5" t="e">
        <f t="shared" si="194"/>
        <v>#REF!</v>
      </c>
      <c r="BN104" s="5" t="e">
        <f t="shared" si="194"/>
        <v>#REF!</v>
      </c>
      <c r="BO104" s="5" t="e">
        <f t="shared" si="194"/>
        <v>#REF!</v>
      </c>
      <c r="BP104" s="5" t="e">
        <f t="shared" si="194"/>
        <v>#REF!</v>
      </c>
      <c r="BQ104" s="5" t="e">
        <f t="shared" si="194"/>
        <v>#REF!</v>
      </c>
      <c r="BR104" s="5" t="e">
        <f t="shared" si="194"/>
        <v>#REF!</v>
      </c>
      <c r="BS104" s="5" t="e">
        <f t="shared" si="194"/>
        <v>#REF!</v>
      </c>
      <c r="BT104" s="5" t="e">
        <f t="shared" si="194"/>
        <v>#REF!</v>
      </c>
      <c r="BU104" s="5" t="e">
        <f t="shared" si="194"/>
        <v>#REF!</v>
      </c>
      <c r="BV104" s="5" t="e">
        <f t="shared" si="194"/>
        <v>#REF!</v>
      </c>
      <c r="BW104" s="5" t="e">
        <f t="shared" si="194"/>
        <v>#REF!</v>
      </c>
      <c r="BX104" s="5" t="e">
        <f t="shared" si="194"/>
        <v>#REF!</v>
      </c>
      <c r="BY104" s="5" t="e">
        <f t="shared" si="194"/>
        <v>#REF!</v>
      </c>
      <c r="BZ104" s="5" t="e">
        <f t="shared" si="194"/>
        <v>#REF!</v>
      </c>
      <c r="CA104" s="5" t="e">
        <f t="shared" si="194"/>
        <v>#REF!</v>
      </c>
      <c r="CB104" s="5" t="e">
        <f t="shared" si="194"/>
        <v>#REF!</v>
      </c>
      <c r="CC104" s="5" t="e">
        <f t="shared" si="194"/>
        <v>#REF!</v>
      </c>
      <c r="CD104" s="5" t="e">
        <f t="shared" si="194"/>
        <v>#REF!</v>
      </c>
      <c r="CE104" s="5" t="e">
        <f t="shared" si="194"/>
        <v>#REF!</v>
      </c>
      <c r="CF104" s="5" t="e">
        <f t="shared" si="194"/>
        <v>#REF!</v>
      </c>
      <c r="CG104" s="5" t="e">
        <f t="shared" si="194"/>
        <v>#REF!</v>
      </c>
      <c r="CH104" s="5" t="e">
        <f t="shared" si="194"/>
        <v>#REF!</v>
      </c>
      <c r="CI104" s="5" t="e">
        <f t="shared" si="194"/>
        <v>#REF!</v>
      </c>
      <c r="CJ104" s="5" t="e">
        <f t="shared" si="194"/>
        <v>#REF!</v>
      </c>
      <c r="CK104" s="5" t="e">
        <f t="shared" si="194"/>
        <v>#REF!</v>
      </c>
      <c r="CL104" s="5" t="e">
        <f t="shared" si="194"/>
        <v>#REF!</v>
      </c>
      <c r="CM104" s="5" t="e">
        <f t="shared" si="194"/>
        <v>#REF!</v>
      </c>
      <c r="CN104" s="5" t="e">
        <f t="shared" si="194"/>
        <v>#REF!</v>
      </c>
      <c r="CO104" s="5" t="e">
        <f t="shared" si="194"/>
        <v>#REF!</v>
      </c>
      <c r="CP104" s="5" t="e">
        <f t="shared" si="194"/>
        <v>#REF!</v>
      </c>
      <c r="CQ104" s="5" t="e">
        <f t="shared" si="194"/>
        <v>#REF!</v>
      </c>
      <c r="CR104" s="5" t="e">
        <f t="shared" si="194"/>
        <v>#REF!</v>
      </c>
      <c r="CS104" s="5" t="e">
        <f t="shared" si="194"/>
        <v>#REF!</v>
      </c>
      <c r="CT104" s="5" t="e">
        <f t="shared" si="194"/>
        <v>#REF!</v>
      </c>
      <c r="CU104" s="5" t="e">
        <f t="shared" si="194"/>
        <v>#REF!</v>
      </c>
      <c r="CV104" s="5" t="e">
        <f t="shared" si="194"/>
        <v>#REF!</v>
      </c>
      <c r="CW104" s="5" t="e">
        <f t="shared" si="194"/>
        <v>#REF!</v>
      </c>
      <c r="CX104" s="5" t="e">
        <f t="shared" si="194"/>
        <v>#REF!</v>
      </c>
      <c r="CY104" s="5" t="e">
        <f t="shared" si="194"/>
        <v>#REF!</v>
      </c>
      <c r="CZ104" s="5" t="e">
        <f t="shared" si="194"/>
        <v>#REF!</v>
      </c>
      <c r="DA104" s="5" t="e">
        <f t="shared" si="194"/>
        <v>#REF!</v>
      </c>
      <c r="DB104" s="5" t="e">
        <f t="shared" si="194"/>
        <v>#REF!</v>
      </c>
      <c r="DC104" s="5" t="e">
        <f t="shared" si="194"/>
        <v>#REF!</v>
      </c>
      <c r="DD104" s="5" t="e">
        <f t="shared" si="194"/>
        <v>#REF!</v>
      </c>
      <c r="DE104" s="5" t="e">
        <f t="shared" si="194"/>
        <v>#REF!</v>
      </c>
      <c r="DF104" s="5" t="e">
        <f t="shared" si="194"/>
        <v>#REF!</v>
      </c>
      <c r="DG104" s="5" t="e">
        <f t="shared" si="194"/>
        <v>#REF!</v>
      </c>
      <c r="DH104" s="5" t="e">
        <f t="shared" si="194"/>
        <v>#REF!</v>
      </c>
      <c r="DI104" s="5" t="e">
        <f t="shared" si="194"/>
        <v>#REF!</v>
      </c>
      <c r="DJ104" s="5" t="e">
        <f t="shared" si="194"/>
        <v>#REF!</v>
      </c>
      <c r="DK104" s="5" t="e">
        <f t="shared" si="194"/>
        <v>#REF!</v>
      </c>
      <c r="DL104" s="5" t="e">
        <f t="shared" si="194"/>
        <v>#REF!</v>
      </c>
      <c r="DM104" s="5" t="e">
        <f t="shared" si="194"/>
        <v>#REF!</v>
      </c>
      <c r="DN104" s="5" t="e">
        <f t="shared" si="194"/>
        <v>#REF!</v>
      </c>
      <c r="DO104" s="5" t="e">
        <f t="shared" si="194"/>
        <v>#REF!</v>
      </c>
      <c r="DP104" s="5" t="e">
        <f t="shared" si="194"/>
        <v>#REF!</v>
      </c>
      <c r="DQ104" s="5" t="e">
        <f t="shared" si="194"/>
        <v>#REF!</v>
      </c>
      <c r="DR104" s="5" t="e">
        <f t="shared" si="194"/>
        <v>#REF!</v>
      </c>
      <c r="DS104" s="5" t="e">
        <f t="shared" si="194"/>
        <v>#REF!</v>
      </c>
      <c r="DT104" s="5" t="e">
        <f t="shared" si="194"/>
        <v>#REF!</v>
      </c>
      <c r="DU104" s="5" t="e">
        <f t="shared" si="194"/>
        <v>#REF!</v>
      </c>
      <c r="DV104" s="5" t="e">
        <f t="shared" si="194"/>
        <v>#REF!</v>
      </c>
      <c r="DW104" s="5" t="e">
        <f t="shared" si="194"/>
        <v>#REF!</v>
      </c>
      <c r="DX104" s="5" t="e">
        <f t="shared" si="194"/>
        <v>#REF!</v>
      </c>
      <c r="DY104" s="5" t="e">
        <f t="shared" si="194"/>
        <v>#REF!</v>
      </c>
      <c r="DZ104" s="5" t="e">
        <f t="shared" si="194"/>
        <v>#REF!</v>
      </c>
      <c r="EA104" s="5" t="e">
        <f t="shared" si="194"/>
        <v>#REF!</v>
      </c>
      <c r="EB104" s="5" t="e">
        <f t="shared" si="194"/>
        <v>#REF!</v>
      </c>
      <c r="EC104" s="5" t="e">
        <f t="shared" si="194"/>
        <v>#REF!</v>
      </c>
      <c r="ED104" s="5" t="e">
        <f t="shared" si="194"/>
        <v>#REF!</v>
      </c>
      <c r="EE104" s="5" t="e">
        <f t="shared" si="194"/>
        <v>#REF!</v>
      </c>
      <c r="EF104" s="5" t="e">
        <f t="shared" si="194"/>
        <v>#REF!</v>
      </c>
      <c r="EG104" s="5" t="e">
        <f t="shared" si="194"/>
        <v>#REF!</v>
      </c>
      <c r="EH104" s="5" t="e">
        <f t="shared" si="194"/>
        <v>#REF!</v>
      </c>
      <c r="EI104" s="5" t="e">
        <f t="shared" si="194"/>
        <v>#REF!</v>
      </c>
      <c r="EJ104" s="5" t="e">
        <f t="shared" si="194"/>
        <v>#REF!</v>
      </c>
      <c r="EK104" s="5" t="e">
        <f t="shared" si="194"/>
        <v>#REF!</v>
      </c>
      <c r="EL104" s="5" t="e">
        <f t="shared" si="194"/>
        <v>#REF!</v>
      </c>
      <c r="EM104" s="5" t="e">
        <f t="shared" si="194"/>
        <v>#REF!</v>
      </c>
      <c r="EN104" s="5" t="e">
        <f t="shared" si="194"/>
        <v>#REF!</v>
      </c>
      <c r="EO104" s="5" t="e">
        <f t="shared" si="194"/>
        <v>#REF!</v>
      </c>
      <c r="EP104" s="5" t="e">
        <f t="shared" si="194"/>
        <v>#REF!</v>
      </c>
      <c r="EQ104" s="5" t="e">
        <f t="shared" si="194"/>
        <v>#REF!</v>
      </c>
      <c r="ER104" s="5" t="e">
        <f t="shared" si="194"/>
        <v>#REF!</v>
      </c>
      <c r="ES104" s="5" t="e">
        <f t="shared" si="194"/>
        <v>#REF!</v>
      </c>
      <c r="ET104" s="5" t="e">
        <f t="shared" si="194"/>
        <v>#REF!</v>
      </c>
      <c r="EU104" s="5" t="e">
        <f t="shared" si="194"/>
        <v>#REF!</v>
      </c>
      <c r="EV104" s="5" t="e">
        <f t="shared" si="194"/>
        <v>#REF!</v>
      </c>
      <c r="EW104" s="5" t="e">
        <f t="shared" si="194"/>
        <v>#REF!</v>
      </c>
      <c r="EX104" s="5" t="e">
        <f t="shared" si="194"/>
        <v>#REF!</v>
      </c>
      <c r="EY104" s="5" t="e">
        <f t="shared" si="194"/>
        <v>#REF!</v>
      </c>
      <c r="EZ104" s="5" t="e">
        <f t="shared" si="194"/>
        <v>#REF!</v>
      </c>
      <c r="FA104" s="5" t="e">
        <f t="shared" si="194"/>
        <v>#REF!</v>
      </c>
      <c r="FB104" s="5" t="e">
        <f t="shared" si="194"/>
        <v>#REF!</v>
      </c>
      <c r="FC104" s="5" t="e">
        <f t="shared" si="194"/>
        <v>#REF!</v>
      </c>
      <c r="FD104" s="5" t="e">
        <f t="shared" si="194"/>
        <v>#REF!</v>
      </c>
      <c r="FE104" s="5" t="e">
        <f t="shared" si="194"/>
        <v>#REF!</v>
      </c>
      <c r="FF104" s="5" t="e">
        <f t="shared" si="194"/>
        <v>#REF!</v>
      </c>
      <c r="FG104" s="5" t="e">
        <f t="shared" si="194"/>
        <v>#REF!</v>
      </c>
      <c r="FH104" s="5" t="e">
        <f t="shared" si="194"/>
        <v>#REF!</v>
      </c>
      <c r="FI104" s="5" t="e">
        <f t="shared" si="194"/>
        <v>#REF!</v>
      </c>
      <c r="FJ104" s="5" t="e">
        <f t="shared" si="194"/>
        <v>#REF!</v>
      </c>
      <c r="FK104" s="5" t="e">
        <f t="shared" si="194"/>
        <v>#REF!</v>
      </c>
      <c r="FL104" s="5" t="e">
        <f t="shared" si="194"/>
        <v>#REF!</v>
      </c>
      <c r="FM104" s="5" t="e">
        <f t="shared" si="194"/>
        <v>#REF!</v>
      </c>
      <c r="FN104" s="5" t="e">
        <f t="shared" si="194"/>
        <v>#REF!</v>
      </c>
      <c r="FO104" s="5" t="e">
        <f t="shared" si="194"/>
        <v>#REF!</v>
      </c>
      <c r="FP104" s="5" t="e">
        <f t="shared" si="194"/>
        <v>#REF!</v>
      </c>
      <c r="FQ104" s="5" t="e">
        <f t="shared" si="194"/>
        <v>#REF!</v>
      </c>
      <c r="FR104" s="5" t="e">
        <f t="shared" si="194"/>
        <v>#REF!</v>
      </c>
      <c r="FS104" s="5" t="e">
        <f t="shared" si="194"/>
        <v>#REF!</v>
      </c>
      <c r="FT104" s="5" t="e">
        <f t="shared" si="194"/>
        <v>#REF!</v>
      </c>
      <c r="FU104" s="5" t="e">
        <f t="shared" si="194"/>
        <v>#REF!</v>
      </c>
      <c r="FV104" s="5" t="e">
        <f t="shared" si="194"/>
        <v>#REF!</v>
      </c>
      <c r="FW104" s="5" t="e">
        <f t="shared" si="194"/>
        <v>#REF!</v>
      </c>
      <c r="FX104" s="5" t="e">
        <f t="shared" si="194"/>
        <v>#REF!</v>
      </c>
      <c r="FY104" s="5" t="e">
        <f t="shared" si="194"/>
        <v>#REF!</v>
      </c>
      <c r="FZ104" s="5" t="e">
        <f t="shared" si="194"/>
        <v>#REF!</v>
      </c>
      <c r="GA104" s="5" t="e">
        <f t="shared" si="194"/>
        <v>#REF!</v>
      </c>
      <c r="GB104" s="5" t="e">
        <f t="shared" si="194"/>
        <v>#REF!</v>
      </c>
      <c r="GC104" s="5" t="e">
        <f t="shared" si="194"/>
        <v>#REF!</v>
      </c>
      <c r="GD104" s="5" t="e">
        <f t="shared" si="194"/>
        <v>#REF!</v>
      </c>
      <c r="GE104" s="5" t="e">
        <f t="shared" si="194"/>
        <v>#REF!</v>
      </c>
      <c r="GF104" s="5" t="e">
        <f t="shared" si="194"/>
        <v>#REF!</v>
      </c>
      <c r="GG104" s="5" t="e">
        <f t="shared" si="194"/>
        <v>#REF!</v>
      </c>
      <c r="GH104" s="5" t="e">
        <f t="shared" si="194"/>
        <v>#REF!</v>
      </c>
      <c r="GI104" s="5" t="e">
        <f t="shared" si="194"/>
        <v>#REF!</v>
      </c>
      <c r="GJ104" s="5" t="e">
        <f t="shared" si="194"/>
        <v>#REF!</v>
      </c>
      <c r="GK104" s="5" t="e">
        <f t="shared" si="194"/>
        <v>#REF!</v>
      </c>
      <c r="GL104" s="5" t="e">
        <f t="shared" si="194"/>
        <v>#REF!</v>
      </c>
      <c r="GM104" s="5" t="e">
        <f t="shared" si="194"/>
        <v>#REF!</v>
      </c>
      <c r="GN104" s="5" t="e">
        <f t="shared" si="194"/>
        <v>#REF!</v>
      </c>
      <c r="GO104" s="5" t="e">
        <f t="shared" si="194"/>
        <v>#REF!</v>
      </c>
      <c r="GP104" s="5" t="e">
        <f t="shared" si="194"/>
        <v>#REF!</v>
      </c>
      <c r="GQ104" s="5" t="e">
        <f t="shared" si="194"/>
        <v>#REF!</v>
      </c>
      <c r="GR104" s="5" t="e">
        <f t="shared" si="194"/>
        <v>#REF!</v>
      </c>
      <c r="GS104" s="5" t="e">
        <f t="shared" si="194"/>
        <v>#REF!</v>
      </c>
      <c r="GT104" s="5" t="e">
        <f t="shared" si="194"/>
        <v>#REF!</v>
      </c>
      <c r="GU104" s="5" t="e">
        <f t="shared" si="194"/>
        <v>#REF!</v>
      </c>
      <c r="GV104" s="5" t="e">
        <f t="shared" si="194"/>
        <v>#REF!</v>
      </c>
      <c r="GW104" s="5" t="e">
        <f t="shared" si="194"/>
        <v>#REF!</v>
      </c>
      <c r="GX104" s="5" t="e">
        <f t="shared" si="194"/>
        <v>#REF!</v>
      </c>
      <c r="GY104" s="5" t="e">
        <f t="shared" si="194"/>
        <v>#REF!</v>
      </c>
      <c r="GZ104" s="5" t="e">
        <f t="shared" si="194"/>
        <v>#REF!</v>
      </c>
      <c r="HA104" s="5" t="e">
        <f t="shared" si="194"/>
        <v>#REF!</v>
      </c>
      <c r="HB104" s="5" t="e">
        <f t="shared" si="194"/>
        <v>#REF!</v>
      </c>
      <c r="HC104" s="5" t="e">
        <f t="shared" si="194"/>
        <v>#REF!</v>
      </c>
      <c r="HD104" s="5" t="e">
        <f t="shared" si="194"/>
        <v>#REF!</v>
      </c>
      <c r="HE104" s="5" t="e">
        <f t="shared" si="194"/>
        <v>#REF!</v>
      </c>
      <c r="HF104" s="5" t="e">
        <f t="shared" si="194"/>
        <v>#REF!</v>
      </c>
      <c r="HG104" s="5" t="str">
        <f t="shared" ref="HG104:HO104" si="195">IF(OR(ISBLANK(HG$6),COUNTIF(HG$1:HG$13,$B104)=0),"",IF(OR(AND(COUNTIF(HG$2:HG$6,$B104)=1,HG$7&gt;HG$8),AND(COUNTIF(HG$2:HG$6,$B104)=0,HG$7&lt;HG$8)),1,0))</f>
        <v/>
      </c>
      <c r="HH104" s="5" t="str">
        <f t="shared" si="195"/>
        <v/>
      </c>
      <c r="HI104" s="5" t="str">
        <f t="shared" si="195"/>
        <v/>
      </c>
      <c r="HJ104" s="5" t="str">
        <f t="shared" si="195"/>
        <v/>
      </c>
      <c r="HK104" s="5" t="str">
        <f t="shared" si="195"/>
        <v/>
      </c>
      <c r="HL104" s="5" t="str">
        <f t="shared" si="195"/>
        <v/>
      </c>
      <c r="HM104" s="5" t="str">
        <f t="shared" si="195"/>
        <v/>
      </c>
      <c r="HN104" s="5" t="str">
        <f t="shared" si="195"/>
        <v/>
      </c>
      <c r="HO104" s="5" t="str">
        <f t="shared" si="195"/>
        <v/>
      </c>
    </row>
    <row r="105" spans="1:223" ht="15.75" customHeight="1" x14ac:dyDescent="0.25">
      <c r="A105" s="23" t="e">
        <f t="shared" si="19"/>
        <v>#REF!</v>
      </c>
      <c r="B105" s="1" t="e">
        <f>IF(#REF!="","",#REF!)</f>
        <v>#REF!</v>
      </c>
      <c r="C105" s="1" t="e">
        <f t="shared" si="10"/>
        <v>#REF!</v>
      </c>
      <c r="D105" s="3" t="e">
        <f t="shared" si="11"/>
        <v>#REF!</v>
      </c>
      <c r="E105" s="4" t="e">
        <f t="shared" si="12"/>
        <v>#REF!</v>
      </c>
      <c r="F105" s="3" t="e">
        <f t="shared" si="13"/>
        <v>#REF!</v>
      </c>
      <c r="G105" s="5" t="e">
        <f t="shared" si="14"/>
        <v>#REF!</v>
      </c>
      <c r="H105" s="5" t="e">
        <f t="shared" si="15"/>
        <v>#REF!</v>
      </c>
      <c r="I105" s="4" t="e">
        <f t="shared" si="16"/>
        <v>#REF!</v>
      </c>
      <c r="O105" s="5" t="e">
        <f t="shared" ref="O105:HF105" si="196">IF(OR(ISBLANK(O$6),COUNTIF(O$1:O$13,$B105)=0,$B105=0,$B105=""),"",IF(COUNTIF(O$2:O$6,$B105)=1,O$7,O$8))</f>
        <v>#REF!</v>
      </c>
      <c r="P105" s="5" t="e">
        <f t="shared" si="196"/>
        <v>#REF!</v>
      </c>
      <c r="Q105" s="5" t="e">
        <f t="shared" si="196"/>
        <v>#REF!</v>
      </c>
      <c r="R105" s="5" t="e">
        <f t="shared" si="196"/>
        <v>#REF!</v>
      </c>
      <c r="S105" s="5" t="e">
        <f t="shared" si="196"/>
        <v>#REF!</v>
      </c>
      <c r="T105" s="5" t="e">
        <f t="shared" si="196"/>
        <v>#REF!</v>
      </c>
      <c r="U105" s="5" t="e">
        <f t="shared" si="196"/>
        <v>#REF!</v>
      </c>
      <c r="V105" s="5" t="e">
        <f t="shared" si="196"/>
        <v>#REF!</v>
      </c>
      <c r="W105" s="5" t="e">
        <f t="shared" si="196"/>
        <v>#REF!</v>
      </c>
      <c r="X105" s="5" t="e">
        <f t="shared" si="196"/>
        <v>#REF!</v>
      </c>
      <c r="Y105" s="5" t="e">
        <f t="shared" si="196"/>
        <v>#REF!</v>
      </c>
      <c r="Z105" s="5" t="e">
        <f t="shared" si="196"/>
        <v>#REF!</v>
      </c>
      <c r="AA105" s="5" t="e">
        <f t="shared" si="196"/>
        <v>#REF!</v>
      </c>
      <c r="AB105" s="5" t="e">
        <f t="shared" si="196"/>
        <v>#REF!</v>
      </c>
      <c r="AC105" s="5" t="e">
        <f t="shared" si="196"/>
        <v>#REF!</v>
      </c>
      <c r="AD105" s="5" t="e">
        <f t="shared" si="196"/>
        <v>#REF!</v>
      </c>
      <c r="AE105" s="5" t="e">
        <f t="shared" si="196"/>
        <v>#REF!</v>
      </c>
      <c r="AF105" s="5" t="e">
        <f t="shared" si="196"/>
        <v>#REF!</v>
      </c>
      <c r="AG105" s="5" t="e">
        <f t="shared" si="196"/>
        <v>#REF!</v>
      </c>
      <c r="AH105" s="5" t="e">
        <f t="shared" si="196"/>
        <v>#REF!</v>
      </c>
      <c r="AI105" s="5" t="e">
        <f t="shared" si="196"/>
        <v>#REF!</v>
      </c>
      <c r="AJ105" s="5" t="e">
        <f t="shared" si="196"/>
        <v>#REF!</v>
      </c>
      <c r="AK105" s="5" t="e">
        <f t="shared" si="196"/>
        <v>#REF!</v>
      </c>
      <c r="AL105" s="5" t="e">
        <f t="shared" si="196"/>
        <v>#REF!</v>
      </c>
      <c r="AM105" s="5" t="e">
        <f t="shared" si="196"/>
        <v>#REF!</v>
      </c>
      <c r="AN105" s="5" t="e">
        <f t="shared" si="196"/>
        <v>#REF!</v>
      </c>
      <c r="AO105" s="5" t="e">
        <f t="shared" si="196"/>
        <v>#REF!</v>
      </c>
      <c r="AP105" s="5" t="e">
        <f t="shared" si="196"/>
        <v>#REF!</v>
      </c>
      <c r="AQ105" s="5" t="e">
        <f t="shared" si="196"/>
        <v>#REF!</v>
      </c>
      <c r="AR105" s="5" t="e">
        <f t="shared" si="196"/>
        <v>#REF!</v>
      </c>
      <c r="AS105" s="5" t="e">
        <f t="shared" si="196"/>
        <v>#REF!</v>
      </c>
      <c r="AT105" s="5" t="e">
        <f t="shared" si="196"/>
        <v>#REF!</v>
      </c>
      <c r="AU105" s="5" t="e">
        <f t="shared" si="196"/>
        <v>#REF!</v>
      </c>
      <c r="AV105" s="5" t="e">
        <f t="shared" si="196"/>
        <v>#REF!</v>
      </c>
      <c r="AW105" s="5" t="e">
        <f t="shared" si="196"/>
        <v>#REF!</v>
      </c>
      <c r="AX105" s="5" t="e">
        <f t="shared" si="196"/>
        <v>#REF!</v>
      </c>
      <c r="AY105" s="5" t="e">
        <f t="shared" si="196"/>
        <v>#REF!</v>
      </c>
      <c r="AZ105" s="5" t="e">
        <f t="shared" si="196"/>
        <v>#REF!</v>
      </c>
      <c r="BA105" s="5" t="e">
        <f t="shared" si="196"/>
        <v>#REF!</v>
      </c>
      <c r="BB105" s="5" t="e">
        <f t="shared" si="196"/>
        <v>#REF!</v>
      </c>
      <c r="BC105" s="5" t="e">
        <f t="shared" si="196"/>
        <v>#REF!</v>
      </c>
      <c r="BD105" s="5" t="e">
        <f t="shared" si="196"/>
        <v>#REF!</v>
      </c>
      <c r="BE105" s="5" t="e">
        <f t="shared" si="196"/>
        <v>#REF!</v>
      </c>
      <c r="BF105" s="5" t="e">
        <f t="shared" si="196"/>
        <v>#REF!</v>
      </c>
      <c r="BG105" s="5" t="e">
        <f t="shared" si="196"/>
        <v>#REF!</v>
      </c>
      <c r="BH105" s="5" t="e">
        <f t="shared" si="196"/>
        <v>#REF!</v>
      </c>
      <c r="BI105" s="5" t="e">
        <f t="shared" si="196"/>
        <v>#REF!</v>
      </c>
      <c r="BJ105" s="5" t="e">
        <f t="shared" si="196"/>
        <v>#REF!</v>
      </c>
      <c r="BK105" s="5" t="e">
        <f t="shared" si="196"/>
        <v>#REF!</v>
      </c>
      <c r="BL105" s="5" t="e">
        <f t="shared" si="196"/>
        <v>#REF!</v>
      </c>
      <c r="BM105" s="5" t="e">
        <f t="shared" si="196"/>
        <v>#REF!</v>
      </c>
      <c r="BN105" s="5" t="e">
        <f t="shared" si="196"/>
        <v>#REF!</v>
      </c>
      <c r="BO105" s="5" t="e">
        <f t="shared" si="196"/>
        <v>#REF!</v>
      </c>
      <c r="BP105" s="5" t="e">
        <f t="shared" si="196"/>
        <v>#REF!</v>
      </c>
      <c r="BQ105" s="5" t="e">
        <f t="shared" si="196"/>
        <v>#REF!</v>
      </c>
      <c r="BR105" s="5" t="e">
        <f t="shared" si="196"/>
        <v>#REF!</v>
      </c>
      <c r="BS105" s="5" t="e">
        <f t="shared" si="196"/>
        <v>#REF!</v>
      </c>
      <c r="BT105" s="5" t="e">
        <f t="shared" si="196"/>
        <v>#REF!</v>
      </c>
      <c r="BU105" s="5" t="e">
        <f t="shared" si="196"/>
        <v>#REF!</v>
      </c>
      <c r="BV105" s="5" t="e">
        <f t="shared" si="196"/>
        <v>#REF!</v>
      </c>
      <c r="BW105" s="5" t="e">
        <f t="shared" si="196"/>
        <v>#REF!</v>
      </c>
      <c r="BX105" s="5" t="e">
        <f t="shared" si="196"/>
        <v>#REF!</v>
      </c>
      <c r="BY105" s="5" t="e">
        <f t="shared" si="196"/>
        <v>#REF!</v>
      </c>
      <c r="BZ105" s="5" t="e">
        <f t="shared" si="196"/>
        <v>#REF!</v>
      </c>
      <c r="CA105" s="5" t="e">
        <f t="shared" si="196"/>
        <v>#REF!</v>
      </c>
      <c r="CB105" s="5" t="e">
        <f t="shared" si="196"/>
        <v>#REF!</v>
      </c>
      <c r="CC105" s="5" t="e">
        <f t="shared" si="196"/>
        <v>#REF!</v>
      </c>
      <c r="CD105" s="5" t="e">
        <f t="shared" si="196"/>
        <v>#REF!</v>
      </c>
      <c r="CE105" s="5" t="e">
        <f t="shared" si="196"/>
        <v>#REF!</v>
      </c>
      <c r="CF105" s="5" t="e">
        <f t="shared" si="196"/>
        <v>#REF!</v>
      </c>
      <c r="CG105" s="5" t="e">
        <f t="shared" si="196"/>
        <v>#REF!</v>
      </c>
      <c r="CH105" s="5" t="e">
        <f t="shared" si="196"/>
        <v>#REF!</v>
      </c>
      <c r="CI105" s="5" t="e">
        <f t="shared" si="196"/>
        <v>#REF!</v>
      </c>
      <c r="CJ105" s="5" t="e">
        <f t="shared" si="196"/>
        <v>#REF!</v>
      </c>
      <c r="CK105" s="5" t="e">
        <f t="shared" si="196"/>
        <v>#REF!</v>
      </c>
      <c r="CL105" s="5" t="e">
        <f t="shared" si="196"/>
        <v>#REF!</v>
      </c>
      <c r="CM105" s="5" t="e">
        <f t="shared" si="196"/>
        <v>#REF!</v>
      </c>
      <c r="CN105" s="5" t="e">
        <f t="shared" si="196"/>
        <v>#REF!</v>
      </c>
      <c r="CO105" s="5" t="e">
        <f t="shared" si="196"/>
        <v>#REF!</v>
      </c>
      <c r="CP105" s="5" t="e">
        <f t="shared" si="196"/>
        <v>#REF!</v>
      </c>
      <c r="CQ105" s="5" t="e">
        <f t="shared" si="196"/>
        <v>#REF!</v>
      </c>
      <c r="CR105" s="5" t="e">
        <f t="shared" si="196"/>
        <v>#REF!</v>
      </c>
      <c r="CS105" s="5" t="e">
        <f t="shared" si="196"/>
        <v>#REF!</v>
      </c>
      <c r="CT105" s="5" t="e">
        <f t="shared" si="196"/>
        <v>#REF!</v>
      </c>
      <c r="CU105" s="5" t="e">
        <f t="shared" si="196"/>
        <v>#REF!</v>
      </c>
      <c r="CV105" s="5" t="e">
        <f t="shared" si="196"/>
        <v>#REF!</v>
      </c>
      <c r="CW105" s="5" t="e">
        <f t="shared" si="196"/>
        <v>#REF!</v>
      </c>
      <c r="CX105" s="5" t="e">
        <f t="shared" si="196"/>
        <v>#REF!</v>
      </c>
      <c r="CY105" s="5" t="e">
        <f t="shared" si="196"/>
        <v>#REF!</v>
      </c>
      <c r="CZ105" s="5" t="e">
        <f t="shared" si="196"/>
        <v>#REF!</v>
      </c>
      <c r="DA105" s="5" t="e">
        <f t="shared" si="196"/>
        <v>#REF!</v>
      </c>
      <c r="DB105" s="5" t="e">
        <f t="shared" si="196"/>
        <v>#REF!</v>
      </c>
      <c r="DC105" s="5" t="e">
        <f t="shared" si="196"/>
        <v>#REF!</v>
      </c>
      <c r="DD105" s="5" t="e">
        <f t="shared" si="196"/>
        <v>#REF!</v>
      </c>
      <c r="DE105" s="5" t="e">
        <f t="shared" si="196"/>
        <v>#REF!</v>
      </c>
      <c r="DF105" s="5" t="e">
        <f t="shared" si="196"/>
        <v>#REF!</v>
      </c>
      <c r="DG105" s="5" t="e">
        <f t="shared" si="196"/>
        <v>#REF!</v>
      </c>
      <c r="DH105" s="5" t="e">
        <f t="shared" si="196"/>
        <v>#REF!</v>
      </c>
      <c r="DI105" s="5" t="e">
        <f t="shared" si="196"/>
        <v>#REF!</v>
      </c>
      <c r="DJ105" s="5" t="e">
        <f t="shared" si="196"/>
        <v>#REF!</v>
      </c>
      <c r="DK105" s="5" t="e">
        <f t="shared" si="196"/>
        <v>#REF!</v>
      </c>
      <c r="DL105" s="5" t="e">
        <f t="shared" si="196"/>
        <v>#REF!</v>
      </c>
      <c r="DM105" s="5" t="e">
        <f t="shared" si="196"/>
        <v>#REF!</v>
      </c>
      <c r="DN105" s="5" t="e">
        <f t="shared" si="196"/>
        <v>#REF!</v>
      </c>
      <c r="DO105" s="5" t="e">
        <f t="shared" si="196"/>
        <v>#REF!</v>
      </c>
      <c r="DP105" s="5" t="e">
        <f t="shared" si="196"/>
        <v>#REF!</v>
      </c>
      <c r="DQ105" s="5" t="e">
        <f t="shared" si="196"/>
        <v>#REF!</v>
      </c>
      <c r="DR105" s="5" t="e">
        <f t="shared" si="196"/>
        <v>#REF!</v>
      </c>
      <c r="DS105" s="5" t="e">
        <f t="shared" si="196"/>
        <v>#REF!</v>
      </c>
      <c r="DT105" s="5" t="e">
        <f t="shared" si="196"/>
        <v>#REF!</v>
      </c>
      <c r="DU105" s="5" t="e">
        <f t="shared" si="196"/>
        <v>#REF!</v>
      </c>
      <c r="DV105" s="5" t="e">
        <f t="shared" si="196"/>
        <v>#REF!</v>
      </c>
      <c r="DW105" s="5" t="e">
        <f t="shared" si="196"/>
        <v>#REF!</v>
      </c>
      <c r="DX105" s="5" t="e">
        <f t="shared" si="196"/>
        <v>#REF!</v>
      </c>
      <c r="DY105" s="5" t="e">
        <f t="shared" si="196"/>
        <v>#REF!</v>
      </c>
      <c r="DZ105" s="5" t="e">
        <f t="shared" si="196"/>
        <v>#REF!</v>
      </c>
      <c r="EA105" s="5" t="e">
        <f t="shared" si="196"/>
        <v>#REF!</v>
      </c>
      <c r="EB105" s="5" t="e">
        <f t="shared" si="196"/>
        <v>#REF!</v>
      </c>
      <c r="EC105" s="5" t="e">
        <f t="shared" si="196"/>
        <v>#REF!</v>
      </c>
      <c r="ED105" s="5" t="e">
        <f t="shared" si="196"/>
        <v>#REF!</v>
      </c>
      <c r="EE105" s="5" t="e">
        <f t="shared" si="196"/>
        <v>#REF!</v>
      </c>
      <c r="EF105" s="5" t="e">
        <f t="shared" si="196"/>
        <v>#REF!</v>
      </c>
      <c r="EG105" s="5" t="e">
        <f t="shared" si="196"/>
        <v>#REF!</v>
      </c>
      <c r="EH105" s="5" t="e">
        <f t="shared" si="196"/>
        <v>#REF!</v>
      </c>
      <c r="EI105" s="5" t="e">
        <f t="shared" si="196"/>
        <v>#REF!</v>
      </c>
      <c r="EJ105" s="5" t="e">
        <f t="shared" si="196"/>
        <v>#REF!</v>
      </c>
      <c r="EK105" s="5" t="e">
        <f t="shared" si="196"/>
        <v>#REF!</v>
      </c>
      <c r="EL105" s="5" t="e">
        <f t="shared" si="196"/>
        <v>#REF!</v>
      </c>
      <c r="EM105" s="5" t="e">
        <f t="shared" si="196"/>
        <v>#REF!</v>
      </c>
      <c r="EN105" s="5" t="e">
        <f t="shared" si="196"/>
        <v>#REF!</v>
      </c>
      <c r="EO105" s="5" t="e">
        <f t="shared" si="196"/>
        <v>#REF!</v>
      </c>
      <c r="EP105" s="5" t="e">
        <f t="shared" si="196"/>
        <v>#REF!</v>
      </c>
      <c r="EQ105" s="5" t="e">
        <f t="shared" si="196"/>
        <v>#REF!</v>
      </c>
      <c r="ER105" s="5" t="e">
        <f t="shared" si="196"/>
        <v>#REF!</v>
      </c>
      <c r="ES105" s="5" t="e">
        <f t="shared" si="196"/>
        <v>#REF!</v>
      </c>
      <c r="ET105" s="5" t="e">
        <f t="shared" si="196"/>
        <v>#REF!</v>
      </c>
      <c r="EU105" s="5" t="e">
        <f t="shared" si="196"/>
        <v>#REF!</v>
      </c>
      <c r="EV105" s="5" t="e">
        <f t="shared" si="196"/>
        <v>#REF!</v>
      </c>
      <c r="EW105" s="5" t="e">
        <f t="shared" si="196"/>
        <v>#REF!</v>
      </c>
      <c r="EX105" s="5" t="e">
        <f t="shared" si="196"/>
        <v>#REF!</v>
      </c>
      <c r="EY105" s="5" t="e">
        <f t="shared" si="196"/>
        <v>#REF!</v>
      </c>
      <c r="EZ105" s="5" t="e">
        <f t="shared" si="196"/>
        <v>#REF!</v>
      </c>
      <c r="FA105" s="5" t="e">
        <f t="shared" si="196"/>
        <v>#REF!</v>
      </c>
      <c r="FB105" s="5" t="e">
        <f t="shared" si="196"/>
        <v>#REF!</v>
      </c>
      <c r="FC105" s="5" t="e">
        <f t="shared" si="196"/>
        <v>#REF!</v>
      </c>
      <c r="FD105" s="5" t="e">
        <f t="shared" si="196"/>
        <v>#REF!</v>
      </c>
      <c r="FE105" s="5" t="e">
        <f t="shared" si="196"/>
        <v>#REF!</v>
      </c>
      <c r="FF105" s="5" t="e">
        <f t="shared" si="196"/>
        <v>#REF!</v>
      </c>
      <c r="FG105" s="5" t="e">
        <f t="shared" si="196"/>
        <v>#REF!</v>
      </c>
      <c r="FH105" s="5" t="e">
        <f t="shared" si="196"/>
        <v>#REF!</v>
      </c>
      <c r="FI105" s="5" t="e">
        <f t="shared" si="196"/>
        <v>#REF!</v>
      </c>
      <c r="FJ105" s="5" t="e">
        <f t="shared" si="196"/>
        <v>#REF!</v>
      </c>
      <c r="FK105" s="5" t="e">
        <f t="shared" si="196"/>
        <v>#REF!</v>
      </c>
      <c r="FL105" s="5" t="e">
        <f t="shared" si="196"/>
        <v>#REF!</v>
      </c>
      <c r="FM105" s="5" t="e">
        <f t="shared" si="196"/>
        <v>#REF!</v>
      </c>
      <c r="FN105" s="5" t="e">
        <f t="shared" si="196"/>
        <v>#REF!</v>
      </c>
      <c r="FO105" s="5" t="e">
        <f t="shared" si="196"/>
        <v>#REF!</v>
      </c>
      <c r="FP105" s="5" t="e">
        <f t="shared" si="196"/>
        <v>#REF!</v>
      </c>
      <c r="FQ105" s="5" t="e">
        <f t="shared" si="196"/>
        <v>#REF!</v>
      </c>
      <c r="FR105" s="5" t="e">
        <f t="shared" si="196"/>
        <v>#REF!</v>
      </c>
      <c r="FS105" s="5" t="e">
        <f t="shared" si="196"/>
        <v>#REF!</v>
      </c>
      <c r="FT105" s="5" t="e">
        <f t="shared" si="196"/>
        <v>#REF!</v>
      </c>
      <c r="FU105" s="5" t="e">
        <f t="shared" si="196"/>
        <v>#REF!</v>
      </c>
      <c r="FV105" s="5" t="e">
        <f t="shared" si="196"/>
        <v>#REF!</v>
      </c>
      <c r="FW105" s="5" t="e">
        <f t="shared" si="196"/>
        <v>#REF!</v>
      </c>
      <c r="FX105" s="5" t="e">
        <f t="shared" si="196"/>
        <v>#REF!</v>
      </c>
      <c r="FY105" s="5" t="e">
        <f t="shared" si="196"/>
        <v>#REF!</v>
      </c>
      <c r="FZ105" s="5" t="e">
        <f t="shared" si="196"/>
        <v>#REF!</v>
      </c>
      <c r="GA105" s="5" t="e">
        <f t="shared" si="196"/>
        <v>#REF!</v>
      </c>
      <c r="GB105" s="5" t="e">
        <f t="shared" si="196"/>
        <v>#REF!</v>
      </c>
      <c r="GC105" s="5" t="e">
        <f t="shared" si="196"/>
        <v>#REF!</v>
      </c>
      <c r="GD105" s="5" t="e">
        <f t="shared" si="196"/>
        <v>#REF!</v>
      </c>
      <c r="GE105" s="5" t="e">
        <f t="shared" si="196"/>
        <v>#REF!</v>
      </c>
      <c r="GF105" s="5" t="e">
        <f t="shared" si="196"/>
        <v>#REF!</v>
      </c>
      <c r="GG105" s="5" t="e">
        <f t="shared" si="196"/>
        <v>#REF!</v>
      </c>
      <c r="GH105" s="5" t="e">
        <f t="shared" si="196"/>
        <v>#REF!</v>
      </c>
      <c r="GI105" s="5" t="e">
        <f t="shared" si="196"/>
        <v>#REF!</v>
      </c>
      <c r="GJ105" s="5" t="e">
        <f t="shared" si="196"/>
        <v>#REF!</v>
      </c>
      <c r="GK105" s="5" t="e">
        <f t="shared" si="196"/>
        <v>#REF!</v>
      </c>
      <c r="GL105" s="5" t="e">
        <f t="shared" si="196"/>
        <v>#REF!</v>
      </c>
      <c r="GM105" s="5" t="e">
        <f t="shared" si="196"/>
        <v>#REF!</v>
      </c>
      <c r="GN105" s="5" t="e">
        <f t="shared" si="196"/>
        <v>#REF!</v>
      </c>
      <c r="GO105" s="5" t="e">
        <f t="shared" si="196"/>
        <v>#REF!</v>
      </c>
      <c r="GP105" s="5" t="e">
        <f t="shared" si="196"/>
        <v>#REF!</v>
      </c>
      <c r="GQ105" s="5" t="e">
        <f t="shared" si="196"/>
        <v>#REF!</v>
      </c>
      <c r="GR105" s="5" t="e">
        <f t="shared" si="196"/>
        <v>#REF!</v>
      </c>
      <c r="GS105" s="5" t="e">
        <f t="shared" si="196"/>
        <v>#REF!</v>
      </c>
      <c r="GT105" s="5" t="e">
        <f t="shared" si="196"/>
        <v>#REF!</v>
      </c>
      <c r="GU105" s="5" t="e">
        <f t="shared" si="196"/>
        <v>#REF!</v>
      </c>
      <c r="GV105" s="5" t="e">
        <f t="shared" si="196"/>
        <v>#REF!</v>
      </c>
      <c r="GW105" s="5" t="e">
        <f t="shared" si="196"/>
        <v>#REF!</v>
      </c>
      <c r="GX105" s="5" t="e">
        <f t="shared" si="196"/>
        <v>#REF!</v>
      </c>
      <c r="GY105" s="5" t="e">
        <f t="shared" si="196"/>
        <v>#REF!</v>
      </c>
      <c r="GZ105" s="5" t="e">
        <f t="shared" si="196"/>
        <v>#REF!</v>
      </c>
      <c r="HA105" s="5" t="e">
        <f t="shared" si="196"/>
        <v>#REF!</v>
      </c>
      <c r="HB105" s="5" t="e">
        <f t="shared" si="196"/>
        <v>#REF!</v>
      </c>
      <c r="HC105" s="5" t="e">
        <f t="shared" si="196"/>
        <v>#REF!</v>
      </c>
      <c r="HD105" s="5" t="e">
        <f t="shared" si="196"/>
        <v>#REF!</v>
      </c>
      <c r="HE105" s="5" t="e">
        <f t="shared" si="196"/>
        <v>#REF!</v>
      </c>
      <c r="HF105" s="5" t="e">
        <f t="shared" si="196"/>
        <v>#REF!</v>
      </c>
      <c r="HG105" s="5" t="str">
        <f t="shared" ref="HG105:HO105" si="197">IF(OR(ISBLANK(HG$6),COUNTIF(HG$1:HG$13,$B105)=0),"",IF(OR(AND(COUNTIF(HG$2:HG$6,$B105)=1,HG$7&gt;HG$8),AND(COUNTIF(HG$2:HG$6,$B105)=0,HG$7&lt;HG$8)),1,0))</f>
        <v/>
      </c>
      <c r="HH105" s="5" t="str">
        <f t="shared" si="197"/>
        <v/>
      </c>
      <c r="HI105" s="5" t="str">
        <f t="shared" si="197"/>
        <v/>
      </c>
      <c r="HJ105" s="5" t="str">
        <f t="shared" si="197"/>
        <v/>
      </c>
      <c r="HK105" s="5" t="str">
        <f t="shared" si="197"/>
        <v/>
      </c>
      <c r="HL105" s="5" t="str">
        <f t="shared" si="197"/>
        <v/>
      </c>
      <c r="HM105" s="5" t="str">
        <f t="shared" si="197"/>
        <v/>
      </c>
      <c r="HN105" s="5" t="str">
        <f t="shared" si="197"/>
        <v/>
      </c>
      <c r="HO105" s="5" t="str">
        <f t="shared" si="197"/>
        <v/>
      </c>
    </row>
    <row r="106" spans="1:223" ht="15.75" customHeight="1" x14ac:dyDescent="0.25">
      <c r="A106" s="23" t="e">
        <f t="shared" si="19"/>
        <v>#REF!</v>
      </c>
      <c r="B106" s="1" t="e">
        <f>IF(#REF!="","",#REF!)</f>
        <v>#REF!</v>
      </c>
      <c r="C106" s="1" t="e">
        <f t="shared" si="10"/>
        <v>#REF!</v>
      </c>
      <c r="D106" s="3" t="e">
        <f t="shared" si="11"/>
        <v>#REF!</v>
      </c>
      <c r="E106" s="4" t="e">
        <f t="shared" si="12"/>
        <v>#REF!</v>
      </c>
      <c r="F106" s="3" t="e">
        <f t="shared" si="13"/>
        <v>#REF!</v>
      </c>
      <c r="G106" s="5" t="e">
        <f t="shared" si="14"/>
        <v>#REF!</v>
      </c>
      <c r="H106" s="5" t="e">
        <f t="shared" si="15"/>
        <v>#REF!</v>
      </c>
      <c r="I106" s="4" t="e">
        <f t="shared" si="16"/>
        <v>#REF!</v>
      </c>
      <c r="O106" s="5" t="e">
        <f t="shared" ref="O106:HF106" si="198">IF(OR(ISBLANK(O$6),COUNTIF(O$1:O$13,$B106)=0,$B106=0,$B106=""),"",IF(COUNTIF(O$2:O$6,$B106)=1,O$7,O$8))</f>
        <v>#REF!</v>
      </c>
      <c r="P106" s="5" t="e">
        <f t="shared" si="198"/>
        <v>#REF!</v>
      </c>
      <c r="Q106" s="5" t="e">
        <f t="shared" si="198"/>
        <v>#REF!</v>
      </c>
      <c r="R106" s="5" t="e">
        <f t="shared" si="198"/>
        <v>#REF!</v>
      </c>
      <c r="S106" s="5" t="e">
        <f t="shared" si="198"/>
        <v>#REF!</v>
      </c>
      <c r="T106" s="5" t="e">
        <f t="shared" si="198"/>
        <v>#REF!</v>
      </c>
      <c r="U106" s="5" t="e">
        <f t="shared" si="198"/>
        <v>#REF!</v>
      </c>
      <c r="V106" s="5" t="e">
        <f t="shared" si="198"/>
        <v>#REF!</v>
      </c>
      <c r="W106" s="5" t="e">
        <f t="shared" si="198"/>
        <v>#REF!</v>
      </c>
      <c r="X106" s="5" t="e">
        <f t="shared" si="198"/>
        <v>#REF!</v>
      </c>
      <c r="Y106" s="5" t="e">
        <f t="shared" si="198"/>
        <v>#REF!</v>
      </c>
      <c r="Z106" s="5" t="e">
        <f t="shared" si="198"/>
        <v>#REF!</v>
      </c>
      <c r="AA106" s="5" t="e">
        <f t="shared" si="198"/>
        <v>#REF!</v>
      </c>
      <c r="AB106" s="5" t="e">
        <f t="shared" si="198"/>
        <v>#REF!</v>
      </c>
      <c r="AC106" s="5" t="e">
        <f t="shared" si="198"/>
        <v>#REF!</v>
      </c>
      <c r="AD106" s="5" t="e">
        <f t="shared" si="198"/>
        <v>#REF!</v>
      </c>
      <c r="AE106" s="5" t="e">
        <f t="shared" si="198"/>
        <v>#REF!</v>
      </c>
      <c r="AF106" s="5" t="e">
        <f t="shared" si="198"/>
        <v>#REF!</v>
      </c>
      <c r="AG106" s="5" t="e">
        <f t="shared" si="198"/>
        <v>#REF!</v>
      </c>
      <c r="AH106" s="5" t="e">
        <f t="shared" si="198"/>
        <v>#REF!</v>
      </c>
      <c r="AI106" s="5" t="e">
        <f t="shared" si="198"/>
        <v>#REF!</v>
      </c>
      <c r="AJ106" s="5" t="e">
        <f t="shared" si="198"/>
        <v>#REF!</v>
      </c>
      <c r="AK106" s="5" t="e">
        <f t="shared" si="198"/>
        <v>#REF!</v>
      </c>
      <c r="AL106" s="5" t="e">
        <f t="shared" si="198"/>
        <v>#REF!</v>
      </c>
      <c r="AM106" s="5" t="e">
        <f t="shared" si="198"/>
        <v>#REF!</v>
      </c>
      <c r="AN106" s="5" t="e">
        <f t="shared" si="198"/>
        <v>#REF!</v>
      </c>
      <c r="AO106" s="5" t="e">
        <f t="shared" si="198"/>
        <v>#REF!</v>
      </c>
      <c r="AP106" s="5" t="e">
        <f t="shared" si="198"/>
        <v>#REF!</v>
      </c>
      <c r="AQ106" s="5" t="e">
        <f t="shared" si="198"/>
        <v>#REF!</v>
      </c>
      <c r="AR106" s="5" t="e">
        <f t="shared" si="198"/>
        <v>#REF!</v>
      </c>
      <c r="AS106" s="5" t="e">
        <f t="shared" si="198"/>
        <v>#REF!</v>
      </c>
      <c r="AT106" s="5" t="e">
        <f t="shared" si="198"/>
        <v>#REF!</v>
      </c>
      <c r="AU106" s="5" t="e">
        <f t="shared" si="198"/>
        <v>#REF!</v>
      </c>
      <c r="AV106" s="5" t="e">
        <f t="shared" si="198"/>
        <v>#REF!</v>
      </c>
      <c r="AW106" s="5" t="e">
        <f t="shared" si="198"/>
        <v>#REF!</v>
      </c>
      <c r="AX106" s="5" t="e">
        <f t="shared" si="198"/>
        <v>#REF!</v>
      </c>
      <c r="AY106" s="5" t="e">
        <f t="shared" si="198"/>
        <v>#REF!</v>
      </c>
      <c r="AZ106" s="5" t="e">
        <f t="shared" si="198"/>
        <v>#REF!</v>
      </c>
      <c r="BA106" s="5" t="e">
        <f t="shared" si="198"/>
        <v>#REF!</v>
      </c>
      <c r="BB106" s="5" t="e">
        <f t="shared" si="198"/>
        <v>#REF!</v>
      </c>
      <c r="BC106" s="5" t="e">
        <f t="shared" si="198"/>
        <v>#REF!</v>
      </c>
      <c r="BD106" s="5" t="e">
        <f t="shared" si="198"/>
        <v>#REF!</v>
      </c>
      <c r="BE106" s="5" t="e">
        <f t="shared" si="198"/>
        <v>#REF!</v>
      </c>
      <c r="BF106" s="5" t="e">
        <f t="shared" si="198"/>
        <v>#REF!</v>
      </c>
      <c r="BG106" s="5" t="e">
        <f t="shared" si="198"/>
        <v>#REF!</v>
      </c>
      <c r="BH106" s="5" t="e">
        <f t="shared" si="198"/>
        <v>#REF!</v>
      </c>
      <c r="BI106" s="5" t="e">
        <f t="shared" si="198"/>
        <v>#REF!</v>
      </c>
      <c r="BJ106" s="5" t="e">
        <f t="shared" si="198"/>
        <v>#REF!</v>
      </c>
      <c r="BK106" s="5" t="e">
        <f t="shared" si="198"/>
        <v>#REF!</v>
      </c>
      <c r="BL106" s="5" t="e">
        <f t="shared" si="198"/>
        <v>#REF!</v>
      </c>
      <c r="BM106" s="5" t="e">
        <f t="shared" si="198"/>
        <v>#REF!</v>
      </c>
      <c r="BN106" s="5" t="e">
        <f t="shared" si="198"/>
        <v>#REF!</v>
      </c>
      <c r="BO106" s="5" t="e">
        <f t="shared" si="198"/>
        <v>#REF!</v>
      </c>
      <c r="BP106" s="5" t="e">
        <f t="shared" si="198"/>
        <v>#REF!</v>
      </c>
      <c r="BQ106" s="5" t="e">
        <f t="shared" si="198"/>
        <v>#REF!</v>
      </c>
      <c r="BR106" s="5" t="e">
        <f t="shared" si="198"/>
        <v>#REF!</v>
      </c>
      <c r="BS106" s="5" t="e">
        <f t="shared" si="198"/>
        <v>#REF!</v>
      </c>
      <c r="BT106" s="5" t="e">
        <f t="shared" si="198"/>
        <v>#REF!</v>
      </c>
      <c r="BU106" s="5" t="e">
        <f t="shared" si="198"/>
        <v>#REF!</v>
      </c>
      <c r="BV106" s="5" t="e">
        <f t="shared" si="198"/>
        <v>#REF!</v>
      </c>
      <c r="BW106" s="5" t="e">
        <f t="shared" si="198"/>
        <v>#REF!</v>
      </c>
      <c r="BX106" s="5" t="e">
        <f t="shared" si="198"/>
        <v>#REF!</v>
      </c>
      <c r="BY106" s="5" t="e">
        <f t="shared" si="198"/>
        <v>#REF!</v>
      </c>
      <c r="BZ106" s="5" t="e">
        <f t="shared" si="198"/>
        <v>#REF!</v>
      </c>
      <c r="CA106" s="5" t="e">
        <f t="shared" si="198"/>
        <v>#REF!</v>
      </c>
      <c r="CB106" s="5" t="e">
        <f t="shared" si="198"/>
        <v>#REF!</v>
      </c>
      <c r="CC106" s="5" t="e">
        <f t="shared" si="198"/>
        <v>#REF!</v>
      </c>
      <c r="CD106" s="5" t="e">
        <f t="shared" si="198"/>
        <v>#REF!</v>
      </c>
      <c r="CE106" s="5" t="e">
        <f t="shared" si="198"/>
        <v>#REF!</v>
      </c>
      <c r="CF106" s="5" t="e">
        <f t="shared" si="198"/>
        <v>#REF!</v>
      </c>
      <c r="CG106" s="5" t="e">
        <f t="shared" si="198"/>
        <v>#REF!</v>
      </c>
      <c r="CH106" s="5" t="e">
        <f t="shared" si="198"/>
        <v>#REF!</v>
      </c>
      <c r="CI106" s="5" t="e">
        <f t="shared" si="198"/>
        <v>#REF!</v>
      </c>
      <c r="CJ106" s="5" t="e">
        <f t="shared" si="198"/>
        <v>#REF!</v>
      </c>
      <c r="CK106" s="5" t="e">
        <f t="shared" si="198"/>
        <v>#REF!</v>
      </c>
      <c r="CL106" s="5" t="e">
        <f t="shared" si="198"/>
        <v>#REF!</v>
      </c>
      <c r="CM106" s="5" t="e">
        <f t="shared" si="198"/>
        <v>#REF!</v>
      </c>
      <c r="CN106" s="5" t="e">
        <f t="shared" si="198"/>
        <v>#REF!</v>
      </c>
      <c r="CO106" s="5" t="e">
        <f t="shared" si="198"/>
        <v>#REF!</v>
      </c>
      <c r="CP106" s="5" t="e">
        <f t="shared" si="198"/>
        <v>#REF!</v>
      </c>
      <c r="CQ106" s="5" t="e">
        <f t="shared" si="198"/>
        <v>#REF!</v>
      </c>
      <c r="CR106" s="5" t="e">
        <f t="shared" si="198"/>
        <v>#REF!</v>
      </c>
      <c r="CS106" s="5" t="e">
        <f t="shared" si="198"/>
        <v>#REF!</v>
      </c>
      <c r="CT106" s="5" t="e">
        <f t="shared" si="198"/>
        <v>#REF!</v>
      </c>
      <c r="CU106" s="5" t="e">
        <f t="shared" si="198"/>
        <v>#REF!</v>
      </c>
      <c r="CV106" s="5" t="e">
        <f t="shared" si="198"/>
        <v>#REF!</v>
      </c>
      <c r="CW106" s="5" t="e">
        <f t="shared" si="198"/>
        <v>#REF!</v>
      </c>
      <c r="CX106" s="5" t="e">
        <f t="shared" si="198"/>
        <v>#REF!</v>
      </c>
      <c r="CY106" s="5" t="e">
        <f t="shared" si="198"/>
        <v>#REF!</v>
      </c>
      <c r="CZ106" s="5" t="e">
        <f t="shared" si="198"/>
        <v>#REF!</v>
      </c>
      <c r="DA106" s="5" t="e">
        <f t="shared" si="198"/>
        <v>#REF!</v>
      </c>
      <c r="DB106" s="5" t="e">
        <f t="shared" si="198"/>
        <v>#REF!</v>
      </c>
      <c r="DC106" s="5" t="e">
        <f t="shared" si="198"/>
        <v>#REF!</v>
      </c>
      <c r="DD106" s="5" t="e">
        <f t="shared" si="198"/>
        <v>#REF!</v>
      </c>
      <c r="DE106" s="5" t="e">
        <f t="shared" si="198"/>
        <v>#REF!</v>
      </c>
      <c r="DF106" s="5" t="e">
        <f t="shared" si="198"/>
        <v>#REF!</v>
      </c>
      <c r="DG106" s="5" t="e">
        <f t="shared" si="198"/>
        <v>#REF!</v>
      </c>
      <c r="DH106" s="5" t="e">
        <f t="shared" si="198"/>
        <v>#REF!</v>
      </c>
      <c r="DI106" s="5" t="e">
        <f t="shared" si="198"/>
        <v>#REF!</v>
      </c>
      <c r="DJ106" s="5" t="e">
        <f t="shared" si="198"/>
        <v>#REF!</v>
      </c>
      <c r="DK106" s="5" t="e">
        <f t="shared" si="198"/>
        <v>#REF!</v>
      </c>
      <c r="DL106" s="5" t="e">
        <f t="shared" si="198"/>
        <v>#REF!</v>
      </c>
      <c r="DM106" s="5" t="e">
        <f t="shared" si="198"/>
        <v>#REF!</v>
      </c>
      <c r="DN106" s="5" t="e">
        <f t="shared" si="198"/>
        <v>#REF!</v>
      </c>
      <c r="DO106" s="5" t="e">
        <f t="shared" si="198"/>
        <v>#REF!</v>
      </c>
      <c r="DP106" s="5" t="e">
        <f t="shared" si="198"/>
        <v>#REF!</v>
      </c>
      <c r="DQ106" s="5" t="e">
        <f t="shared" si="198"/>
        <v>#REF!</v>
      </c>
      <c r="DR106" s="5" t="e">
        <f t="shared" si="198"/>
        <v>#REF!</v>
      </c>
      <c r="DS106" s="5" t="e">
        <f t="shared" si="198"/>
        <v>#REF!</v>
      </c>
      <c r="DT106" s="5" t="e">
        <f t="shared" si="198"/>
        <v>#REF!</v>
      </c>
      <c r="DU106" s="5" t="e">
        <f t="shared" si="198"/>
        <v>#REF!</v>
      </c>
      <c r="DV106" s="5" t="e">
        <f t="shared" si="198"/>
        <v>#REF!</v>
      </c>
      <c r="DW106" s="5" t="e">
        <f t="shared" si="198"/>
        <v>#REF!</v>
      </c>
      <c r="DX106" s="5" t="e">
        <f t="shared" si="198"/>
        <v>#REF!</v>
      </c>
      <c r="DY106" s="5" t="e">
        <f t="shared" si="198"/>
        <v>#REF!</v>
      </c>
      <c r="DZ106" s="5" t="e">
        <f t="shared" si="198"/>
        <v>#REF!</v>
      </c>
      <c r="EA106" s="5" t="e">
        <f t="shared" si="198"/>
        <v>#REF!</v>
      </c>
      <c r="EB106" s="5" t="e">
        <f t="shared" si="198"/>
        <v>#REF!</v>
      </c>
      <c r="EC106" s="5" t="e">
        <f t="shared" si="198"/>
        <v>#REF!</v>
      </c>
      <c r="ED106" s="5" t="e">
        <f t="shared" si="198"/>
        <v>#REF!</v>
      </c>
      <c r="EE106" s="5" t="e">
        <f t="shared" si="198"/>
        <v>#REF!</v>
      </c>
      <c r="EF106" s="5" t="e">
        <f t="shared" si="198"/>
        <v>#REF!</v>
      </c>
      <c r="EG106" s="5" t="e">
        <f t="shared" si="198"/>
        <v>#REF!</v>
      </c>
      <c r="EH106" s="5" t="e">
        <f t="shared" si="198"/>
        <v>#REF!</v>
      </c>
      <c r="EI106" s="5" t="e">
        <f t="shared" si="198"/>
        <v>#REF!</v>
      </c>
      <c r="EJ106" s="5" t="e">
        <f t="shared" si="198"/>
        <v>#REF!</v>
      </c>
      <c r="EK106" s="5" t="e">
        <f t="shared" si="198"/>
        <v>#REF!</v>
      </c>
      <c r="EL106" s="5" t="e">
        <f t="shared" si="198"/>
        <v>#REF!</v>
      </c>
      <c r="EM106" s="5" t="e">
        <f t="shared" si="198"/>
        <v>#REF!</v>
      </c>
      <c r="EN106" s="5" t="e">
        <f t="shared" si="198"/>
        <v>#REF!</v>
      </c>
      <c r="EO106" s="5" t="e">
        <f t="shared" si="198"/>
        <v>#REF!</v>
      </c>
      <c r="EP106" s="5" t="e">
        <f t="shared" si="198"/>
        <v>#REF!</v>
      </c>
      <c r="EQ106" s="5" t="e">
        <f t="shared" si="198"/>
        <v>#REF!</v>
      </c>
      <c r="ER106" s="5" t="e">
        <f t="shared" si="198"/>
        <v>#REF!</v>
      </c>
      <c r="ES106" s="5" t="e">
        <f t="shared" si="198"/>
        <v>#REF!</v>
      </c>
      <c r="ET106" s="5" t="e">
        <f t="shared" si="198"/>
        <v>#REF!</v>
      </c>
      <c r="EU106" s="5" t="e">
        <f t="shared" si="198"/>
        <v>#REF!</v>
      </c>
      <c r="EV106" s="5" t="e">
        <f t="shared" si="198"/>
        <v>#REF!</v>
      </c>
      <c r="EW106" s="5" t="e">
        <f t="shared" si="198"/>
        <v>#REF!</v>
      </c>
      <c r="EX106" s="5" t="e">
        <f t="shared" si="198"/>
        <v>#REF!</v>
      </c>
      <c r="EY106" s="5" t="e">
        <f t="shared" si="198"/>
        <v>#REF!</v>
      </c>
      <c r="EZ106" s="5" t="e">
        <f t="shared" si="198"/>
        <v>#REF!</v>
      </c>
      <c r="FA106" s="5" t="e">
        <f t="shared" si="198"/>
        <v>#REF!</v>
      </c>
      <c r="FB106" s="5" t="e">
        <f t="shared" si="198"/>
        <v>#REF!</v>
      </c>
      <c r="FC106" s="5" t="e">
        <f t="shared" si="198"/>
        <v>#REF!</v>
      </c>
      <c r="FD106" s="5" t="e">
        <f t="shared" si="198"/>
        <v>#REF!</v>
      </c>
      <c r="FE106" s="5" t="e">
        <f t="shared" si="198"/>
        <v>#REF!</v>
      </c>
      <c r="FF106" s="5" t="e">
        <f t="shared" si="198"/>
        <v>#REF!</v>
      </c>
      <c r="FG106" s="5" t="e">
        <f t="shared" si="198"/>
        <v>#REF!</v>
      </c>
      <c r="FH106" s="5" t="e">
        <f t="shared" si="198"/>
        <v>#REF!</v>
      </c>
      <c r="FI106" s="5" t="e">
        <f t="shared" si="198"/>
        <v>#REF!</v>
      </c>
      <c r="FJ106" s="5" t="e">
        <f t="shared" si="198"/>
        <v>#REF!</v>
      </c>
      <c r="FK106" s="5" t="e">
        <f t="shared" si="198"/>
        <v>#REF!</v>
      </c>
      <c r="FL106" s="5" t="e">
        <f t="shared" si="198"/>
        <v>#REF!</v>
      </c>
      <c r="FM106" s="5" t="e">
        <f t="shared" si="198"/>
        <v>#REF!</v>
      </c>
      <c r="FN106" s="5" t="e">
        <f t="shared" si="198"/>
        <v>#REF!</v>
      </c>
      <c r="FO106" s="5" t="e">
        <f t="shared" si="198"/>
        <v>#REF!</v>
      </c>
      <c r="FP106" s="5" t="e">
        <f t="shared" si="198"/>
        <v>#REF!</v>
      </c>
      <c r="FQ106" s="5" t="e">
        <f t="shared" si="198"/>
        <v>#REF!</v>
      </c>
      <c r="FR106" s="5" t="e">
        <f t="shared" si="198"/>
        <v>#REF!</v>
      </c>
      <c r="FS106" s="5" t="e">
        <f t="shared" si="198"/>
        <v>#REF!</v>
      </c>
      <c r="FT106" s="5" t="e">
        <f t="shared" si="198"/>
        <v>#REF!</v>
      </c>
      <c r="FU106" s="5" t="e">
        <f t="shared" si="198"/>
        <v>#REF!</v>
      </c>
      <c r="FV106" s="5" t="e">
        <f t="shared" si="198"/>
        <v>#REF!</v>
      </c>
      <c r="FW106" s="5" t="e">
        <f t="shared" si="198"/>
        <v>#REF!</v>
      </c>
      <c r="FX106" s="5" t="e">
        <f t="shared" si="198"/>
        <v>#REF!</v>
      </c>
      <c r="FY106" s="5" t="e">
        <f t="shared" si="198"/>
        <v>#REF!</v>
      </c>
      <c r="FZ106" s="5" t="e">
        <f t="shared" si="198"/>
        <v>#REF!</v>
      </c>
      <c r="GA106" s="5" t="e">
        <f t="shared" si="198"/>
        <v>#REF!</v>
      </c>
      <c r="GB106" s="5" t="e">
        <f t="shared" si="198"/>
        <v>#REF!</v>
      </c>
      <c r="GC106" s="5" t="e">
        <f t="shared" si="198"/>
        <v>#REF!</v>
      </c>
      <c r="GD106" s="5" t="e">
        <f t="shared" si="198"/>
        <v>#REF!</v>
      </c>
      <c r="GE106" s="5" t="e">
        <f t="shared" si="198"/>
        <v>#REF!</v>
      </c>
      <c r="GF106" s="5" t="e">
        <f t="shared" si="198"/>
        <v>#REF!</v>
      </c>
      <c r="GG106" s="5" t="e">
        <f t="shared" si="198"/>
        <v>#REF!</v>
      </c>
      <c r="GH106" s="5" t="e">
        <f t="shared" si="198"/>
        <v>#REF!</v>
      </c>
      <c r="GI106" s="5" t="e">
        <f t="shared" si="198"/>
        <v>#REF!</v>
      </c>
      <c r="GJ106" s="5" t="e">
        <f t="shared" si="198"/>
        <v>#REF!</v>
      </c>
      <c r="GK106" s="5" t="e">
        <f t="shared" si="198"/>
        <v>#REF!</v>
      </c>
      <c r="GL106" s="5" t="e">
        <f t="shared" si="198"/>
        <v>#REF!</v>
      </c>
      <c r="GM106" s="5" t="e">
        <f t="shared" si="198"/>
        <v>#REF!</v>
      </c>
      <c r="GN106" s="5" t="e">
        <f t="shared" si="198"/>
        <v>#REF!</v>
      </c>
      <c r="GO106" s="5" t="e">
        <f t="shared" si="198"/>
        <v>#REF!</v>
      </c>
      <c r="GP106" s="5" t="e">
        <f t="shared" si="198"/>
        <v>#REF!</v>
      </c>
      <c r="GQ106" s="5" t="e">
        <f t="shared" si="198"/>
        <v>#REF!</v>
      </c>
      <c r="GR106" s="5" t="e">
        <f t="shared" si="198"/>
        <v>#REF!</v>
      </c>
      <c r="GS106" s="5" t="e">
        <f t="shared" si="198"/>
        <v>#REF!</v>
      </c>
      <c r="GT106" s="5" t="e">
        <f t="shared" si="198"/>
        <v>#REF!</v>
      </c>
      <c r="GU106" s="5" t="e">
        <f t="shared" si="198"/>
        <v>#REF!</v>
      </c>
      <c r="GV106" s="5" t="e">
        <f t="shared" si="198"/>
        <v>#REF!</v>
      </c>
      <c r="GW106" s="5" t="e">
        <f t="shared" si="198"/>
        <v>#REF!</v>
      </c>
      <c r="GX106" s="5" t="e">
        <f t="shared" si="198"/>
        <v>#REF!</v>
      </c>
      <c r="GY106" s="5" t="e">
        <f t="shared" si="198"/>
        <v>#REF!</v>
      </c>
      <c r="GZ106" s="5" t="e">
        <f t="shared" si="198"/>
        <v>#REF!</v>
      </c>
      <c r="HA106" s="5" t="e">
        <f t="shared" si="198"/>
        <v>#REF!</v>
      </c>
      <c r="HB106" s="5" t="e">
        <f t="shared" si="198"/>
        <v>#REF!</v>
      </c>
      <c r="HC106" s="5" t="e">
        <f t="shared" si="198"/>
        <v>#REF!</v>
      </c>
      <c r="HD106" s="5" t="e">
        <f t="shared" si="198"/>
        <v>#REF!</v>
      </c>
      <c r="HE106" s="5" t="e">
        <f t="shared" si="198"/>
        <v>#REF!</v>
      </c>
      <c r="HF106" s="5" t="e">
        <f t="shared" si="198"/>
        <v>#REF!</v>
      </c>
      <c r="HG106" s="5" t="str">
        <f t="shared" ref="HG106:HO106" si="199">IF(OR(ISBLANK(HG$6),COUNTIF(HG$1:HG$13,$B106)=0),"",IF(OR(AND(COUNTIF(HG$2:HG$6,$B106)=1,HG$7&gt;HG$8),AND(COUNTIF(HG$2:HG$6,$B106)=0,HG$7&lt;HG$8)),1,0))</f>
        <v/>
      </c>
      <c r="HH106" s="5" t="str">
        <f t="shared" si="199"/>
        <v/>
      </c>
      <c r="HI106" s="5" t="str">
        <f t="shared" si="199"/>
        <v/>
      </c>
      <c r="HJ106" s="5" t="str">
        <f t="shared" si="199"/>
        <v/>
      </c>
      <c r="HK106" s="5" t="str">
        <f t="shared" si="199"/>
        <v/>
      </c>
      <c r="HL106" s="5" t="str">
        <f t="shared" si="199"/>
        <v/>
      </c>
      <c r="HM106" s="5" t="str">
        <f t="shared" si="199"/>
        <v/>
      </c>
      <c r="HN106" s="5" t="str">
        <f t="shared" si="199"/>
        <v/>
      </c>
      <c r="HO106" s="5" t="str">
        <f t="shared" si="199"/>
        <v/>
      </c>
    </row>
    <row r="107" spans="1:223" ht="15.75" customHeight="1" x14ac:dyDescent="0.25">
      <c r="A107" s="23" t="e">
        <f t="shared" si="19"/>
        <v>#REF!</v>
      </c>
      <c r="B107" s="1" t="e">
        <f>IF(#REF!="","",#REF!)</f>
        <v>#REF!</v>
      </c>
      <c r="C107" s="1" t="e">
        <f t="shared" si="10"/>
        <v>#REF!</v>
      </c>
      <c r="D107" s="3" t="e">
        <f t="shared" si="11"/>
        <v>#REF!</v>
      </c>
      <c r="E107" s="4" t="e">
        <f t="shared" si="12"/>
        <v>#REF!</v>
      </c>
      <c r="F107" s="3" t="e">
        <f t="shared" si="13"/>
        <v>#REF!</v>
      </c>
      <c r="G107" s="5" t="e">
        <f t="shared" si="14"/>
        <v>#REF!</v>
      </c>
      <c r="H107" s="5" t="e">
        <f t="shared" si="15"/>
        <v>#REF!</v>
      </c>
      <c r="I107" s="4" t="e">
        <f t="shared" si="16"/>
        <v>#REF!</v>
      </c>
      <c r="O107" s="5" t="e">
        <f t="shared" ref="O107:HF107" si="200">IF(OR(ISBLANK(O$6),COUNTIF(O$1:O$13,$B107)=0,$B107=0,$B107=""),"",IF(COUNTIF(O$2:O$6,$B107)=1,O$7,O$8))</f>
        <v>#REF!</v>
      </c>
      <c r="P107" s="5" t="e">
        <f t="shared" si="200"/>
        <v>#REF!</v>
      </c>
      <c r="Q107" s="5" t="e">
        <f t="shared" si="200"/>
        <v>#REF!</v>
      </c>
      <c r="R107" s="5" t="e">
        <f t="shared" si="200"/>
        <v>#REF!</v>
      </c>
      <c r="S107" s="5" t="e">
        <f t="shared" si="200"/>
        <v>#REF!</v>
      </c>
      <c r="T107" s="5" t="e">
        <f t="shared" si="200"/>
        <v>#REF!</v>
      </c>
      <c r="U107" s="5" t="e">
        <f t="shared" si="200"/>
        <v>#REF!</v>
      </c>
      <c r="V107" s="5" t="e">
        <f t="shared" si="200"/>
        <v>#REF!</v>
      </c>
      <c r="W107" s="5" t="e">
        <f t="shared" si="200"/>
        <v>#REF!</v>
      </c>
      <c r="X107" s="5" t="e">
        <f t="shared" si="200"/>
        <v>#REF!</v>
      </c>
      <c r="Y107" s="5" t="e">
        <f t="shared" si="200"/>
        <v>#REF!</v>
      </c>
      <c r="Z107" s="5" t="e">
        <f t="shared" si="200"/>
        <v>#REF!</v>
      </c>
      <c r="AA107" s="5" t="e">
        <f t="shared" si="200"/>
        <v>#REF!</v>
      </c>
      <c r="AB107" s="5" t="e">
        <f t="shared" si="200"/>
        <v>#REF!</v>
      </c>
      <c r="AC107" s="5" t="e">
        <f t="shared" si="200"/>
        <v>#REF!</v>
      </c>
      <c r="AD107" s="5" t="e">
        <f t="shared" si="200"/>
        <v>#REF!</v>
      </c>
      <c r="AE107" s="5" t="e">
        <f t="shared" si="200"/>
        <v>#REF!</v>
      </c>
      <c r="AF107" s="5" t="e">
        <f t="shared" si="200"/>
        <v>#REF!</v>
      </c>
      <c r="AG107" s="5" t="e">
        <f t="shared" si="200"/>
        <v>#REF!</v>
      </c>
      <c r="AH107" s="5" t="e">
        <f t="shared" si="200"/>
        <v>#REF!</v>
      </c>
      <c r="AI107" s="5" t="e">
        <f t="shared" si="200"/>
        <v>#REF!</v>
      </c>
      <c r="AJ107" s="5" t="e">
        <f t="shared" si="200"/>
        <v>#REF!</v>
      </c>
      <c r="AK107" s="5" t="e">
        <f t="shared" si="200"/>
        <v>#REF!</v>
      </c>
      <c r="AL107" s="5" t="e">
        <f t="shared" si="200"/>
        <v>#REF!</v>
      </c>
      <c r="AM107" s="5" t="e">
        <f t="shared" si="200"/>
        <v>#REF!</v>
      </c>
      <c r="AN107" s="5" t="e">
        <f t="shared" si="200"/>
        <v>#REF!</v>
      </c>
      <c r="AO107" s="5" t="e">
        <f t="shared" si="200"/>
        <v>#REF!</v>
      </c>
      <c r="AP107" s="5" t="e">
        <f t="shared" si="200"/>
        <v>#REF!</v>
      </c>
      <c r="AQ107" s="5" t="e">
        <f t="shared" si="200"/>
        <v>#REF!</v>
      </c>
      <c r="AR107" s="5" t="e">
        <f t="shared" si="200"/>
        <v>#REF!</v>
      </c>
      <c r="AS107" s="5" t="e">
        <f t="shared" si="200"/>
        <v>#REF!</v>
      </c>
      <c r="AT107" s="5" t="e">
        <f t="shared" si="200"/>
        <v>#REF!</v>
      </c>
      <c r="AU107" s="5" t="e">
        <f t="shared" si="200"/>
        <v>#REF!</v>
      </c>
      <c r="AV107" s="5" t="e">
        <f t="shared" si="200"/>
        <v>#REF!</v>
      </c>
      <c r="AW107" s="5" t="e">
        <f t="shared" si="200"/>
        <v>#REF!</v>
      </c>
      <c r="AX107" s="5" t="e">
        <f t="shared" si="200"/>
        <v>#REF!</v>
      </c>
      <c r="AY107" s="5" t="e">
        <f t="shared" si="200"/>
        <v>#REF!</v>
      </c>
      <c r="AZ107" s="5" t="e">
        <f t="shared" si="200"/>
        <v>#REF!</v>
      </c>
      <c r="BA107" s="5" t="e">
        <f t="shared" si="200"/>
        <v>#REF!</v>
      </c>
      <c r="BB107" s="5" t="e">
        <f t="shared" si="200"/>
        <v>#REF!</v>
      </c>
      <c r="BC107" s="5" t="e">
        <f t="shared" si="200"/>
        <v>#REF!</v>
      </c>
      <c r="BD107" s="5" t="e">
        <f t="shared" si="200"/>
        <v>#REF!</v>
      </c>
      <c r="BE107" s="5" t="e">
        <f t="shared" si="200"/>
        <v>#REF!</v>
      </c>
      <c r="BF107" s="5" t="e">
        <f t="shared" si="200"/>
        <v>#REF!</v>
      </c>
      <c r="BG107" s="5" t="e">
        <f t="shared" si="200"/>
        <v>#REF!</v>
      </c>
      <c r="BH107" s="5" t="e">
        <f t="shared" si="200"/>
        <v>#REF!</v>
      </c>
      <c r="BI107" s="5" t="e">
        <f t="shared" si="200"/>
        <v>#REF!</v>
      </c>
      <c r="BJ107" s="5" t="e">
        <f t="shared" si="200"/>
        <v>#REF!</v>
      </c>
      <c r="BK107" s="5" t="e">
        <f t="shared" si="200"/>
        <v>#REF!</v>
      </c>
      <c r="BL107" s="5" t="e">
        <f t="shared" si="200"/>
        <v>#REF!</v>
      </c>
      <c r="BM107" s="5" t="e">
        <f t="shared" si="200"/>
        <v>#REF!</v>
      </c>
      <c r="BN107" s="5" t="e">
        <f t="shared" si="200"/>
        <v>#REF!</v>
      </c>
      <c r="BO107" s="5" t="e">
        <f t="shared" si="200"/>
        <v>#REF!</v>
      </c>
      <c r="BP107" s="5" t="e">
        <f t="shared" si="200"/>
        <v>#REF!</v>
      </c>
      <c r="BQ107" s="5" t="e">
        <f t="shared" si="200"/>
        <v>#REF!</v>
      </c>
      <c r="BR107" s="5" t="e">
        <f t="shared" si="200"/>
        <v>#REF!</v>
      </c>
      <c r="BS107" s="5" t="e">
        <f t="shared" si="200"/>
        <v>#REF!</v>
      </c>
      <c r="BT107" s="5" t="e">
        <f t="shared" si="200"/>
        <v>#REF!</v>
      </c>
      <c r="BU107" s="5" t="e">
        <f t="shared" si="200"/>
        <v>#REF!</v>
      </c>
      <c r="BV107" s="5" t="e">
        <f t="shared" si="200"/>
        <v>#REF!</v>
      </c>
      <c r="BW107" s="5" t="e">
        <f t="shared" si="200"/>
        <v>#REF!</v>
      </c>
      <c r="BX107" s="5" t="e">
        <f t="shared" si="200"/>
        <v>#REF!</v>
      </c>
      <c r="BY107" s="5" t="e">
        <f t="shared" si="200"/>
        <v>#REF!</v>
      </c>
      <c r="BZ107" s="5" t="e">
        <f t="shared" si="200"/>
        <v>#REF!</v>
      </c>
      <c r="CA107" s="5" t="e">
        <f t="shared" si="200"/>
        <v>#REF!</v>
      </c>
      <c r="CB107" s="5" t="e">
        <f t="shared" si="200"/>
        <v>#REF!</v>
      </c>
      <c r="CC107" s="5" t="e">
        <f t="shared" si="200"/>
        <v>#REF!</v>
      </c>
      <c r="CD107" s="5" t="e">
        <f t="shared" si="200"/>
        <v>#REF!</v>
      </c>
      <c r="CE107" s="5" t="e">
        <f t="shared" si="200"/>
        <v>#REF!</v>
      </c>
      <c r="CF107" s="5" t="e">
        <f t="shared" si="200"/>
        <v>#REF!</v>
      </c>
      <c r="CG107" s="5" t="e">
        <f t="shared" si="200"/>
        <v>#REF!</v>
      </c>
      <c r="CH107" s="5" t="e">
        <f t="shared" si="200"/>
        <v>#REF!</v>
      </c>
      <c r="CI107" s="5" t="e">
        <f t="shared" si="200"/>
        <v>#REF!</v>
      </c>
      <c r="CJ107" s="5" t="e">
        <f t="shared" si="200"/>
        <v>#REF!</v>
      </c>
      <c r="CK107" s="5" t="e">
        <f t="shared" si="200"/>
        <v>#REF!</v>
      </c>
      <c r="CL107" s="5" t="e">
        <f t="shared" si="200"/>
        <v>#REF!</v>
      </c>
      <c r="CM107" s="5" t="e">
        <f t="shared" si="200"/>
        <v>#REF!</v>
      </c>
      <c r="CN107" s="5" t="e">
        <f t="shared" si="200"/>
        <v>#REF!</v>
      </c>
      <c r="CO107" s="5" t="e">
        <f t="shared" si="200"/>
        <v>#REF!</v>
      </c>
      <c r="CP107" s="5" t="e">
        <f t="shared" si="200"/>
        <v>#REF!</v>
      </c>
      <c r="CQ107" s="5" t="e">
        <f t="shared" si="200"/>
        <v>#REF!</v>
      </c>
      <c r="CR107" s="5" t="e">
        <f t="shared" si="200"/>
        <v>#REF!</v>
      </c>
      <c r="CS107" s="5" t="e">
        <f t="shared" si="200"/>
        <v>#REF!</v>
      </c>
      <c r="CT107" s="5" t="e">
        <f t="shared" si="200"/>
        <v>#REF!</v>
      </c>
      <c r="CU107" s="5" t="e">
        <f t="shared" si="200"/>
        <v>#REF!</v>
      </c>
      <c r="CV107" s="5" t="e">
        <f t="shared" si="200"/>
        <v>#REF!</v>
      </c>
      <c r="CW107" s="5" t="e">
        <f t="shared" si="200"/>
        <v>#REF!</v>
      </c>
      <c r="CX107" s="5" t="e">
        <f t="shared" si="200"/>
        <v>#REF!</v>
      </c>
      <c r="CY107" s="5" t="e">
        <f t="shared" si="200"/>
        <v>#REF!</v>
      </c>
      <c r="CZ107" s="5" t="e">
        <f t="shared" si="200"/>
        <v>#REF!</v>
      </c>
      <c r="DA107" s="5" t="e">
        <f t="shared" si="200"/>
        <v>#REF!</v>
      </c>
      <c r="DB107" s="5" t="e">
        <f t="shared" si="200"/>
        <v>#REF!</v>
      </c>
      <c r="DC107" s="5" t="e">
        <f t="shared" si="200"/>
        <v>#REF!</v>
      </c>
      <c r="DD107" s="5" t="e">
        <f t="shared" si="200"/>
        <v>#REF!</v>
      </c>
      <c r="DE107" s="5" t="e">
        <f t="shared" si="200"/>
        <v>#REF!</v>
      </c>
      <c r="DF107" s="5" t="e">
        <f t="shared" si="200"/>
        <v>#REF!</v>
      </c>
      <c r="DG107" s="5" t="e">
        <f t="shared" si="200"/>
        <v>#REF!</v>
      </c>
      <c r="DH107" s="5" t="e">
        <f t="shared" si="200"/>
        <v>#REF!</v>
      </c>
      <c r="DI107" s="5" t="e">
        <f t="shared" si="200"/>
        <v>#REF!</v>
      </c>
      <c r="DJ107" s="5" t="e">
        <f t="shared" si="200"/>
        <v>#REF!</v>
      </c>
      <c r="DK107" s="5" t="e">
        <f t="shared" si="200"/>
        <v>#REF!</v>
      </c>
      <c r="DL107" s="5" t="e">
        <f t="shared" si="200"/>
        <v>#REF!</v>
      </c>
      <c r="DM107" s="5" t="e">
        <f t="shared" si="200"/>
        <v>#REF!</v>
      </c>
      <c r="DN107" s="5" t="e">
        <f t="shared" si="200"/>
        <v>#REF!</v>
      </c>
      <c r="DO107" s="5" t="e">
        <f t="shared" si="200"/>
        <v>#REF!</v>
      </c>
      <c r="DP107" s="5" t="e">
        <f t="shared" si="200"/>
        <v>#REF!</v>
      </c>
      <c r="DQ107" s="5" t="e">
        <f t="shared" si="200"/>
        <v>#REF!</v>
      </c>
      <c r="DR107" s="5" t="e">
        <f t="shared" si="200"/>
        <v>#REF!</v>
      </c>
      <c r="DS107" s="5" t="e">
        <f t="shared" si="200"/>
        <v>#REF!</v>
      </c>
      <c r="DT107" s="5" t="e">
        <f t="shared" si="200"/>
        <v>#REF!</v>
      </c>
      <c r="DU107" s="5" t="e">
        <f t="shared" si="200"/>
        <v>#REF!</v>
      </c>
      <c r="DV107" s="5" t="e">
        <f t="shared" si="200"/>
        <v>#REF!</v>
      </c>
      <c r="DW107" s="5" t="e">
        <f t="shared" si="200"/>
        <v>#REF!</v>
      </c>
      <c r="DX107" s="5" t="e">
        <f t="shared" si="200"/>
        <v>#REF!</v>
      </c>
      <c r="DY107" s="5" t="e">
        <f t="shared" si="200"/>
        <v>#REF!</v>
      </c>
      <c r="DZ107" s="5" t="e">
        <f t="shared" si="200"/>
        <v>#REF!</v>
      </c>
      <c r="EA107" s="5" t="e">
        <f t="shared" si="200"/>
        <v>#REF!</v>
      </c>
      <c r="EB107" s="5" t="e">
        <f t="shared" si="200"/>
        <v>#REF!</v>
      </c>
      <c r="EC107" s="5" t="e">
        <f t="shared" si="200"/>
        <v>#REF!</v>
      </c>
      <c r="ED107" s="5" t="e">
        <f t="shared" si="200"/>
        <v>#REF!</v>
      </c>
      <c r="EE107" s="5" t="e">
        <f t="shared" si="200"/>
        <v>#REF!</v>
      </c>
      <c r="EF107" s="5" t="e">
        <f t="shared" si="200"/>
        <v>#REF!</v>
      </c>
      <c r="EG107" s="5" t="e">
        <f t="shared" si="200"/>
        <v>#REF!</v>
      </c>
      <c r="EH107" s="5" t="e">
        <f t="shared" si="200"/>
        <v>#REF!</v>
      </c>
      <c r="EI107" s="5" t="e">
        <f t="shared" si="200"/>
        <v>#REF!</v>
      </c>
      <c r="EJ107" s="5" t="e">
        <f t="shared" si="200"/>
        <v>#REF!</v>
      </c>
      <c r="EK107" s="5" t="e">
        <f t="shared" si="200"/>
        <v>#REF!</v>
      </c>
      <c r="EL107" s="5" t="e">
        <f t="shared" si="200"/>
        <v>#REF!</v>
      </c>
      <c r="EM107" s="5" t="e">
        <f t="shared" si="200"/>
        <v>#REF!</v>
      </c>
      <c r="EN107" s="5" t="e">
        <f t="shared" si="200"/>
        <v>#REF!</v>
      </c>
      <c r="EO107" s="5" t="e">
        <f t="shared" si="200"/>
        <v>#REF!</v>
      </c>
      <c r="EP107" s="5" t="e">
        <f t="shared" si="200"/>
        <v>#REF!</v>
      </c>
      <c r="EQ107" s="5" t="e">
        <f t="shared" si="200"/>
        <v>#REF!</v>
      </c>
      <c r="ER107" s="5" t="e">
        <f t="shared" si="200"/>
        <v>#REF!</v>
      </c>
      <c r="ES107" s="5" t="e">
        <f t="shared" si="200"/>
        <v>#REF!</v>
      </c>
      <c r="ET107" s="5" t="e">
        <f t="shared" si="200"/>
        <v>#REF!</v>
      </c>
      <c r="EU107" s="5" t="e">
        <f t="shared" si="200"/>
        <v>#REF!</v>
      </c>
      <c r="EV107" s="5" t="e">
        <f t="shared" si="200"/>
        <v>#REF!</v>
      </c>
      <c r="EW107" s="5" t="e">
        <f t="shared" si="200"/>
        <v>#REF!</v>
      </c>
      <c r="EX107" s="5" t="e">
        <f t="shared" si="200"/>
        <v>#REF!</v>
      </c>
      <c r="EY107" s="5" t="e">
        <f t="shared" si="200"/>
        <v>#REF!</v>
      </c>
      <c r="EZ107" s="5" t="e">
        <f t="shared" si="200"/>
        <v>#REF!</v>
      </c>
      <c r="FA107" s="5" t="e">
        <f t="shared" si="200"/>
        <v>#REF!</v>
      </c>
      <c r="FB107" s="5" t="e">
        <f t="shared" si="200"/>
        <v>#REF!</v>
      </c>
      <c r="FC107" s="5" t="e">
        <f t="shared" si="200"/>
        <v>#REF!</v>
      </c>
      <c r="FD107" s="5" t="e">
        <f t="shared" si="200"/>
        <v>#REF!</v>
      </c>
      <c r="FE107" s="5" t="e">
        <f t="shared" si="200"/>
        <v>#REF!</v>
      </c>
      <c r="FF107" s="5" t="e">
        <f t="shared" si="200"/>
        <v>#REF!</v>
      </c>
      <c r="FG107" s="5" t="e">
        <f t="shared" si="200"/>
        <v>#REF!</v>
      </c>
      <c r="FH107" s="5" t="e">
        <f t="shared" si="200"/>
        <v>#REF!</v>
      </c>
      <c r="FI107" s="5" t="e">
        <f t="shared" si="200"/>
        <v>#REF!</v>
      </c>
      <c r="FJ107" s="5" t="e">
        <f t="shared" si="200"/>
        <v>#REF!</v>
      </c>
      <c r="FK107" s="5" t="e">
        <f t="shared" si="200"/>
        <v>#REF!</v>
      </c>
      <c r="FL107" s="5" t="e">
        <f t="shared" si="200"/>
        <v>#REF!</v>
      </c>
      <c r="FM107" s="5" t="e">
        <f t="shared" si="200"/>
        <v>#REF!</v>
      </c>
      <c r="FN107" s="5" t="e">
        <f t="shared" si="200"/>
        <v>#REF!</v>
      </c>
      <c r="FO107" s="5" t="e">
        <f t="shared" si="200"/>
        <v>#REF!</v>
      </c>
      <c r="FP107" s="5" t="e">
        <f t="shared" si="200"/>
        <v>#REF!</v>
      </c>
      <c r="FQ107" s="5" t="e">
        <f t="shared" si="200"/>
        <v>#REF!</v>
      </c>
      <c r="FR107" s="5" t="e">
        <f t="shared" si="200"/>
        <v>#REF!</v>
      </c>
      <c r="FS107" s="5" t="e">
        <f t="shared" si="200"/>
        <v>#REF!</v>
      </c>
      <c r="FT107" s="5" t="e">
        <f t="shared" si="200"/>
        <v>#REF!</v>
      </c>
      <c r="FU107" s="5" t="e">
        <f t="shared" si="200"/>
        <v>#REF!</v>
      </c>
      <c r="FV107" s="5" t="e">
        <f t="shared" si="200"/>
        <v>#REF!</v>
      </c>
      <c r="FW107" s="5" t="e">
        <f t="shared" si="200"/>
        <v>#REF!</v>
      </c>
      <c r="FX107" s="5" t="e">
        <f t="shared" si="200"/>
        <v>#REF!</v>
      </c>
      <c r="FY107" s="5" t="e">
        <f t="shared" si="200"/>
        <v>#REF!</v>
      </c>
      <c r="FZ107" s="5" t="e">
        <f t="shared" si="200"/>
        <v>#REF!</v>
      </c>
      <c r="GA107" s="5" t="e">
        <f t="shared" si="200"/>
        <v>#REF!</v>
      </c>
      <c r="GB107" s="5" t="e">
        <f t="shared" si="200"/>
        <v>#REF!</v>
      </c>
      <c r="GC107" s="5" t="e">
        <f t="shared" si="200"/>
        <v>#REF!</v>
      </c>
      <c r="GD107" s="5" t="e">
        <f t="shared" si="200"/>
        <v>#REF!</v>
      </c>
      <c r="GE107" s="5" t="e">
        <f t="shared" si="200"/>
        <v>#REF!</v>
      </c>
      <c r="GF107" s="5" t="e">
        <f t="shared" si="200"/>
        <v>#REF!</v>
      </c>
      <c r="GG107" s="5" t="e">
        <f t="shared" si="200"/>
        <v>#REF!</v>
      </c>
      <c r="GH107" s="5" t="e">
        <f t="shared" si="200"/>
        <v>#REF!</v>
      </c>
      <c r="GI107" s="5" t="e">
        <f t="shared" si="200"/>
        <v>#REF!</v>
      </c>
      <c r="GJ107" s="5" t="e">
        <f t="shared" si="200"/>
        <v>#REF!</v>
      </c>
      <c r="GK107" s="5" t="e">
        <f t="shared" si="200"/>
        <v>#REF!</v>
      </c>
      <c r="GL107" s="5" t="e">
        <f t="shared" si="200"/>
        <v>#REF!</v>
      </c>
      <c r="GM107" s="5" t="e">
        <f t="shared" si="200"/>
        <v>#REF!</v>
      </c>
      <c r="GN107" s="5" t="e">
        <f t="shared" si="200"/>
        <v>#REF!</v>
      </c>
      <c r="GO107" s="5" t="e">
        <f t="shared" si="200"/>
        <v>#REF!</v>
      </c>
      <c r="GP107" s="5" t="e">
        <f t="shared" si="200"/>
        <v>#REF!</v>
      </c>
      <c r="GQ107" s="5" t="e">
        <f t="shared" si="200"/>
        <v>#REF!</v>
      </c>
      <c r="GR107" s="5" t="e">
        <f t="shared" si="200"/>
        <v>#REF!</v>
      </c>
      <c r="GS107" s="5" t="e">
        <f t="shared" si="200"/>
        <v>#REF!</v>
      </c>
      <c r="GT107" s="5" t="e">
        <f t="shared" si="200"/>
        <v>#REF!</v>
      </c>
      <c r="GU107" s="5" t="e">
        <f t="shared" si="200"/>
        <v>#REF!</v>
      </c>
      <c r="GV107" s="5" t="e">
        <f t="shared" si="200"/>
        <v>#REF!</v>
      </c>
      <c r="GW107" s="5" t="e">
        <f t="shared" si="200"/>
        <v>#REF!</v>
      </c>
      <c r="GX107" s="5" t="e">
        <f t="shared" si="200"/>
        <v>#REF!</v>
      </c>
      <c r="GY107" s="5" t="e">
        <f t="shared" si="200"/>
        <v>#REF!</v>
      </c>
      <c r="GZ107" s="5" t="e">
        <f t="shared" si="200"/>
        <v>#REF!</v>
      </c>
      <c r="HA107" s="5" t="e">
        <f t="shared" si="200"/>
        <v>#REF!</v>
      </c>
      <c r="HB107" s="5" t="e">
        <f t="shared" si="200"/>
        <v>#REF!</v>
      </c>
      <c r="HC107" s="5" t="e">
        <f t="shared" si="200"/>
        <v>#REF!</v>
      </c>
      <c r="HD107" s="5" t="e">
        <f t="shared" si="200"/>
        <v>#REF!</v>
      </c>
      <c r="HE107" s="5" t="e">
        <f t="shared" si="200"/>
        <v>#REF!</v>
      </c>
      <c r="HF107" s="5" t="e">
        <f t="shared" si="200"/>
        <v>#REF!</v>
      </c>
      <c r="HG107" s="5" t="str">
        <f t="shared" ref="HG107:HO107" si="201">IF(OR(ISBLANK(HG$6),COUNTIF(HG$1:HG$13,$B107)=0),"",IF(OR(AND(COUNTIF(HG$2:HG$6,$B107)=1,HG$7&gt;HG$8),AND(COUNTIF(HG$2:HG$6,$B107)=0,HG$7&lt;HG$8)),1,0))</f>
        <v/>
      </c>
      <c r="HH107" s="5" t="str">
        <f t="shared" si="201"/>
        <v/>
      </c>
      <c r="HI107" s="5" t="str">
        <f t="shared" si="201"/>
        <v/>
      </c>
      <c r="HJ107" s="5" t="str">
        <f t="shared" si="201"/>
        <v/>
      </c>
      <c r="HK107" s="5" t="str">
        <f t="shared" si="201"/>
        <v/>
      </c>
      <c r="HL107" s="5" t="str">
        <f t="shared" si="201"/>
        <v/>
      </c>
      <c r="HM107" s="5" t="str">
        <f t="shared" si="201"/>
        <v/>
      </c>
      <c r="HN107" s="5" t="str">
        <f t="shared" si="201"/>
        <v/>
      </c>
      <c r="HO107" s="5" t="str">
        <f t="shared" si="201"/>
        <v/>
      </c>
    </row>
    <row r="108" spans="1:223" ht="15.75" customHeight="1" x14ac:dyDescent="0.25">
      <c r="A108" s="23" t="e">
        <f t="shared" si="19"/>
        <v>#REF!</v>
      </c>
      <c r="B108" s="1" t="e">
        <f>IF(#REF!="","",#REF!)</f>
        <v>#REF!</v>
      </c>
      <c r="C108" s="1" t="e">
        <f t="shared" si="10"/>
        <v>#REF!</v>
      </c>
      <c r="D108" s="3" t="e">
        <f t="shared" si="11"/>
        <v>#REF!</v>
      </c>
      <c r="E108" s="4" t="e">
        <f t="shared" si="12"/>
        <v>#REF!</v>
      </c>
      <c r="F108" s="3" t="e">
        <f t="shared" si="13"/>
        <v>#REF!</v>
      </c>
      <c r="G108" s="5" t="e">
        <f t="shared" si="14"/>
        <v>#REF!</v>
      </c>
      <c r="H108" s="5" t="e">
        <f t="shared" si="15"/>
        <v>#REF!</v>
      </c>
      <c r="I108" s="4" t="e">
        <f t="shared" si="16"/>
        <v>#REF!</v>
      </c>
      <c r="O108" s="5" t="e">
        <f t="shared" ref="O108:HF108" si="202">IF(OR(ISBLANK(O$6),COUNTIF(O$1:O$13,$B108)=0,$B108=0,$B108=""),"",IF(COUNTIF(O$2:O$6,$B108)=1,O$7,O$8))</f>
        <v>#REF!</v>
      </c>
      <c r="P108" s="5" t="e">
        <f t="shared" si="202"/>
        <v>#REF!</v>
      </c>
      <c r="Q108" s="5" t="e">
        <f t="shared" si="202"/>
        <v>#REF!</v>
      </c>
      <c r="R108" s="5" t="e">
        <f t="shared" si="202"/>
        <v>#REF!</v>
      </c>
      <c r="S108" s="5" t="e">
        <f t="shared" si="202"/>
        <v>#REF!</v>
      </c>
      <c r="T108" s="5" t="e">
        <f t="shared" si="202"/>
        <v>#REF!</v>
      </c>
      <c r="U108" s="5" t="e">
        <f t="shared" si="202"/>
        <v>#REF!</v>
      </c>
      <c r="V108" s="5" t="e">
        <f t="shared" si="202"/>
        <v>#REF!</v>
      </c>
      <c r="W108" s="5" t="e">
        <f t="shared" si="202"/>
        <v>#REF!</v>
      </c>
      <c r="X108" s="5" t="e">
        <f t="shared" si="202"/>
        <v>#REF!</v>
      </c>
      <c r="Y108" s="5" t="e">
        <f t="shared" si="202"/>
        <v>#REF!</v>
      </c>
      <c r="Z108" s="5" t="e">
        <f t="shared" si="202"/>
        <v>#REF!</v>
      </c>
      <c r="AA108" s="5" t="e">
        <f t="shared" si="202"/>
        <v>#REF!</v>
      </c>
      <c r="AB108" s="5" t="e">
        <f t="shared" si="202"/>
        <v>#REF!</v>
      </c>
      <c r="AC108" s="5" t="e">
        <f t="shared" si="202"/>
        <v>#REF!</v>
      </c>
      <c r="AD108" s="5" t="e">
        <f t="shared" si="202"/>
        <v>#REF!</v>
      </c>
      <c r="AE108" s="5" t="e">
        <f t="shared" si="202"/>
        <v>#REF!</v>
      </c>
      <c r="AF108" s="5" t="e">
        <f t="shared" si="202"/>
        <v>#REF!</v>
      </c>
      <c r="AG108" s="5" t="e">
        <f t="shared" si="202"/>
        <v>#REF!</v>
      </c>
      <c r="AH108" s="5" t="e">
        <f t="shared" si="202"/>
        <v>#REF!</v>
      </c>
      <c r="AI108" s="5" t="e">
        <f t="shared" si="202"/>
        <v>#REF!</v>
      </c>
      <c r="AJ108" s="5" t="e">
        <f t="shared" si="202"/>
        <v>#REF!</v>
      </c>
      <c r="AK108" s="5" t="e">
        <f t="shared" si="202"/>
        <v>#REF!</v>
      </c>
      <c r="AL108" s="5" t="e">
        <f t="shared" si="202"/>
        <v>#REF!</v>
      </c>
      <c r="AM108" s="5" t="e">
        <f t="shared" si="202"/>
        <v>#REF!</v>
      </c>
      <c r="AN108" s="5" t="e">
        <f t="shared" si="202"/>
        <v>#REF!</v>
      </c>
      <c r="AO108" s="5" t="e">
        <f t="shared" si="202"/>
        <v>#REF!</v>
      </c>
      <c r="AP108" s="5" t="e">
        <f t="shared" si="202"/>
        <v>#REF!</v>
      </c>
      <c r="AQ108" s="5" t="e">
        <f t="shared" si="202"/>
        <v>#REF!</v>
      </c>
      <c r="AR108" s="5" t="e">
        <f t="shared" si="202"/>
        <v>#REF!</v>
      </c>
      <c r="AS108" s="5" t="e">
        <f t="shared" si="202"/>
        <v>#REF!</v>
      </c>
      <c r="AT108" s="5" t="e">
        <f t="shared" si="202"/>
        <v>#REF!</v>
      </c>
      <c r="AU108" s="5" t="e">
        <f t="shared" si="202"/>
        <v>#REF!</v>
      </c>
      <c r="AV108" s="5" t="e">
        <f t="shared" si="202"/>
        <v>#REF!</v>
      </c>
      <c r="AW108" s="5" t="e">
        <f t="shared" si="202"/>
        <v>#REF!</v>
      </c>
      <c r="AX108" s="5" t="e">
        <f t="shared" si="202"/>
        <v>#REF!</v>
      </c>
      <c r="AY108" s="5" t="e">
        <f t="shared" si="202"/>
        <v>#REF!</v>
      </c>
      <c r="AZ108" s="5" t="e">
        <f t="shared" si="202"/>
        <v>#REF!</v>
      </c>
      <c r="BA108" s="5" t="e">
        <f t="shared" si="202"/>
        <v>#REF!</v>
      </c>
      <c r="BB108" s="5" t="e">
        <f t="shared" si="202"/>
        <v>#REF!</v>
      </c>
      <c r="BC108" s="5" t="e">
        <f t="shared" si="202"/>
        <v>#REF!</v>
      </c>
      <c r="BD108" s="5" t="e">
        <f t="shared" si="202"/>
        <v>#REF!</v>
      </c>
      <c r="BE108" s="5" t="e">
        <f t="shared" si="202"/>
        <v>#REF!</v>
      </c>
      <c r="BF108" s="5" t="e">
        <f t="shared" si="202"/>
        <v>#REF!</v>
      </c>
      <c r="BG108" s="5" t="e">
        <f t="shared" si="202"/>
        <v>#REF!</v>
      </c>
      <c r="BH108" s="5" t="e">
        <f t="shared" si="202"/>
        <v>#REF!</v>
      </c>
      <c r="BI108" s="5" t="e">
        <f t="shared" si="202"/>
        <v>#REF!</v>
      </c>
      <c r="BJ108" s="5" t="e">
        <f t="shared" si="202"/>
        <v>#REF!</v>
      </c>
      <c r="BK108" s="5" t="e">
        <f t="shared" si="202"/>
        <v>#REF!</v>
      </c>
      <c r="BL108" s="5" t="e">
        <f t="shared" si="202"/>
        <v>#REF!</v>
      </c>
      <c r="BM108" s="5" t="e">
        <f t="shared" si="202"/>
        <v>#REF!</v>
      </c>
      <c r="BN108" s="5" t="e">
        <f t="shared" si="202"/>
        <v>#REF!</v>
      </c>
      <c r="BO108" s="5" t="e">
        <f t="shared" si="202"/>
        <v>#REF!</v>
      </c>
      <c r="BP108" s="5" t="e">
        <f t="shared" si="202"/>
        <v>#REF!</v>
      </c>
      <c r="BQ108" s="5" t="e">
        <f t="shared" si="202"/>
        <v>#REF!</v>
      </c>
      <c r="BR108" s="5" t="e">
        <f t="shared" si="202"/>
        <v>#REF!</v>
      </c>
      <c r="BS108" s="5" t="e">
        <f t="shared" si="202"/>
        <v>#REF!</v>
      </c>
      <c r="BT108" s="5" t="e">
        <f t="shared" si="202"/>
        <v>#REF!</v>
      </c>
      <c r="BU108" s="5" t="e">
        <f t="shared" si="202"/>
        <v>#REF!</v>
      </c>
      <c r="BV108" s="5" t="e">
        <f t="shared" si="202"/>
        <v>#REF!</v>
      </c>
      <c r="BW108" s="5" t="e">
        <f t="shared" si="202"/>
        <v>#REF!</v>
      </c>
      <c r="BX108" s="5" t="e">
        <f t="shared" si="202"/>
        <v>#REF!</v>
      </c>
      <c r="BY108" s="5" t="e">
        <f t="shared" si="202"/>
        <v>#REF!</v>
      </c>
      <c r="BZ108" s="5" t="e">
        <f t="shared" si="202"/>
        <v>#REF!</v>
      </c>
      <c r="CA108" s="5" t="e">
        <f t="shared" si="202"/>
        <v>#REF!</v>
      </c>
      <c r="CB108" s="5" t="e">
        <f t="shared" si="202"/>
        <v>#REF!</v>
      </c>
      <c r="CC108" s="5" t="e">
        <f t="shared" si="202"/>
        <v>#REF!</v>
      </c>
      <c r="CD108" s="5" t="e">
        <f t="shared" si="202"/>
        <v>#REF!</v>
      </c>
      <c r="CE108" s="5" t="e">
        <f t="shared" si="202"/>
        <v>#REF!</v>
      </c>
      <c r="CF108" s="5" t="e">
        <f t="shared" si="202"/>
        <v>#REF!</v>
      </c>
      <c r="CG108" s="5" t="e">
        <f t="shared" si="202"/>
        <v>#REF!</v>
      </c>
      <c r="CH108" s="5" t="e">
        <f t="shared" si="202"/>
        <v>#REF!</v>
      </c>
      <c r="CI108" s="5" t="e">
        <f t="shared" si="202"/>
        <v>#REF!</v>
      </c>
      <c r="CJ108" s="5" t="e">
        <f t="shared" si="202"/>
        <v>#REF!</v>
      </c>
      <c r="CK108" s="5" t="e">
        <f t="shared" si="202"/>
        <v>#REF!</v>
      </c>
      <c r="CL108" s="5" t="e">
        <f t="shared" si="202"/>
        <v>#REF!</v>
      </c>
      <c r="CM108" s="5" t="e">
        <f t="shared" si="202"/>
        <v>#REF!</v>
      </c>
      <c r="CN108" s="5" t="e">
        <f t="shared" si="202"/>
        <v>#REF!</v>
      </c>
      <c r="CO108" s="5" t="e">
        <f t="shared" si="202"/>
        <v>#REF!</v>
      </c>
      <c r="CP108" s="5" t="e">
        <f t="shared" si="202"/>
        <v>#REF!</v>
      </c>
      <c r="CQ108" s="5" t="e">
        <f t="shared" si="202"/>
        <v>#REF!</v>
      </c>
      <c r="CR108" s="5" t="e">
        <f t="shared" si="202"/>
        <v>#REF!</v>
      </c>
      <c r="CS108" s="5" t="e">
        <f t="shared" si="202"/>
        <v>#REF!</v>
      </c>
      <c r="CT108" s="5" t="e">
        <f t="shared" si="202"/>
        <v>#REF!</v>
      </c>
      <c r="CU108" s="5" t="e">
        <f t="shared" si="202"/>
        <v>#REF!</v>
      </c>
      <c r="CV108" s="5" t="e">
        <f t="shared" si="202"/>
        <v>#REF!</v>
      </c>
      <c r="CW108" s="5" t="e">
        <f t="shared" si="202"/>
        <v>#REF!</v>
      </c>
      <c r="CX108" s="5" t="e">
        <f t="shared" si="202"/>
        <v>#REF!</v>
      </c>
      <c r="CY108" s="5" t="e">
        <f t="shared" si="202"/>
        <v>#REF!</v>
      </c>
      <c r="CZ108" s="5" t="e">
        <f t="shared" si="202"/>
        <v>#REF!</v>
      </c>
      <c r="DA108" s="5" t="e">
        <f t="shared" si="202"/>
        <v>#REF!</v>
      </c>
      <c r="DB108" s="5" t="e">
        <f t="shared" si="202"/>
        <v>#REF!</v>
      </c>
      <c r="DC108" s="5" t="e">
        <f t="shared" si="202"/>
        <v>#REF!</v>
      </c>
      <c r="DD108" s="5" t="e">
        <f t="shared" si="202"/>
        <v>#REF!</v>
      </c>
      <c r="DE108" s="5" t="e">
        <f t="shared" si="202"/>
        <v>#REF!</v>
      </c>
      <c r="DF108" s="5" t="e">
        <f t="shared" si="202"/>
        <v>#REF!</v>
      </c>
      <c r="DG108" s="5" t="e">
        <f t="shared" si="202"/>
        <v>#REF!</v>
      </c>
      <c r="DH108" s="5" t="e">
        <f t="shared" si="202"/>
        <v>#REF!</v>
      </c>
      <c r="DI108" s="5" t="e">
        <f t="shared" si="202"/>
        <v>#REF!</v>
      </c>
      <c r="DJ108" s="5" t="e">
        <f t="shared" si="202"/>
        <v>#REF!</v>
      </c>
      <c r="DK108" s="5" t="e">
        <f t="shared" si="202"/>
        <v>#REF!</v>
      </c>
      <c r="DL108" s="5" t="e">
        <f t="shared" si="202"/>
        <v>#REF!</v>
      </c>
      <c r="DM108" s="5" t="e">
        <f t="shared" si="202"/>
        <v>#REF!</v>
      </c>
      <c r="DN108" s="5" t="e">
        <f t="shared" si="202"/>
        <v>#REF!</v>
      </c>
      <c r="DO108" s="5" t="e">
        <f t="shared" si="202"/>
        <v>#REF!</v>
      </c>
      <c r="DP108" s="5" t="e">
        <f t="shared" si="202"/>
        <v>#REF!</v>
      </c>
      <c r="DQ108" s="5" t="e">
        <f t="shared" si="202"/>
        <v>#REF!</v>
      </c>
      <c r="DR108" s="5" t="e">
        <f t="shared" si="202"/>
        <v>#REF!</v>
      </c>
      <c r="DS108" s="5" t="e">
        <f t="shared" si="202"/>
        <v>#REF!</v>
      </c>
      <c r="DT108" s="5" t="e">
        <f t="shared" si="202"/>
        <v>#REF!</v>
      </c>
      <c r="DU108" s="5" t="e">
        <f t="shared" si="202"/>
        <v>#REF!</v>
      </c>
      <c r="DV108" s="5" t="e">
        <f t="shared" si="202"/>
        <v>#REF!</v>
      </c>
      <c r="DW108" s="5" t="e">
        <f t="shared" si="202"/>
        <v>#REF!</v>
      </c>
      <c r="DX108" s="5" t="e">
        <f t="shared" si="202"/>
        <v>#REF!</v>
      </c>
      <c r="DY108" s="5" t="e">
        <f t="shared" si="202"/>
        <v>#REF!</v>
      </c>
      <c r="DZ108" s="5" t="e">
        <f t="shared" si="202"/>
        <v>#REF!</v>
      </c>
      <c r="EA108" s="5" t="e">
        <f t="shared" si="202"/>
        <v>#REF!</v>
      </c>
      <c r="EB108" s="5" t="e">
        <f t="shared" si="202"/>
        <v>#REF!</v>
      </c>
      <c r="EC108" s="5" t="e">
        <f t="shared" si="202"/>
        <v>#REF!</v>
      </c>
      <c r="ED108" s="5" t="e">
        <f t="shared" si="202"/>
        <v>#REF!</v>
      </c>
      <c r="EE108" s="5" t="e">
        <f t="shared" si="202"/>
        <v>#REF!</v>
      </c>
      <c r="EF108" s="5" t="e">
        <f t="shared" si="202"/>
        <v>#REF!</v>
      </c>
      <c r="EG108" s="5" t="e">
        <f t="shared" si="202"/>
        <v>#REF!</v>
      </c>
      <c r="EH108" s="5" t="e">
        <f t="shared" si="202"/>
        <v>#REF!</v>
      </c>
      <c r="EI108" s="5" t="e">
        <f t="shared" si="202"/>
        <v>#REF!</v>
      </c>
      <c r="EJ108" s="5" t="e">
        <f t="shared" si="202"/>
        <v>#REF!</v>
      </c>
      <c r="EK108" s="5" t="e">
        <f t="shared" si="202"/>
        <v>#REF!</v>
      </c>
      <c r="EL108" s="5" t="e">
        <f t="shared" si="202"/>
        <v>#REF!</v>
      </c>
      <c r="EM108" s="5" t="e">
        <f t="shared" si="202"/>
        <v>#REF!</v>
      </c>
      <c r="EN108" s="5" t="e">
        <f t="shared" si="202"/>
        <v>#REF!</v>
      </c>
      <c r="EO108" s="5" t="e">
        <f t="shared" si="202"/>
        <v>#REF!</v>
      </c>
      <c r="EP108" s="5" t="e">
        <f t="shared" si="202"/>
        <v>#REF!</v>
      </c>
      <c r="EQ108" s="5" t="e">
        <f t="shared" si="202"/>
        <v>#REF!</v>
      </c>
      <c r="ER108" s="5" t="e">
        <f t="shared" si="202"/>
        <v>#REF!</v>
      </c>
      <c r="ES108" s="5" t="e">
        <f t="shared" si="202"/>
        <v>#REF!</v>
      </c>
      <c r="ET108" s="5" t="e">
        <f t="shared" si="202"/>
        <v>#REF!</v>
      </c>
      <c r="EU108" s="5" t="e">
        <f t="shared" si="202"/>
        <v>#REF!</v>
      </c>
      <c r="EV108" s="5" t="e">
        <f t="shared" si="202"/>
        <v>#REF!</v>
      </c>
      <c r="EW108" s="5" t="e">
        <f t="shared" si="202"/>
        <v>#REF!</v>
      </c>
      <c r="EX108" s="5" t="e">
        <f t="shared" si="202"/>
        <v>#REF!</v>
      </c>
      <c r="EY108" s="5" t="e">
        <f t="shared" si="202"/>
        <v>#REF!</v>
      </c>
      <c r="EZ108" s="5" t="e">
        <f t="shared" si="202"/>
        <v>#REF!</v>
      </c>
      <c r="FA108" s="5" t="e">
        <f t="shared" si="202"/>
        <v>#REF!</v>
      </c>
      <c r="FB108" s="5" t="e">
        <f t="shared" si="202"/>
        <v>#REF!</v>
      </c>
      <c r="FC108" s="5" t="e">
        <f t="shared" si="202"/>
        <v>#REF!</v>
      </c>
      <c r="FD108" s="5" t="e">
        <f t="shared" si="202"/>
        <v>#REF!</v>
      </c>
      <c r="FE108" s="5" t="e">
        <f t="shared" si="202"/>
        <v>#REF!</v>
      </c>
      <c r="FF108" s="5" t="e">
        <f t="shared" si="202"/>
        <v>#REF!</v>
      </c>
      <c r="FG108" s="5" t="e">
        <f t="shared" si="202"/>
        <v>#REF!</v>
      </c>
      <c r="FH108" s="5" t="e">
        <f t="shared" si="202"/>
        <v>#REF!</v>
      </c>
      <c r="FI108" s="5" t="e">
        <f t="shared" si="202"/>
        <v>#REF!</v>
      </c>
      <c r="FJ108" s="5" t="e">
        <f t="shared" si="202"/>
        <v>#REF!</v>
      </c>
      <c r="FK108" s="5" t="e">
        <f t="shared" si="202"/>
        <v>#REF!</v>
      </c>
      <c r="FL108" s="5" t="e">
        <f t="shared" si="202"/>
        <v>#REF!</v>
      </c>
      <c r="FM108" s="5" t="e">
        <f t="shared" si="202"/>
        <v>#REF!</v>
      </c>
      <c r="FN108" s="5" t="e">
        <f t="shared" si="202"/>
        <v>#REF!</v>
      </c>
      <c r="FO108" s="5" t="e">
        <f t="shared" si="202"/>
        <v>#REF!</v>
      </c>
      <c r="FP108" s="5" t="e">
        <f t="shared" si="202"/>
        <v>#REF!</v>
      </c>
      <c r="FQ108" s="5" t="e">
        <f t="shared" si="202"/>
        <v>#REF!</v>
      </c>
      <c r="FR108" s="5" t="e">
        <f t="shared" si="202"/>
        <v>#REF!</v>
      </c>
      <c r="FS108" s="5" t="e">
        <f t="shared" si="202"/>
        <v>#REF!</v>
      </c>
      <c r="FT108" s="5" t="e">
        <f t="shared" si="202"/>
        <v>#REF!</v>
      </c>
      <c r="FU108" s="5" t="e">
        <f t="shared" si="202"/>
        <v>#REF!</v>
      </c>
      <c r="FV108" s="5" t="e">
        <f t="shared" si="202"/>
        <v>#REF!</v>
      </c>
      <c r="FW108" s="5" t="e">
        <f t="shared" si="202"/>
        <v>#REF!</v>
      </c>
      <c r="FX108" s="5" t="e">
        <f t="shared" si="202"/>
        <v>#REF!</v>
      </c>
      <c r="FY108" s="5" t="e">
        <f t="shared" si="202"/>
        <v>#REF!</v>
      </c>
      <c r="FZ108" s="5" t="e">
        <f t="shared" si="202"/>
        <v>#REF!</v>
      </c>
      <c r="GA108" s="5" t="e">
        <f t="shared" si="202"/>
        <v>#REF!</v>
      </c>
      <c r="GB108" s="5" t="e">
        <f t="shared" si="202"/>
        <v>#REF!</v>
      </c>
      <c r="GC108" s="5" t="e">
        <f t="shared" si="202"/>
        <v>#REF!</v>
      </c>
      <c r="GD108" s="5" t="e">
        <f t="shared" si="202"/>
        <v>#REF!</v>
      </c>
      <c r="GE108" s="5" t="e">
        <f t="shared" si="202"/>
        <v>#REF!</v>
      </c>
      <c r="GF108" s="5" t="e">
        <f t="shared" si="202"/>
        <v>#REF!</v>
      </c>
      <c r="GG108" s="5" t="e">
        <f t="shared" si="202"/>
        <v>#REF!</v>
      </c>
      <c r="GH108" s="5" t="e">
        <f t="shared" si="202"/>
        <v>#REF!</v>
      </c>
      <c r="GI108" s="5" t="e">
        <f t="shared" si="202"/>
        <v>#REF!</v>
      </c>
      <c r="GJ108" s="5" t="e">
        <f t="shared" si="202"/>
        <v>#REF!</v>
      </c>
      <c r="GK108" s="5" t="e">
        <f t="shared" si="202"/>
        <v>#REF!</v>
      </c>
      <c r="GL108" s="5" t="e">
        <f t="shared" si="202"/>
        <v>#REF!</v>
      </c>
      <c r="GM108" s="5" t="e">
        <f t="shared" si="202"/>
        <v>#REF!</v>
      </c>
      <c r="GN108" s="5" t="e">
        <f t="shared" si="202"/>
        <v>#REF!</v>
      </c>
      <c r="GO108" s="5" t="e">
        <f t="shared" si="202"/>
        <v>#REF!</v>
      </c>
      <c r="GP108" s="5" t="e">
        <f t="shared" si="202"/>
        <v>#REF!</v>
      </c>
      <c r="GQ108" s="5" t="e">
        <f t="shared" si="202"/>
        <v>#REF!</v>
      </c>
      <c r="GR108" s="5" t="e">
        <f t="shared" si="202"/>
        <v>#REF!</v>
      </c>
      <c r="GS108" s="5" t="e">
        <f t="shared" si="202"/>
        <v>#REF!</v>
      </c>
      <c r="GT108" s="5" t="e">
        <f t="shared" si="202"/>
        <v>#REF!</v>
      </c>
      <c r="GU108" s="5" t="e">
        <f t="shared" si="202"/>
        <v>#REF!</v>
      </c>
      <c r="GV108" s="5" t="e">
        <f t="shared" si="202"/>
        <v>#REF!</v>
      </c>
      <c r="GW108" s="5" t="e">
        <f t="shared" si="202"/>
        <v>#REF!</v>
      </c>
      <c r="GX108" s="5" t="e">
        <f t="shared" si="202"/>
        <v>#REF!</v>
      </c>
      <c r="GY108" s="5" t="e">
        <f t="shared" si="202"/>
        <v>#REF!</v>
      </c>
      <c r="GZ108" s="5" t="e">
        <f t="shared" si="202"/>
        <v>#REF!</v>
      </c>
      <c r="HA108" s="5" t="e">
        <f t="shared" si="202"/>
        <v>#REF!</v>
      </c>
      <c r="HB108" s="5" t="e">
        <f t="shared" si="202"/>
        <v>#REF!</v>
      </c>
      <c r="HC108" s="5" t="e">
        <f t="shared" si="202"/>
        <v>#REF!</v>
      </c>
      <c r="HD108" s="5" t="e">
        <f t="shared" si="202"/>
        <v>#REF!</v>
      </c>
      <c r="HE108" s="5" t="e">
        <f t="shared" si="202"/>
        <v>#REF!</v>
      </c>
      <c r="HF108" s="5" t="e">
        <f t="shared" si="202"/>
        <v>#REF!</v>
      </c>
      <c r="HG108" s="5" t="str">
        <f t="shared" ref="HG108:HO108" si="203">IF(OR(ISBLANK(HG$6),COUNTIF(HG$1:HG$13,$B108)=0),"",IF(OR(AND(COUNTIF(HG$2:HG$6,$B108)=1,HG$7&gt;HG$8),AND(COUNTIF(HG$2:HG$6,$B108)=0,HG$7&lt;HG$8)),1,0))</f>
        <v/>
      </c>
      <c r="HH108" s="5" t="str">
        <f t="shared" si="203"/>
        <v/>
      </c>
      <c r="HI108" s="5" t="str">
        <f t="shared" si="203"/>
        <v/>
      </c>
      <c r="HJ108" s="5" t="str">
        <f t="shared" si="203"/>
        <v/>
      </c>
      <c r="HK108" s="5" t="str">
        <f t="shared" si="203"/>
        <v/>
      </c>
      <c r="HL108" s="5" t="str">
        <f t="shared" si="203"/>
        <v/>
      </c>
      <c r="HM108" s="5" t="str">
        <f t="shared" si="203"/>
        <v/>
      </c>
      <c r="HN108" s="5" t="str">
        <f t="shared" si="203"/>
        <v/>
      </c>
      <c r="HO108" s="5" t="str">
        <f t="shared" si="203"/>
        <v/>
      </c>
    </row>
    <row r="109" spans="1:223" ht="15.75" customHeight="1" x14ac:dyDescent="0.25">
      <c r="A109" s="23" t="e">
        <f t="shared" si="19"/>
        <v>#REF!</v>
      </c>
      <c r="B109" s="1" t="e">
        <f>IF(#REF!="","",#REF!)</f>
        <v>#REF!</v>
      </c>
      <c r="C109" s="1" t="e">
        <f t="shared" si="10"/>
        <v>#REF!</v>
      </c>
      <c r="D109" s="3" t="e">
        <f t="shared" si="11"/>
        <v>#REF!</v>
      </c>
      <c r="E109" s="4" t="e">
        <f t="shared" si="12"/>
        <v>#REF!</v>
      </c>
      <c r="F109" s="3" t="e">
        <f t="shared" si="13"/>
        <v>#REF!</v>
      </c>
      <c r="G109" s="5" t="e">
        <f t="shared" si="14"/>
        <v>#REF!</v>
      </c>
      <c r="H109" s="5" t="e">
        <f t="shared" si="15"/>
        <v>#REF!</v>
      </c>
      <c r="I109" s="4" t="e">
        <f t="shared" si="16"/>
        <v>#REF!</v>
      </c>
      <c r="O109" s="5" t="e">
        <f t="shared" ref="O109:HF109" si="204">IF(OR(ISBLANK(O$6),COUNTIF(O$1:O$13,$B109)=0,$B109=0,$B109=""),"",IF(COUNTIF(O$2:O$6,$B109)=1,O$7,O$8))</f>
        <v>#REF!</v>
      </c>
      <c r="P109" s="5" t="e">
        <f t="shared" si="204"/>
        <v>#REF!</v>
      </c>
      <c r="Q109" s="5" t="e">
        <f t="shared" si="204"/>
        <v>#REF!</v>
      </c>
      <c r="R109" s="5" t="e">
        <f t="shared" si="204"/>
        <v>#REF!</v>
      </c>
      <c r="S109" s="5" t="e">
        <f t="shared" si="204"/>
        <v>#REF!</v>
      </c>
      <c r="T109" s="5" t="e">
        <f t="shared" si="204"/>
        <v>#REF!</v>
      </c>
      <c r="U109" s="5" t="e">
        <f t="shared" si="204"/>
        <v>#REF!</v>
      </c>
      <c r="V109" s="5" t="e">
        <f t="shared" si="204"/>
        <v>#REF!</v>
      </c>
      <c r="W109" s="5" t="e">
        <f t="shared" si="204"/>
        <v>#REF!</v>
      </c>
      <c r="X109" s="5" t="e">
        <f t="shared" si="204"/>
        <v>#REF!</v>
      </c>
      <c r="Y109" s="5" t="e">
        <f t="shared" si="204"/>
        <v>#REF!</v>
      </c>
      <c r="Z109" s="5" t="e">
        <f t="shared" si="204"/>
        <v>#REF!</v>
      </c>
      <c r="AA109" s="5" t="e">
        <f t="shared" si="204"/>
        <v>#REF!</v>
      </c>
      <c r="AB109" s="5" t="e">
        <f t="shared" si="204"/>
        <v>#REF!</v>
      </c>
      <c r="AC109" s="5" t="e">
        <f t="shared" si="204"/>
        <v>#REF!</v>
      </c>
      <c r="AD109" s="5" t="e">
        <f t="shared" si="204"/>
        <v>#REF!</v>
      </c>
      <c r="AE109" s="5" t="e">
        <f t="shared" si="204"/>
        <v>#REF!</v>
      </c>
      <c r="AF109" s="5" t="e">
        <f t="shared" si="204"/>
        <v>#REF!</v>
      </c>
      <c r="AG109" s="5" t="e">
        <f t="shared" si="204"/>
        <v>#REF!</v>
      </c>
      <c r="AH109" s="5" t="e">
        <f t="shared" si="204"/>
        <v>#REF!</v>
      </c>
      <c r="AI109" s="5" t="e">
        <f t="shared" si="204"/>
        <v>#REF!</v>
      </c>
      <c r="AJ109" s="5" t="e">
        <f t="shared" si="204"/>
        <v>#REF!</v>
      </c>
      <c r="AK109" s="5" t="e">
        <f t="shared" si="204"/>
        <v>#REF!</v>
      </c>
      <c r="AL109" s="5" t="e">
        <f t="shared" si="204"/>
        <v>#REF!</v>
      </c>
      <c r="AM109" s="5" t="e">
        <f t="shared" si="204"/>
        <v>#REF!</v>
      </c>
      <c r="AN109" s="5" t="e">
        <f t="shared" si="204"/>
        <v>#REF!</v>
      </c>
      <c r="AO109" s="5" t="e">
        <f t="shared" si="204"/>
        <v>#REF!</v>
      </c>
      <c r="AP109" s="5" t="e">
        <f t="shared" si="204"/>
        <v>#REF!</v>
      </c>
      <c r="AQ109" s="5" t="e">
        <f t="shared" si="204"/>
        <v>#REF!</v>
      </c>
      <c r="AR109" s="5" t="e">
        <f t="shared" si="204"/>
        <v>#REF!</v>
      </c>
      <c r="AS109" s="5" t="e">
        <f t="shared" si="204"/>
        <v>#REF!</v>
      </c>
      <c r="AT109" s="5" t="e">
        <f t="shared" si="204"/>
        <v>#REF!</v>
      </c>
      <c r="AU109" s="5" t="e">
        <f t="shared" si="204"/>
        <v>#REF!</v>
      </c>
      <c r="AV109" s="5" t="e">
        <f t="shared" si="204"/>
        <v>#REF!</v>
      </c>
      <c r="AW109" s="5" t="e">
        <f t="shared" si="204"/>
        <v>#REF!</v>
      </c>
      <c r="AX109" s="5" t="e">
        <f t="shared" si="204"/>
        <v>#REF!</v>
      </c>
      <c r="AY109" s="5" t="e">
        <f t="shared" si="204"/>
        <v>#REF!</v>
      </c>
      <c r="AZ109" s="5" t="e">
        <f t="shared" si="204"/>
        <v>#REF!</v>
      </c>
      <c r="BA109" s="5" t="e">
        <f t="shared" si="204"/>
        <v>#REF!</v>
      </c>
      <c r="BB109" s="5" t="e">
        <f t="shared" si="204"/>
        <v>#REF!</v>
      </c>
      <c r="BC109" s="5" t="e">
        <f t="shared" si="204"/>
        <v>#REF!</v>
      </c>
      <c r="BD109" s="5" t="e">
        <f t="shared" si="204"/>
        <v>#REF!</v>
      </c>
      <c r="BE109" s="5" t="e">
        <f t="shared" si="204"/>
        <v>#REF!</v>
      </c>
      <c r="BF109" s="5" t="e">
        <f t="shared" si="204"/>
        <v>#REF!</v>
      </c>
      <c r="BG109" s="5" t="e">
        <f t="shared" si="204"/>
        <v>#REF!</v>
      </c>
      <c r="BH109" s="5" t="e">
        <f t="shared" si="204"/>
        <v>#REF!</v>
      </c>
      <c r="BI109" s="5" t="e">
        <f t="shared" si="204"/>
        <v>#REF!</v>
      </c>
      <c r="BJ109" s="5" t="e">
        <f t="shared" si="204"/>
        <v>#REF!</v>
      </c>
      <c r="BK109" s="5" t="e">
        <f t="shared" si="204"/>
        <v>#REF!</v>
      </c>
      <c r="BL109" s="5" t="e">
        <f t="shared" si="204"/>
        <v>#REF!</v>
      </c>
      <c r="BM109" s="5" t="e">
        <f t="shared" si="204"/>
        <v>#REF!</v>
      </c>
      <c r="BN109" s="5" t="e">
        <f t="shared" si="204"/>
        <v>#REF!</v>
      </c>
      <c r="BO109" s="5" t="e">
        <f t="shared" si="204"/>
        <v>#REF!</v>
      </c>
      <c r="BP109" s="5" t="e">
        <f t="shared" si="204"/>
        <v>#REF!</v>
      </c>
      <c r="BQ109" s="5" t="e">
        <f t="shared" si="204"/>
        <v>#REF!</v>
      </c>
      <c r="BR109" s="5" t="e">
        <f t="shared" si="204"/>
        <v>#REF!</v>
      </c>
      <c r="BS109" s="5" t="e">
        <f t="shared" si="204"/>
        <v>#REF!</v>
      </c>
      <c r="BT109" s="5" t="e">
        <f t="shared" si="204"/>
        <v>#REF!</v>
      </c>
      <c r="BU109" s="5" t="e">
        <f t="shared" si="204"/>
        <v>#REF!</v>
      </c>
      <c r="BV109" s="5" t="e">
        <f t="shared" si="204"/>
        <v>#REF!</v>
      </c>
      <c r="BW109" s="5" t="e">
        <f t="shared" si="204"/>
        <v>#REF!</v>
      </c>
      <c r="BX109" s="5" t="e">
        <f t="shared" si="204"/>
        <v>#REF!</v>
      </c>
      <c r="BY109" s="5" t="e">
        <f t="shared" si="204"/>
        <v>#REF!</v>
      </c>
      <c r="BZ109" s="5" t="e">
        <f t="shared" si="204"/>
        <v>#REF!</v>
      </c>
      <c r="CA109" s="5" t="e">
        <f t="shared" si="204"/>
        <v>#REF!</v>
      </c>
      <c r="CB109" s="5" t="e">
        <f t="shared" si="204"/>
        <v>#REF!</v>
      </c>
      <c r="CC109" s="5" t="e">
        <f t="shared" si="204"/>
        <v>#REF!</v>
      </c>
      <c r="CD109" s="5" t="e">
        <f t="shared" si="204"/>
        <v>#REF!</v>
      </c>
      <c r="CE109" s="5" t="e">
        <f t="shared" si="204"/>
        <v>#REF!</v>
      </c>
      <c r="CF109" s="5" t="e">
        <f t="shared" si="204"/>
        <v>#REF!</v>
      </c>
      <c r="CG109" s="5" t="e">
        <f t="shared" si="204"/>
        <v>#REF!</v>
      </c>
      <c r="CH109" s="5" t="e">
        <f t="shared" si="204"/>
        <v>#REF!</v>
      </c>
      <c r="CI109" s="5" t="e">
        <f t="shared" si="204"/>
        <v>#REF!</v>
      </c>
      <c r="CJ109" s="5" t="e">
        <f t="shared" si="204"/>
        <v>#REF!</v>
      </c>
      <c r="CK109" s="5" t="e">
        <f t="shared" si="204"/>
        <v>#REF!</v>
      </c>
      <c r="CL109" s="5" t="e">
        <f t="shared" si="204"/>
        <v>#REF!</v>
      </c>
      <c r="CM109" s="5" t="e">
        <f t="shared" si="204"/>
        <v>#REF!</v>
      </c>
      <c r="CN109" s="5" t="e">
        <f t="shared" si="204"/>
        <v>#REF!</v>
      </c>
      <c r="CO109" s="5" t="e">
        <f t="shared" si="204"/>
        <v>#REF!</v>
      </c>
      <c r="CP109" s="5" t="e">
        <f t="shared" si="204"/>
        <v>#REF!</v>
      </c>
      <c r="CQ109" s="5" t="e">
        <f t="shared" si="204"/>
        <v>#REF!</v>
      </c>
      <c r="CR109" s="5" t="e">
        <f t="shared" si="204"/>
        <v>#REF!</v>
      </c>
      <c r="CS109" s="5" t="e">
        <f t="shared" si="204"/>
        <v>#REF!</v>
      </c>
      <c r="CT109" s="5" t="e">
        <f t="shared" si="204"/>
        <v>#REF!</v>
      </c>
      <c r="CU109" s="5" t="e">
        <f t="shared" si="204"/>
        <v>#REF!</v>
      </c>
      <c r="CV109" s="5" t="e">
        <f t="shared" si="204"/>
        <v>#REF!</v>
      </c>
      <c r="CW109" s="5" t="e">
        <f t="shared" si="204"/>
        <v>#REF!</v>
      </c>
      <c r="CX109" s="5" t="e">
        <f t="shared" si="204"/>
        <v>#REF!</v>
      </c>
      <c r="CY109" s="5" t="e">
        <f t="shared" si="204"/>
        <v>#REF!</v>
      </c>
      <c r="CZ109" s="5" t="e">
        <f t="shared" si="204"/>
        <v>#REF!</v>
      </c>
      <c r="DA109" s="5" t="e">
        <f t="shared" si="204"/>
        <v>#REF!</v>
      </c>
      <c r="DB109" s="5" t="e">
        <f t="shared" si="204"/>
        <v>#REF!</v>
      </c>
      <c r="DC109" s="5" t="e">
        <f t="shared" si="204"/>
        <v>#REF!</v>
      </c>
      <c r="DD109" s="5" t="e">
        <f t="shared" si="204"/>
        <v>#REF!</v>
      </c>
      <c r="DE109" s="5" t="e">
        <f t="shared" si="204"/>
        <v>#REF!</v>
      </c>
      <c r="DF109" s="5" t="e">
        <f t="shared" si="204"/>
        <v>#REF!</v>
      </c>
      <c r="DG109" s="5" t="e">
        <f t="shared" si="204"/>
        <v>#REF!</v>
      </c>
      <c r="DH109" s="5" t="e">
        <f t="shared" si="204"/>
        <v>#REF!</v>
      </c>
      <c r="DI109" s="5" t="e">
        <f t="shared" si="204"/>
        <v>#REF!</v>
      </c>
      <c r="DJ109" s="5" t="e">
        <f t="shared" si="204"/>
        <v>#REF!</v>
      </c>
      <c r="DK109" s="5" t="e">
        <f t="shared" si="204"/>
        <v>#REF!</v>
      </c>
      <c r="DL109" s="5" t="e">
        <f t="shared" si="204"/>
        <v>#REF!</v>
      </c>
      <c r="DM109" s="5" t="e">
        <f t="shared" si="204"/>
        <v>#REF!</v>
      </c>
      <c r="DN109" s="5" t="e">
        <f t="shared" si="204"/>
        <v>#REF!</v>
      </c>
      <c r="DO109" s="5" t="e">
        <f t="shared" si="204"/>
        <v>#REF!</v>
      </c>
      <c r="DP109" s="5" t="e">
        <f t="shared" si="204"/>
        <v>#REF!</v>
      </c>
      <c r="DQ109" s="5" t="e">
        <f t="shared" si="204"/>
        <v>#REF!</v>
      </c>
      <c r="DR109" s="5" t="e">
        <f t="shared" si="204"/>
        <v>#REF!</v>
      </c>
      <c r="DS109" s="5" t="e">
        <f t="shared" si="204"/>
        <v>#REF!</v>
      </c>
      <c r="DT109" s="5" t="e">
        <f t="shared" si="204"/>
        <v>#REF!</v>
      </c>
      <c r="DU109" s="5" t="e">
        <f t="shared" si="204"/>
        <v>#REF!</v>
      </c>
      <c r="DV109" s="5" t="e">
        <f t="shared" si="204"/>
        <v>#REF!</v>
      </c>
      <c r="DW109" s="5" t="e">
        <f t="shared" si="204"/>
        <v>#REF!</v>
      </c>
      <c r="DX109" s="5" t="e">
        <f t="shared" si="204"/>
        <v>#REF!</v>
      </c>
      <c r="DY109" s="5" t="e">
        <f t="shared" si="204"/>
        <v>#REF!</v>
      </c>
      <c r="DZ109" s="5" t="e">
        <f t="shared" si="204"/>
        <v>#REF!</v>
      </c>
      <c r="EA109" s="5" t="e">
        <f t="shared" si="204"/>
        <v>#REF!</v>
      </c>
      <c r="EB109" s="5" t="e">
        <f t="shared" si="204"/>
        <v>#REF!</v>
      </c>
      <c r="EC109" s="5" t="e">
        <f t="shared" si="204"/>
        <v>#REF!</v>
      </c>
      <c r="ED109" s="5" t="e">
        <f t="shared" si="204"/>
        <v>#REF!</v>
      </c>
      <c r="EE109" s="5" t="e">
        <f t="shared" si="204"/>
        <v>#REF!</v>
      </c>
      <c r="EF109" s="5" t="e">
        <f t="shared" si="204"/>
        <v>#REF!</v>
      </c>
      <c r="EG109" s="5" t="e">
        <f t="shared" si="204"/>
        <v>#REF!</v>
      </c>
      <c r="EH109" s="5" t="e">
        <f t="shared" si="204"/>
        <v>#REF!</v>
      </c>
      <c r="EI109" s="5" t="e">
        <f t="shared" si="204"/>
        <v>#REF!</v>
      </c>
      <c r="EJ109" s="5" t="e">
        <f t="shared" si="204"/>
        <v>#REF!</v>
      </c>
      <c r="EK109" s="5" t="e">
        <f t="shared" si="204"/>
        <v>#REF!</v>
      </c>
      <c r="EL109" s="5" t="e">
        <f t="shared" si="204"/>
        <v>#REF!</v>
      </c>
      <c r="EM109" s="5" t="e">
        <f t="shared" si="204"/>
        <v>#REF!</v>
      </c>
      <c r="EN109" s="5" t="e">
        <f t="shared" si="204"/>
        <v>#REF!</v>
      </c>
      <c r="EO109" s="5" t="e">
        <f t="shared" si="204"/>
        <v>#REF!</v>
      </c>
      <c r="EP109" s="5" t="e">
        <f t="shared" si="204"/>
        <v>#REF!</v>
      </c>
      <c r="EQ109" s="5" t="e">
        <f t="shared" si="204"/>
        <v>#REF!</v>
      </c>
      <c r="ER109" s="5" t="e">
        <f t="shared" si="204"/>
        <v>#REF!</v>
      </c>
      <c r="ES109" s="5" t="e">
        <f t="shared" si="204"/>
        <v>#REF!</v>
      </c>
      <c r="ET109" s="5" t="e">
        <f t="shared" si="204"/>
        <v>#REF!</v>
      </c>
      <c r="EU109" s="5" t="e">
        <f t="shared" si="204"/>
        <v>#REF!</v>
      </c>
      <c r="EV109" s="5" t="e">
        <f t="shared" si="204"/>
        <v>#REF!</v>
      </c>
      <c r="EW109" s="5" t="e">
        <f t="shared" si="204"/>
        <v>#REF!</v>
      </c>
      <c r="EX109" s="5" t="e">
        <f t="shared" si="204"/>
        <v>#REF!</v>
      </c>
      <c r="EY109" s="5" t="e">
        <f t="shared" si="204"/>
        <v>#REF!</v>
      </c>
      <c r="EZ109" s="5" t="e">
        <f t="shared" si="204"/>
        <v>#REF!</v>
      </c>
      <c r="FA109" s="5" t="e">
        <f t="shared" si="204"/>
        <v>#REF!</v>
      </c>
      <c r="FB109" s="5" t="e">
        <f t="shared" si="204"/>
        <v>#REF!</v>
      </c>
      <c r="FC109" s="5" t="e">
        <f t="shared" si="204"/>
        <v>#REF!</v>
      </c>
      <c r="FD109" s="5" t="e">
        <f t="shared" si="204"/>
        <v>#REF!</v>
      </c>
      <c r="FE109" s="5" t="e">
        <f t="shared" si="204"/>
        <v>#REF!</v>
      </c>
      <c r="FF109" s="5" t="e">
        <f t="shared" si="204"/>
        <v>#REF!</v>
      </c>
      <c r="FG109" s="5" t="e">
        <f t="shared" si="204"/>
        <v>#REF!</v>
      </c>
      <c r="FH109" s="5" t="e">
        <f t="shared" si="204"/>
        <v>#REF!</v>
      </c>
      <c r="FI109" s="5" t="e">
        <f t="shared" si="204"/>
        <v>#REF!</v>
      </c>
      <c r="FJ109" s="5" t="e">
        <f t="shared" si="204"/>
        <v>#REF!</v>
      </c>
      <c r="FK109" s="5" t="e">
        <f t="shared" si="204"/>
        <v>#REF!</v>
      </c>
      <c r="FL109" s="5" t="e">
        <f t="shared" si="204"/>
        <v>#REF!</v>
      </c>
      <c r="FM109" s="5" t="e">
        <f t="shared" si="204"/>
        <v>#REF!</v>
      </c>
      <c r="FN109" s="5" t="e">
        <f t="shared" si="204"/>
        <v>#REF!</v>
      </c>
      <c r="FO109" s="5" t="e">
        <f t="shared" si="204"/>
        <v>#REF!</v>
      </c>
      <c r="FP109" s="5" t="e">
        <f t="shared" si="204"/>
        <v>#REF!</v>
      </c>
      <c r="FQ109" s="5" t="e">
        <f t="shared" si="204"/>
        <v>#REF!</v>
      </c>
      <c r="FR109" s="5" t="e">
        <f t="shared" si="204"/>
        <v>#REF!</v>
      </c>
      <c r="FS109" s="5" t="e">
        <f t="shared" si="204"/>
        <v>#REF!</v>
      </c>
      <c r="FT109" s="5" t="e">
        <f t="shared" si="204"/>
        <v>#REF!</v>
      </c>
      <c r="FU109" s="5" t="e">
        <f t="shared" si="204"/>
        <v>#REF!</v>
      </c>
      <c r="FV109" s="5" t="e">
        <f t="shared" si="204"/>
        <v>#REF!</v>
      </c>
      <c r="FW109" s="5" t="e">
        <f t="shared" si="204"/>
        <v>#REF!</v>
      </c>
      <c r="FX109" s="5" t="e">
        <f t="shared" si="204"/>
        <v>#REF!</v>
      </c>
      <c r="FY109" s="5" t="e">
        <f t="shared" si="204"/>
        <v>#REF!</v>
      </c>
      <c r="FZ109" s="5" t="e">
        <f t="shared" si="204"/>
        <v>#REF!</v>
      </c>
      <c r="GA109" s="5" t="e">
        <f t="shared" si="204"/>
        <v>#REF!</v>
      </c>
      <c r="GB109" s="5" t="e">
        <f t="shared" si="204"/>
        <v>#REF!</v>
      </c>
      <c r="GC109" s="5" t="e">
        <f t="shared" si="204"/>
        <v>#REF!</v>
      </c>
      <c r="GD109" s="5" t="e">
        <f t="shared" si="204"/>
        <v>#REF!</v>
      </c>
      <c r="GE109" s="5" t="e">
        <f t="shared" si="204"/>
        <v>#REF!</v>
      </c>
      <c r="GF109" s="5" t="e">
        <f t="shared" si="204"/>
        <v>#REF!</v>
      </c>
      <c r="GG109" s="5" t="e">
        <f t="shared" si="204"/>
        <v>#REF!</v>
      </c>
      <c r="GH109" s="5" t="e">
        <f t="shared" si="204"/>
        <v>#REF!</v>
      </c>
      <c r="GI109" s="5" t="e">
        <f t="shared" si="204"/>
        <v>#REF!</v>
      </c>
      <c r="GJ109" s="5" t="e">
        <f t="shared" si="204"/>
        <v>#REF!</v>
      </c>
      <c r="GK109" s="5" t="e">
        <f t="shared" si="204"/>
        <v>#REF!</v>
      </c>
      <c r="GL109" s="5" t="e">
        <f t="shared" si="204"/>
        <v>#REF!</v>
      </c>
      <c r="GM109" s="5" t="e">
        <f t="shared" si="204"/>
        <v>#REF!</v>
      </c>
      <c r="GN109" s="5" t="e">
        <f t="shared" si="204"/>
        <v>#REF!</v>
      </c>
      <c r="GO109" s="5" t="e">
        <f t="shared" si="204"/>
        <v>#REF!</v>
      </c>
      <c r="GP109" s="5" t="e">
        <f t="shared" si="204"/>
        <v>#REF!</v>
      </c>
      <c r="GQ109" s="5" t="e">
        <f t="shared" si="204"/>
        <v>#REF!</v>
      </c>
      <c r="GR109" s="5" t="e">
        <f t="shared" si="204"/>
        <v>#REF!</v>
      </c>
      <c r="GS109" s="5" t="e">
        <f t="shared" si="204"/>
        <v>#REF!</v>
      </c>
      <c r="GT109" s="5" t="e">
        <f t="shared" si="204"/>
        <v>#REF!</v>
      </c>
      <c r="GU109" s="5" t="e">
        <f t="shared" si="204"/>
        <v>#REF!</v>
      </c>
      <c r="GV109" s="5" t="e">
        <f t="shared" si="204"/>
        <v>#REF!</v>
      </c>
      <c r="GW109" s="5" t="e">
        <f t="shared" si="204"/>
        <v>#REF!</v>
      </c>
      <c r="GX109" s="5" t="e">
        <f t="shared" si="204"/>
        <v>#REF!</v>
      </c>
      <c r="GY109" s="5" t="e">
        <f t="shared" si="204"/>
        <v>#REF!</v>
      </c>
      <c r="GZ109" s="5" t="e">
        <f t="shared" si="204"/>
        <v>#REF!</v>
      </c>
      <c r="HA109" s="5" t="e">
        <f t="shared" si="204"/>
        <v>#REF!</v>
      </c>
      <c r="HB109" s="5" t="e">
        <f t="shared" si="204"/>
        <v>#REF!</v>
      </c>
      <c r="HC109" s="5" t="e">
        <f t="shared" si="204"/>
        <v>#REF!</v>
      </c>
      <c r="HD109" s="5" t="e">
        <f t="shared" si="204"/>
        <v>#REF!</v>
      </c>
      <c r="HE109" s="5" t="e">
        <f t="shared" si="204"/>
        <v>#REF!</v>
      </c>
      <c r="HF109" s="5" t="e">
        <f t="shared" si="204"/>
        <v>#REF!</v>
      </c>
      <c r="HG109" s="5" t="str">
        <f t="shared" ref="HG109:HO109" si="205">IF(OR(ISBLANK(HG$6),COUNTIF(HG$1:HG$13,$B109)=0),"",IF(OR(AND(COUNTIF(HG$2:HG$6,$B109)=1,HG$7&gt;HG$8),AND(COUNTIF(HG$2:HG$6,$B109)=0,HG$7&lt;HG$8)),1,0))</f>
        <v/>
      </c>
      <c r="HH109" s="5" t="str">
        <f t="shared" si="205"/>
        <v/>
      </c>
      <c r="HI109" s="5" t="str">
        <f t="shared" si="205"/>
        <v/>
      </c>
      <c r="HJ109" s="5" t="str">
        <f t="shared" si="205"/>
        <v/>
      </c>
      <c r="HK109" s="5" t="str">
        <f t="shared" si="205"/>
        <v/>
      </c>
      <c r="HL109" s="5" t="str">
        <f t="shared" si="205"/>
        <v/>
      </c>
      <c r="HM109" s="5" t="str">
        <f t="shared" si="205"/>
        <v/>
      </c>
      <c r="HN109" s="5" t="str">
        <f t="shared" si="205"/>
        <v/>
      </c>
      <c r="HO109" s="5" t="str">
        <f t="shared" si="205"/>
        <v/>
      </c>
    </row>
    <row r="110" spans="1:223" ht="15.75" customHeight="1" x14ac:dyDescent="0.25">
      <c r="A110" s="23" t="e">
        <f t="shared" si="19"/>
        <v>#REF!</v>
      </c>
      <c r="B110" s="1" t="e">
        <f>IF(#REF!="","",#REF!)</f>
        <v>#REF!</v>
      </c>
      <c r="C110" s="1" t="e">
        <f t="shared" si="10"/>
        <v>#REF!</v>
      </c>
      <c r="D110" s="3" t="e">
        <f t="shared" si="11"/>
        <v>#REF!</v>
      </c>
      <c r="E110" s="4" t="e">
        <f t="shared" si="12"/>
        <v>#REF!</v>
      </c>
      <c r="F110" s="3" t="e">
        <f t="shared" si="13"/>
        <v>#REF!</v>
      </c>
      <c r="G110" s="5" t="e">
        <f t="shared" si="14"/>
        <v>#REF!</v>
      </c>
      <c r="H110" s="5" t="e">
        <f t="shared" si="15"/>
        <v>#REF!</v>
      </c>
      <c r="I110" s="4" t="e">
        <f t="shared" si="16"/>
        <v>#REF!</v>
      </c>
      <c r="O110" s="5" t="e">
        <f t="shared" ref="O110:HF110" si="206">IF(OR(ISBLANK(O$6),COUNTIF(O$1:O$13,$B110)=0,$B110=0,$B110=""),"",IF(COUNTIF(O$2:O$6,$B110)=1,O$7,O$8))</f>
        <v>#REF!</v>
      </c>
      <c r="P110" s="5" t="e">
        <f t="shared" si="206"/>
        <v>#REF!</v>
      </c>
      <c r="Q110" s="5" t="e">
        <f t="shared" si="206"/>
        <v>#REF!</v>
      </c>
      <c r="R110" s="5" t="e">
        <f t="shared" si="206"/>
        <v>#REF!</v>
      </c>
      <c r="S110" s="5" t="e">
        <f t="shared" si="206"/>
        <v>#REF!</v>
      </c>
      <c r="T110" s="5" t="e">
        <f t="shared" si="206"/>
        <v>#REF!</v>
      </c>
      <c r="U110" s="5" t="e">
        <f t="shared" si="206"/>
        <v>#REF!</v>
      </c>
      <c r="V110" s="5" t="e">
        <f t="shared" si="206"/>
        <v>#REF!</v>
      </c>
      <c r="W110" s="5" t="e">
        <f t="shared" si="206"/>
        <v>#REF!</v>
      </c>
      <c r="X110" s="5" t="e">
        <f t="shared" si="206"/>
        <v>#REF!</v>
      </c>
      <c r="Y110" s="5" t="e">
        <f t="shared" si="206"/>
        <v>#REF!</v>
      </c>
      <c r="Z110" s="5" t="e">
        <f t="shared" si="206"/>
        <v>#REF!</v>
      </c>
      <c r="AA110" s="5" t="e">
        <f t="shared" si="206"/>
        <v>#REF!</v>
      </c>
      <c r="AB110" s="5" t="e">
        <f t="shared" si="206"/>
        <v>#REF!</v>
      </c>
      <c r="AC110" s="5" t="e">
        <f t="shared" si="206"/>
        <v>#REF!</v>
      </c>
      <c r="AD110" s="5" t="e">
        <f t="shared" si="206"/>
        <v>#REF!</v>
      </c>
      <c r="AE110" s="5" t="e">
        <f t="shared" si="206"/>
        <v>#REF!</v>
      </c>
      <c r="AF110" s="5" t="e">
        <f t="shared" si="206"/>
        <v>#REF!</v>
      </c>
      <c r="AG110" s="5" t="e">
        <f t="shared" si="206"/>
        <v>#REF!</v>
      </c>
      <c r="AH110" s="5" t="e">
        <f t="shared" si="206"/>
        <v>#REF!</v>
      </c>
      <c r="AI110" s="5" t="e">
        <f t="shared" si="206"/>
        <v>#REF!</v>
      </c>
      <c r="AJ110" s="5" t="e">
        <f t="shared" si="206"/>
        <v>#REF!</v>
      </c>
      <c r="AK110" s="5" t="e">
        <f t="shared" si="206"/>
        <v>#REF!</v>
      </c>
      <c r="AL110" s="5" t="e">
        <f t="shared" si="206"/>
        <v>#REF!</v>
      </c>
      <c r="AM110" s="5" t="e">
        <f t="shared" si="206"/>
        <v>#REF!</v>
      </c>
      <c r="AN110" s="5" t="e">
        <f t="shared" si="206"/>
        <v>#REF!</v>
      </c>
      <c r="AO110" s="5" t="e">
        <f t="shared" si="206"/>
        <v>#REF!</v>
      </c>
      <c r="AP110" s="5" t="e">
        <f t="shared" si="206"/>
        <v>#REF!</v>
      </c>
      <c r="AQ110" s="5" t="e">
        <f t="shared" si="206"/>
        <v>#REF!</v>
      </c>
      <c r="AR110" s="5" t="e">
        <f t="shared" si="206"/>
        <v>#REF!</v>
      </c>
      <c r="AS110" s="5" t="e">
        <f t="shared" si="206"/>
        <v>#REF!</v>
      </c>
      <c r="AT110" s="5" t="e">
        <f t="shared" si="206"/>
        <v>#REF!</v>
      </c>
      <c r="AU110" s="5" t="e">
        <f t="shared" si="206"/>
        <v>#REF!</v>
      </c>
      <c r="AV110" s="5" t="e">
        <f t="shared" si="206"/>
        <v>#REF!</v>
      </c>
      <c r="AW110" s="5" t="e">
        <f t="shared" si="206"/>
        <v>#REF!</v>
      </c>
      <c r="AX110" s="5" t="e">
        <f t="shared" si="206"/>
        <v>#REF!</v>
      </c>
      <c r="AY110" s="5" t="e">
        <f t="shared" si="206"/>
        <v>#REF!</v>
      </c>
      <c r="AZ110" s="5" t="e">
        <f t="shared" si="206"/>
        <v>#REF!</v>
      </c>
      <c r="BA110" s="5" t="e">
        <f t="shared" si="206"/>
        <v>#REF!</v>
      </c>
      <c r="BB110" s="5" t="e">
        <f t="shared" si="206"/>
        <v>#REF!</v>
      </c>
      <c r="BC110" s="5" t="e">
        <f t="shared" si="206"/>
        <v>#REF!</v>
      </c>
      <c r="BD110" s="5" t="e">
        <f t="shared" si="206"/>
        <v>#REF!</v>
      </c>
      <c r="BE110" s="5" t="e">
        <f t="shared" si="206"/>
        <v>#REF!</v>
      </c>
      <c r="BF110" s="5" t="e">
        <f t="shared" si="206"/>
        <v>#REF!</v>
      </c>
      <c r="BG110" s="5" t="e">
        <f t="shared" si="206"/>
        <v>#REF!</v>
      </c>
      <c r="BH110" s="5" t="e">
        <f t="shared" si="206"/>
        <v>#REF!</v>
      </c>
      <c r="BI110" s="5" t="e">
        <f t="shared" si="206"/>
        <v>#REF!</v>
      </c>
      <c r="BJ110" s="5" t="e">
        <f t="shared" si="206"/>
        <v>#REF!</v>
      </c>
      <c r="BK110" s="5" t="e">
        <f t="shared" si="206"/>
        <v>#REF!</v>
      </c>
      <c r="BL110" s="5" t="e">
        <f t="shared" si="206"/>
        <v>#REF!</v>
      </c>
      <c r="BM110" s="5" t="e">
        <f t="shared" si="206"/>
        <v>#REF!</v>
      </c>
      <c r="BN110" s="5" t="e">
        <f t="shared" si="206"/>
        <v>#REF!</v>
      </c>
      <c r="BO110" s="5" t="e">
        <f t="shared" si="206"/>
        <v>#REF!</v>
      </c>
      <c r="BP110" s="5" t="e">
        <f t="shared" si="206"/>
        <v>#REF!</v>
      </c>
      <c r="BQ110" s="5" t="e">
        <f t="shared" si="206"/>
        <v>#REF!</v>
      </c>
      <c r="BR110" s="5" t="e">
        <f t="shared" si="206"/>
        <v>#REF!</v>
      </c>
      <c r="BS110" s="5" t="e">
        <f t="shared" si="206"/>
        <v>#REF!</v>
      </c>
      <c r="BT110" s="5" t="e">
        <f t="shared" si="206"/>
        <v>#REF!</v>
      </c>
      <c r="BU110" s="5" t="e">
        <f t="shared" si="206"/>
        <v>#REF!</v>
      </c>
      <c r="BV110" s="5" t="e">
        <f t="shared" si="206"/>
        <v>#REF!</v>
      </c>
      <c r="BW110" s="5" t="e">
        <f t="shared" si="206"/>
        <v>#REF!</v>
      </c>
      <c r="BX110" s="5" t="e">
        <f t="shared" si="206"/>
        <v>#REF!</v>
      </c>
      <c r="BY110" s="5" t="e">
        <f t="shared" si="206"/>
        <v>#REF!</v>
      </c>
      <c r="BZ110" s="5" t="e">
        <f t="shared" si="206"/>
        <v>#REF!</v>
      </c>
      <c r="CA110" s="5" t="e">
        <f t="shared" si="206"/>
        <v>#REF!</v>
      </c>
      <c r="CB110" s="5" t="e">
        <f t="shared" si="206"/>
        <v>#REF!</v>
      </c>
      <c r="CC110" s="5" t="e">
        <f t="shared" si="206"/>
        <v>#REF!</v>
      </c>
      <c r="CD110" s="5" t="e">
        <f t="shared" si="206"/>
        <v>#REF!</v>
      </c>
      <c r="CE110" s="5" t="e">
        <f t="shared" si="206"/>
        <v>#REF!</v>
      </c>
      <c r="CF110" s="5" t="e">
        <f t="shared" si="206"/>
        <v>#REF!</v>
      </c>
      <c r="CG110" s="5" t="e">
        <f t="shared" si="206"/>
        <v>#REF!</v>
      </c>
      <c r="CH110" s="5" t="e">
        <f t="shared" si="206"/>
        <v>#REF!</v>
      </c>
      <c r="CI110" s="5" t="e">
        <f t="shared" si="206"/>
        <v>#REF!</v>
      </c>
      <c r="CJ110" s="5" t="e">
        <f t="shared" si="206"/>
        <v>#REF!</v>
      </c>
      <c r="CK110" s="5" t="e">
        <f t="shared" si="206"/>
        <v>#REF!</v>
      </c>
      <c r="CL110" s="5" t="e">
        <f t="shared" si="206"/>
        <v>#REF!</v>
      </c>
      <c r="CM110" s="5" t="e">
        <f t="shared" si="206"/>
        <v>#REF!</v>
      </c>
      <c r="CN110" s="5" t="e">
        <f t="shared" si="206"/>
        <v>#REF!</v>
      </c>
      <c r="CO110" s="5" t="e">
        <f t="shared" si="206"/>
        <v>#REF!</v>
      </c>
      <c r="CP110" s="5" t="e">
        <f t="shared" si="206"/>
        <v>#REF!</v>
      </c>
      <c r="CQ110" s="5" t="e">
        <f t="shared" si="206"/>
        <v>#REF!</v>
      </c>
      <c r="CR110" s="5" t="e">
        <f t="shared" si="206"/>
        <v>#REF!</v>
      </c>
      <c r="CS110" s="5" t="e">
        <f t="shared" si="206"/>
        <v>#REF!</v>
      </c>
      <c r="CT110" s="5" t="e">
        <f t="shared" si="206"/>
        <v>#REF!</v>
      </c>
      <c r="CU110" s="5" t="e">
        <f t="shared" si="206"/>
        <v>#REF!</v>
      </c>
      <c r="CV110" s="5" t="e">
        <f t="shared" si="206"/>
        <v>#REF!</v>
      </c>
      <c r="CW110" s="5" t="e">
        <f t="shared" si="206"/>
        <v>#REF!</v>
      </c>
      <c r="CX110" s="5" t="e">
        <f t="shared" si="206"/>
        <v>#REF!</v>
      </c>
      <c r="CY110" s="5" t="e">
        <f t="shared" si="206"/>
        <v>#REF!</v>
      </c>
      <c r="CZ110" s="5" t="e">
        <f t="shared" si="206"/>
        <v>#REF!</v>
      </c>
      <c r="DA110" s="5" t="e">
        <f t="shared" si="206"/>
        <v>#REF!</v>
      </c>
      <c r="DB110" s="5" t="e">
        <f t="shared" si="206"/>
        <v>#REF!</v>
      </c>
      <c r="DC110" s="5" t="e">
        <f t="shared" si="206"/>
        <v>#REF!</v>
      </c>
      <c r="DD110" s="5" t="e">
        <f t="shared" si="206"/>
        <v>#REF!</v>
      </c>
      <c r="DE110" s="5" t="e">
        <f t="shared" si="206"/>
        <v>#REF!</v>
      </c>
      <c r="DF110" s="5" t="e">
        <f t="shared" si="206"/>
        <v>#REF!</v>
      </c>
      <c r="DG110" s="5" t="e">
        <f t="shared" si="206"/>
        <v>#REF!</v>
      </c>
      <c r="DH110" s="5" t="e">
        <f t="shared" si="206"/>
        <v>#REF!</v>
      </c>
      <c r="DI110" s="5" t="e">
        <f t="shared" si="206"/>
        <v>#REF!</v>
      </c>
      <c r="DJ110" s="5" t="e">
        <f t="shared" si="206"/>
        <v>#REF!</v>
      </c>
      <c r="DK110" s="5" t="e">
        <f t="shared" si="206"/>
        <v>#REF!</v>
      </c>
      <c r="DL110" s="5" t="e">
        <f t="shared" si="206"/>
        <v>#REF!</v>
      </c>
      <c r="DM110" s="5" t="e">
        <f t="shared" si="206"/>
        <v>#REF!</v>
      </c>
      <c r="DN110" s="5" t="e">
        <f t="shared" si="206"/>
        <v>#REF!</v>
      </c>
      <c r="DO110" s="5" t="e">
        <f t="shared" si="206"/>
        <v>#REF!</v>
      </c>
      <c r="DP110" s="5" t="e">
        <f t="shared" si="206"/>
        <v>#REF!</v>
      </c>
      <c r="DQ110" s="5" t="e">
        <f t="shared" si="206"/>
        <v>#REF!</v>
      </c>
      <c r="DR110" s="5" t="e">
        <f t="shared" si="206"/>
        <v>#REF!</v>
      </c>
      <c r="DS110" s="5" t="e">
        <f t="shared" si="206"/>
        <v>#REF!</v>
      </c>
      <c r="DT110" s="5" t="e">
        <f t="shared" si="206"/>
        <v>#REF!</v>
      </c>
      <c r="DU110" s="5" t="e">
        <f t="shared" si="206"/>
        <v>#REF!</v>
      </c>
      <c r="DV110" s="5" t="e">
        <f t="shared" si="206"/>
        <v>#REF!</v>
      </c>
      <c r="DW110" s="5" t="e">
        <f t="shared" si="206"/>
        <v>#REF!</v>
      </c>
      <c r="DX110" s="5" t="e">
        <f t="shared" si="206"/>
        <v>#REF!</v>
      </c>
      <c r="DY110" s="5" t="e">
        <f t="shared" si="206"/>
        <v>#REF!</v>
      </c>
      <c r="DZ110" s="5" t="e">
        <f t="shared" si="206"/>
        <v>#REF!</v>
      </c>
      <c r="EA110" s="5" t="e">
        <f t="shared" si="206"/>
        <v>#REF!</v>
      </c>
      <c r="EB110" s="5" t="e">
        <f t="shared" si="206"/>
        <v>#REF!</v>
      </c>
      <c r="EC110" s="5" t="e">
        <f t="shared" si="206"/>
        <v>#REF!</v>
      </c>
      <c r="ED110" s="5" t="e">
        <f t="shared" si="206"/>
        <v>#REF!</v>
      </c>
      <c r="EE110" s="5" t="e">
        <f t="shared" si="206"/>
        <v>#REF!</v>
      </c>
      <c r="EF110" s="5" t="e">
        <f t="shared" si="206"/>
        <v>#REF!</v>
      </c>
      <c r="EG110" s="5" t="e">
        <f t="shared" si="206"/>
        <v>#REF!</v>
      </c>
      <c r="EH110" s="5" t="e">
        <f t="shared" si="206"/>
        <v>#REF!</v>
      </c>
      <c r="EI110" s="5" t="e">
        <f t="shared" si="206"/>
        <v>#REF!</v>
      </c>
      <c r="EJ110" s="5" t="e">
        <f t="shared" si="206"/>
        <v>#REF!</v>
      </c>
      <c r="EK110" s="5" t="e">
        <f t="shared" si="206"/>
        <v>#REF!</v>
      </c>
      <c r="EL110" s="5" t="e">
        <f t="shared" si="206"/>
        <v>#REF!</v>
      </c>
      <c r="EM110" s="5" t="e">
        <f t="shared" si="206"/>
        <v>#REF!</v>
      </c>
      <c r="EN110" s="5" t="e">
        <f t="shared" si="206"/>
        <v>#REF!</v>
      </c>
      <c r="EO110" s="5" t="e">
        <f t="shared" si="206"/>
        <v>#REF!</v>
      </c>
      <c r="EP110" s="5" t="e">
        <f t="shared" si="206"/>
        <v>#REF!</v>
      </c>
      <c r="EQ110" s="5" t="e">
        <f t="shared" si="206"/>
        <v>#REF!</v>
      </c>
      <c r="ER110" s="5" t="e">
        <f t="shared" si="206"/>
        <v>#REF!</v>
      </c>
      <c r="ES110" s="5" t="e">
        <f t="shared" si="206"/>
        <v>#REF!</v>
      </c>
      <c r="ET110" s="5" t="e">
        <f t="shared" si="206"/>
        <v>#REF!</v>
      </c>
      <c r="EU110" s="5" t="e">
        <f t="shared" si="206"/>
        <v>#REF!</v>
      </c>
      <c r="EV110" s="5" t="e">
        <f t="shared" si="206"/>
        <v>#REF!</v>
      </c>
      <c r="EW110" s="5" t="e">
        <f t="shared" si="206"/>
        <v>#REF!</v>
      </c>
      <c r="EX110" s="5" t="e">
        <f t="shared" si="206"/>
        <v>#REF!</v>
      </c>
      <c r="EY110" s="5" t="e">
        <f t="shared" si="206"/>
        <v>#REF!</v>
      </c>
      <c r="EZ110" s="5" t="e">
        <f t="shared" si="206"/>
        <v>#REF!</v>
      </c>
      <c r="FA110" s="5" t="e">
        <f t="shared" si="206"/>
        <v>#REF!</v>
      </c>
      <c r="FB110" s="5" t="e">
        <f t="shared" si="206"/>
        <v>#REF!</v>
      </c>
      <c r="FC110" s="5" t="e">
        <f t="shared" si="206"/>
        <v>#REF!</v>
      </c>
      <c r="FD110" s="5" t="e">
        <f t="shared" si="206"/>
        <v>#REF!</v>
      </c>
      <c r="FE110" s="5" t="e">
        <f t="shared" si="206"/>
        <v>#REF!</v>
      </c>
      <c r="FF110" s="5" t="e">
        <f t="shared" si="206"/>
        <v>#REF!</v>
      </c>
      <c r="FG110" s="5" t="e">
        <f t="shared" si="206"/>
        <v>#REF!</v>
      </c>
      <c r="FH110" s="5" t="e">
        <f t="shared" si="206"/>
        <v>#REF!</v>
      </c>
      <c r="FI110" s="5" t="e">
        <f t="shared" si="206"/>
        <v>#REF!</v>
      </c>
      <c r="FJ110" s="5" t="e">
        <f t="shared" si="206"/>
        <v>#REF!</v>
      </c>
      <c r="FK110" s="5" t="e">
        <f t="shared" si="206"/>
        <v>#REF!</v>
      </c>
      <c r="FL110" s="5" t="e">
        <f t="shared" si="206"/>
        <v>#REF!</v>
      </c>
      <c r="FM110" s="5" t="e">
        <f t="shared" si="206"/>
        <v>#REF!</v>
      </c>
      <c r="FN110" s="5" t="e">
        <f t="shared" si="206"/>
        <v>#REF!</v>
      </c>
      <c r="FO110" s="5" t="e">
        <f t="shared" si="206"/>
        <v>#REF!</v>
      </c>
      <c r="FP110" s="5" t="e">
        <f t="shared" si="206"/>
        <v>#REF!</v>
      </c>
      <c r="FQ110" s="5" t="e">
        <f t="shared" si="206"/>
        <v>#REF!</v>
      </c>
      <c r="FR110" s="5" t="e">
        <f t="shared" si="206"/>
        <v>#REF!</v>
      </c>
      <c r="FS110" s="5" t="e">
        <f t="shared" si="206"/>
        <v>#REF!</v>
      </c>
      <c r="FT110" s="5" t="e">
        <f t="shared" si="206"/>
        <v>#REF!</v>
      </c>
      <c r="FU110" s="5" t="e">
        <f t="shared" si="206"/>
        <v>#REF!</v>
      </c>
      <c r="FV110" s="5" t="e">
        <f t="shared" si="206"/>
        <v>#REF!</v>
      </c>
      <c r="FW110" s="5" t="e">
        <f t="shared" si="206"/>
        <v>#REF!</v>
      </c>
      <c r="FX110" s="5" t="e">
        <f t="shared" si="206"/>
        <v>#REF!</v>
      </c>
      <c r="FY110" s="5" t="e">
        <f t="shared" si="206"/>
        <v>#REF!</v>
      </c>
      <c r="FZ110" s="5" t="e">
        <f t="shared" si="206"/>
        <v>#REF!</v>
      </c>
      <c r="GA110" s="5" t="e">
        <f t="shared" si="206"/>
        <v>#REF!</v>
      </c>
      <c r="GB110" s="5" t="e">
        <f t="shared" si="206"/>
        <v>#REF!</v>
      </c>
      <c r="GC110" s="5" t="e">
        <f t="shared" si="206"/>
        <v>#REF!</v>
      </c>
      <c r="GD110" s="5" t="e">
        <f t="shared" si="206"/>
        <v>#REF!</v>
      </c>
      <c r="GE110" s="5" t="e">
        <f t="shared" si="206"/>
        <v>#REF!</v>
      </c>
      <c r="GF110" s="5" t="e">
        <f t="shared" si="206"/>
        <v>#REF!</v>
      </c>
      <c r="GG110" s="5" t="e">
        <f t="shared" si="206"/>
        <v>#REF!</v>
      </c>
      <c r="GH110" s="5" t="e">
        <f t="shared" si="206"/>
        <v>#REF!</v>
      </c>
      <c r="GI110" s="5" t="e">
        <f t="shared" si="206"/>
        <v>#REF!</v>
      </c>
      <c r="GJ110" s="5" t="e">
        <f t="shared" si="206"/>
        <v>#REF!</v>
      </c>
      <c r="GK110" s="5" t="e">
        <f t="shared" si="206"/>
        <v>#REF!</v>
      </c>
      <c r="GL110" s="5" t="e">
        <f t="shared" si="206"/>
        <v>#REF!</v>
      </c>
      <c r="GM110" s="5" t="e">
        <f t="shared" si="206"/>
        <v>#REF!</v>
      </c>
      <c r="GN110" s="5" t="e">
        <f t="shared" si="206"/>
        <v>#REF!</v>
      </c>
      <c r="GO110" s="5" t="e">
        <f t="shared" si="206"/>
        <v>#REF!</v>
      </c>
      <c r="GP110" s="5" t="e">
        <f t="shared" si="206"/>
        <v>#REF!</v>
      </c>
      <c r="GQ110" s="5" t="e">
        <f t="shared" si="206"/>
        <v>#REF!</v>
      </c>
      <c r="GR110" s="5" t="e">
        <f t="shared" si="206"/>
        <v>#REF!</v>
      </c>
      <c r="GS110" s="5" t="e">
        <f t="shared" si="206"/>
        <v>#REF!</v>
      </c>
      <c r="GT110" s="5" t="e">
        <f t="shared" si="206"/>
        <v>#REF!</v>
      </c>
      <c r="GU110" s="5" t="e">
        <f t="shared" si="206"/>
        <v>#REF!</v>
      </c>
      <c r="GV110" s="5" t="e">
        <f t="shared" si="206"/>
        <v>#REF!</v>
      </c>
      <c r="GW110" s="5" t="e">
        <f t="shared" si="206"/>
        <v>#REF!</v>
      </c>
      <c r="GX110" s="5" t="e">
        <f t="shared" si="206"/>
        <v>#REF!</v>
      </c>
      <c r="GY110" s="5" t="e">
        <f t="shared" si="206"/>
        <v>#REF!</v>
      </c>
      <c r="GZ110" s="5" t="e">
        <f t="shared" si="206"/>
        <v>#REF!</v>
      </c>
      <c r="HA110" s="5" t="e">
        <f t="shared" si="206"/>
        <v>#REF!</v>
      </c>
      <c r="HB110" s="5" t="e">
        <f t="shared" si="206"/>
        <v>#REF!</v>
      </c>
      <c r="HC110" s="5" t="e">
        <f t="shared" si="206"/>
        <v>#REF!</v>
      </c>
      <c r="HD110" s="5" t="e">
        <f t="shared" si="206"/>
        <v>#REF!</v>
      </c>
      <c r="HE110" s="5" t="e">
        <f t="shared" si="206"/>
        <v>#REF!</v>
      </c>
      <c r="HF110" s="5" t="e">
        <f t="shared" si="206"/>
        <v>#REF!</v>
      </c>
      <c r="HG110" s="5" t="str">
        <f t="shared" ref="HG110:HO110" si="207">IF(OR(ISBLANK(HG$6),COUNTIF(HG$1:HG$13,$B110)=0),"",IF(OR(AND(COUNTIF(HG$2:HG$6,$B110)=1,HG$7&gt;HG$8),AND(COUNTIF(HG$2:HG$6,$B110)=0,HG$7&lt;HG$8)),1,0))</f>
        <v/>
      </c>
      <c r="HH110" s="5" t="str">
        <f t="shared" si="207"/>
        <v/>
      </c>
      <c r="HI110" s="5" t="str">
        <f t="shared" si="207"/>
        <v/>
      </c>
      <c r="HJ110" s="5" t="str">
        <f t="shared" si="207"/>
        <v/>
      </c>
      <c r="HK110" s="5" t="str">
        <f t="shared" si="207"/>
        <v/>
      </c>
      <c r="HL110" s="5" t="str">
        <f t="shared" si="207"/>
        <v/>
      </c>
      <c r="HM110" s="5" t="str">
        <f t="shared" si="207"/>
        <v/>
      </c>
      <c r="HN110" s="5" t="str">
        <f t="shared" si="207"/>
        <v/>
      </c>
      <c r="HO110" s="5" t="str">
        <f t="shared" si="207"/>
        <v/>
      </c>
    </row>
    <row r="111" spans="1:223" ht="15.75" customHeight="1" x14ac:dyDescent="0.25">
      <c r="A111" s="23" t="e">
        <f t="shared" si="19"/>
        <v>#REF!</v>
      </c>
      <c r="B111" s="1" t="e">
        <f>IF(#REF!="","",#REF!)</f>
        <v>#REF!</v>
      </c>
      <c r="C111" s="1" t="e">
        <f t="shared" si="10"/>
        <v>#REF!</v>
      </c>
      <c r="D111" s="3" t="e">
        <f t="shared" si="11"/>
        <v>#REF!</v>
      </c>
      <c r="E111" s="4" t="e">
        <f t="shared" si="12"/>
        <v>#REF!</v>
      </c>
      <c r="F111" s="3" t="e">
        <f t="shared" si="13"/>
        <v>#REF!</v>
      </c>
      <c r="G111" s="5" t="e">
        <f t="shared" si="14"/>
        <v>#REF!</v>
      </c>
      <c r="H111" s="5" t="e">
        <f t="shared" si="15"/>
        <v>#REF!</v>
      </c>
      <c r="I111" s="4" t="e">
        <f t="shared" si="16"/>
        <v>#REF!</v>
      </c>
      <c r="O111" s="5" t="e">
        <f t="shared" ref="O111:HF111" si="208">IF(OR(ISBLANK(O$6),COUNTIF(O$1:O$13,$B111)=0,$B111=0,$B111=""),"",IF(COUNTIF(O$2:O$6,$B111)=1,O$7,O$8))</f>
        <v>#REF!</v>
      </c>
      <c r="P111" s="5" t="e">
        <f t="shared" si="208"/>
        <v>#REF!</v>
      </c>
      <c r="Q111" s="5" t="e">
        <f t="shared" si="208"/>
        <v>#REF!</v>
      </c>
      <c r="R111" s="5" t="e">
        <f t="shared" si="208"/>
        <v>#REF!</v>
      </c>
      <c r="S111" s="5" t="e">
        <f t="shared" si="208"/>
        <v>#REF!</v>
      </c>
      <c r="T111" s="5" t="e">
        <f t="shared" si="208"/>
        <v>#REF!</v>
      </c>
      <c r="U111" s="5" t="e">
        <f t="shared" si="208"/>
        <v>#REF!</v>
      </c>
      <c r="V111" s="5" t="e">
        <f t="shared" si="208"/>
        <v>#REF!</v>
      </c>
      <c r="W111" s="5" t="e">
        <f t="shared" si="208"/>
        <v>#REF!</v>
      </c>
      <c r="X111" s="5" t="e">
        <f t="shared" si="208"/>
        <v>#REF!</v>
      </c>
      <c r="Y111" s="5" t="e">
        <f t="shared" si="208"/>
        <v>#REF!</v>
      </c>
      <c r="Z111" s="5" t="e">
        <f t="shared" si="208"/>
        <v>#REF!</v>
      </c>
      <c r="AA111" s="5" t="e">
        <f t="shared" si="208"/>
        <v>#REF!</v>
      </c>
      <c r="AB111" s="5" t="e">
        <f t="shared" si="208"/>
        <v>#REF!</v>
      </c>
      <c r="AC111" s="5" t="e">
        <f t="shared" si="208"/>
        <v>#REF!</v>
      </c>
      <c r="AD111" s="5" t="e">
        <f t="shared" si="208"/>
        <v>#REF!</v>
      </c>
      <c r="AE111" s="5" t="e">
        <f t="shared" si="208"/>
        <v>#REF!</v>
      </c>
      <c r="AF111" s="5" t="e">
        <f t="shared" si="208"/>
        <v>#REF!</v>
      </c>
      <c r="AG111" s="5" t="e">
        <f t="shared" si="208"/>
        <v>#REF!</v>
      </c>
      <c r="AH111" s="5" t="e">
        <f t="shared" si="208"/>
        <v>#REF!</v>
      </c>
      <c r="AI111" s="5" t="e">
        <f t="shared" si="208"/>
        <v>#REF!</v>
      </c>
      <c r="AJ111" s="5" t="e">
        <f t="shared" si="208"/>
        <v>#REF!</v>
      </c>
      <c r="AK111" s="5" t="e">
        <f t="shared" si="208"/>
        <v>#REF!</v>
      </c>
      <c r="AL111" s="5" t="e">
        <f t="shared" si="208"/>
        <v>#REF!</v>
      </c>
      <c r="AM111" s="5" t="e">
        <f t="shared" si="208"/>
        <v>#REF!</v>
      </c>
      <c r="AN111" s="5" t="e">
        <f t="shared" si="208"/>
        <v>#REF!</v>
      </c>
      <c r="AO111" s="5" t="e">
        <f t="shared" si="208"/>
        <v>#REF!</v>
      </c>
      <c r="AP111" s="5" t="e">
        <f t="shared" si="208"/>
        <v>#REF!</v>
      </c>
      <c r="AQ111" s="5" t="e">
        <f t="shared" si="208"/>
        <v>#REF!</v>
      </c>
      <c r="AR111" s="5" t="e">
        <f t="shared" si="208"/>
        <v>#REF!</v>
      </c>
      <c r="AS111" s="5" t="e">
        <f t="shared" si="208"/>
        <v>#REF!</v>
      </c>
      <c r="AT111" s="5" t="e">
        <f t="shared" si="208"/>
        <v>#REF!</v>
      </c>
      <c r="AU111" s="5" t="e">
        <f t="shared" si="208"/>
        <v>#REF!</v>
      </c>
      <c r="AV111" s="5" t="e">
        <f t="shared" si="208"/>
        <v>#REF!</v>
      </c>
      <c r="AW111" s="5" t="e">
        <f t="shared" si="208"/>
        <v>#REF!</v>
      </c>
      <c r="AX111" s="5" t="e">
        <f t="shared" si="208"/>
        <v>#REF!</v>
      </c>
      <c r="AY111" s="5" t="e">
        <f t="shared" si="208"/>
        <v>#REF!</v>
      </c>
      <c r="AZ111" s="5" t="e">
        <f t="shared" si="208"/>
        <v>#REF!</v>
      </c>
      <c r="BA111" s="5" t="e">
        <f t="shared" si="208"/>
        <v>#REF!</v>
      </c>
      <c r="BB111" s="5" t="e">
        <f t="shared" si="208"/>
        <v>#REF!</v>
      </c>
      <c r="BC111" s="5" t="e">
        <f t="shared" si="208"/>
        <v>#REF!</v>
      </c>
      <c r="BD111" s="5" t="e">
        <f t="shared" si="208"/>
        <v>#REF!</v>
      </c>
      <c r="BE111" s="5" t="e">
        <f t="shared" si="208"/>
        <v>#REF!</v>
      </c>
      <c r="BF111" s="5" t="e">
        <f t="shared" si="208"/>
        <v>#REF!</v>
      </c>
      <c r="BG111" s="5" t="e">
        <f t="shared" si="208"/>
        <v>#REF!</v>
      </c>
      <c r="BH111" s="5" t="e">
        <f t="shared" si="208"/>
        <v>#REF!</v>
      </c>
      <c r="BI111" s="5" t="e">
        <f t="shared" si="208"/>
        <v>#REF!</v>
      </c>
      <c r="BJ111" s="5" t="e">
        <f t="shared" si="208"/>
        <v>#REF!</v>
      </c>
      <c r="BK111" s="5" t="e">
        <f t="shared" si="208"/>
        <v>#REF!</v>
      </c>
      <c r="BL111" s="5" t="e">
        <f t="shared" si="208"/>
        <v>#REF!</v>
      </c>
      <c r="BM111" s="5" t="e">
        <f t="shared" si="208"/>
        <v>#REF!</v>
      </c>
      <c r="BN111" s="5" t="e">
        <f t="shared" si="208"/>
        <v>#REF!</v>
      </c>
      <c r="BO111" s="5" t="e">
        <f t="shared" si="208"/>
        <v>#REF!</v>
      </c>
      <c r="BP111" s="5" t="e">
        <f t="shared" si="208"/>
        <v>#REF!</v>
      </c>
      <c r="BQ111" s="5" t="e">
        <f t="shared" si="208"/>
        <v>#REF!</v>
      </c>
      <c r="BR111" s="5" t="e">
        <f t="shared" si="208"/>
        <v>#REF!</v>
      </c>
      <c r="BS111" s="5" t="e">
        <f t="shared" si="208"/>
        <v>#REF!</v>
      </c>
      <c r="BT111" s="5" t="e">
        <f t="shared" si="208"/>
        <v>#REF!</v>
      </c>
      <c r="BU111" s="5" t="e">
        <f t="shared" si="208"/>
        <v>#REF!</v>
      </c>
      <c r="BV111" s="5" t="e">
        <f t="shared" si="208"/>
        <v>#REF!</v>
      </c>
      <c r="BW111" s="5" t="e">
        <f t="shared" si="208"/>
        <v>#REF!</v>
      </c>
      <c r="BX111" s="5" t="e">
        <f t="shared" si="208"/>
        <v>#REF!</v>
      </c>
      <c r="BY111" s="5" t="e">
        <f t="shared" si="208"/>
        <v>#REF!</v>
      </c>
      <c r="BZ111" s="5" t="e">
        <f t="shared" si="208"/>
        <v>#REF!</v>
      </c>
      <c r="CA111" s="5" t="e">
        <f t="shared" si="208"/>
        <v>#REF!</v>
      </c>
      <c r="CB111" s="5" t="e">
        <f t="shared" si="208"/>
        <v>#REF!</v>
      </c>
      <c r="CC111" s="5" t="e">
        <f t="shared" si="208"/>
        <v>#REF!</v>
      </c>
      <c r="CD111" s="5" t="e">
        <f t="shared" si="208"/>
        <v>#REF!</v>
      </c>
      <c r="CE111" s="5" t="e">
        <f t="shared" si="208"/>
        <v>#REF!</v>
      </c>
      <c r="CF111" s="5" t="e">
        <f t="shared" si="208"/>
        <v>#REF!</v>
      </c>
      <c r="CG111" s="5" t="e">
        <f t="shared" si="208"/>
        <v>#REF!</v>
      </c>
      <c r="CH111" s="5" t="e">
        <f t="shared" si="208"/>
        <v>#REF!</v>
      </c>
      <c r="CI111" s="5" t="e">
        <f t="shared" si="208"/>
        <v>#REF!</v>
      </c>
      <c r="CJ111" s="5" t="e">
        <f t="shared" si="208"/>
        <v>#REF!</v>
      </c>
      <c r="CK111" s="5" t="e">
        <f t="shared" si="208"/>
        <v>#REF!</v>
      </c>
      <c r="CL111" s="5" t="e">
        <f t="shared" si="208"/>
        <v>#REF!</v>
      </c>
      <c r="CM111" s="5" t="e">
        <f t="shared" si="208"/>
        <v>#REF!</v>
      </c>
      <c r="CN111" s="5" t="e">
        <f t="shared" si="208"/>
        <v>#REF!</v>
      </c>
      <c r="CO111" s="5" t="e">
        <f t="shared" si="208"/>
        <v>#REF!</v>
      </c>
      <c r="CP111" s="5" t="e">
        <f t="shared" si="208"/>
        <v>#REF!</v>
      </c>
      <c r="CQ111" s="5" t="e">
        <f t="shared" si="208"/>
        <v>#REF!</v>
      </c>
      <c r="CR111" s="5" t="e">
        <f t="shared" si="208"/>
        <v>#REF!</v>
      </c>
      <c r="CS111" s="5" t="e">
        <f t="shared" si="208"/>
        <v>#REF!</v>
      </c>
      <c r="CT111" s="5" t="e">
        <f t="shared" si="208"/>
        <v>#REF!</v>
      </c>
      <c r="CU111" s="5" t="e">
        <f t="shared" si="208"/>
        <v>#REF!</v>
      </c>
      <c r="CV111" s="5" t="e">
        <f t="shared" si="208"/>
        <v>#REF!</v>
      </c>
      <c r="CW111" s="5" t="e">
        <f t="shared" si="208"/>
        <v>#REF!</v>
      </c>
      <c r="CX111" s="5" t="e">
        <f t="shared" si="208"/>
        <v>#REF!</v>
      </c>
      <c r="CY111" s="5" t="e">
        <f t="shared" si="208"/>
        <v>#REF!</v>
      </c>
      <c r="CZ111" s="5" t="e">
        <f t="shared" si="208"/>
        <v>#REF!</v>
      </c>
      <c r="DA111" s="5" t="e">
        <f t="shared" si="208"/>
        <v>#REF!</v>
      </c>
      <c r="DB111" s="5" t="e">
        <f t="shared" si="208"/>
        <v>#REF!</v>
      </c>
      <c r="DC111" s="5" t="e">
        <f t="shared" si="208"/>
        <v>#REF!</v>
      </c>
      <c r="DD111" s="5" t="e">
        <f t="shared" si="208"/>
        <v>#REF!</v>
      </c>
      <c r="DE111" s="5" t="e">
        <f t="shared" si="208"/>
        <v>#REF!</v>
      </c>
      <c r="DF111" s="5" t="e">
        <f t="shared" si="208"/>
        <v>#REF!</v>
      </c>
      <c r="DG111" s="5" t="e">
        <f t="shared" si="208"/>
        <v>#REF!</v>
      </c>
      <c r="DH111" s="5" t="e">
        <f t="shared" si="208"/>
        <v>#REF!</v>
      </c>
      <c r="DI111" s="5" t="e">
        <f t="shared" si="208"/>
        <v>#REF!</v>
      </c>
      <c r="DJ111" s="5" t="e">
        <f t="shared" si="208"/>
        <v>#REF!</v>
      </c>
      <c r="DK111" s="5" t="e">
        <f t="shared" si="208"/>
        <v>#REF!</v>
      </c>
      <c r="DL111" s="5" t="e">
        <f t="shared" si="208"/>
        <v>#REF!</v>
      </c>
      <c r="DM111" s="5" t="e">
        <f t="shared" si="208"/>
        <v>#REF!</v>
      </c>
      <c r="DN111" s="5" t="e">
        <f t="shared" si="208"/>
        <v>#REF!</v>
      </c>
      <c r="DO111" s="5" t="e">
        <f t="shared" si="208"/>
        <v>#REF!</v>
      </c>
      <c r="DP111" s="5" t="e">
        <f t="shared" si="208"/>
        <v>#REF!</v>
      </c>
      <c r="DQ111" s="5" t="e">
        <f t="shared" si="208"/>
        <v>#REF!</v>
      </c>
      <c r="DR111" s="5" t="e">
        <f t="shared" si="208"/>
        <v>#REF!</v>
      </c>
      <c r="DS111" s="5" t="e">
        <f t="shared" si="208"/>
        <v>#REF!</v>
      </c>
      <c r="DT111" s="5" t="e">
        <f t="shared" si="208"/>
        <v>#REF!</v>
      </c>
      <c r="DU111" s="5" t="e">
        <f t="shared" si="208"/>
        <v>#REF!</v>
      </c>
      <c r="DV111" s="5" t="e">
        <f t="shared" si="208"/>
        <v>#REF!</v>
      </c>
      <c r="DW111" s="5" t="e">
        <f t="shared" si="208"/>
        <v>#REF!</v>
      </c>
      <c r="DX111" s="5" t="e">
        <f t="shared" si="208"/>
        <v>#REF!</v>
      </c>
      <c r="DY111" s="5" t="e">
        <f t="shared" si="208"/>
        <v>#REF!</v>
      </c>
      <c r="DZ111" s="5" t="e">
        <f t="shared" si="208"/>
        <v>#REF!</v>
      </c>
      <c r="EA111" s="5" t="e">
        <f t="shared" si="208"/>
        <v>#REF!</v>
      </c>
      <c r="EB111" s="5" t="e">
        <f t="shared" si="208"/>
        <v>#REF!</v>
      </c>
      <c r="EC111" s="5" t="e">
        <f t="shared" si="208"/>
        <v>#REF!</v>
      </c>
      <c r="ED111" s="5" t="e">
        <f t="shared" si="208"/>
        <v>#REF!</v>
      </c>
      <c r="EE111" s="5" t="e">
        <f t="shared" si="208"/>
        <v>#REF!</v>
      </c>
      <c r="EF111" s="5" t="e">
        <f t="shared" si="208"/>
        <v>#REF!</v>
      </c>
      <c r="EG111" s="5" t="e">
        <f t="shared" si="208"/>
        <v>#REF!</v>
      </c>
      <c r="EH111" s="5" t="e">
        <f t="shared" si="208"/>
        <v>#REF!</v>
      </c>
      <c r="EI111" s="5" t="e">
        <f t="shared" si="208"/>
        <v>#REF!</v>
      </c>
      <c r="EJ111" s="5" t="e">
        <f t="shared" si="208"/>
        <v>#REF!</v>
      </c>
      <c r="EK111" s="5" t="e">
        <f t="shared" si="208"/>
        <v>#REF!</v>
      </c>
      <c r="EL111" s="5" t="e">
        <f t="shared" si="208"/>
        <v>#REF!</v>
      </c>
      <c r="EM111" s="5" t="e">
        <f t="shared" si="208"/>
        <v>#REF!</v>
      </c>
      <c r="EN111" s="5" t="e">
        <f t="shared" si="208"/>
        <v>#REF!</v>
      </c>
      <c r="EO111" s="5" t="e">
        <f t="shared" si="208"/>
        <v>#REF!</v>
      </c>
      <c r="EP111" s="5" t="e">
        <f t="shared" si="208"/>
        <v>#REF!</v>
      </c>
      <c r="EQ111" s="5" t="e">
        <f t="shared" si="208"/>
        <v>#REF!</v>
      </c>
      <c r="ER111" s="5" t="e">
        <f t="shared" si="208"/>
        <v>#REF!</v>
      </c>
      <c r="ES111" s="5" t="e">
        <f t="shared" si="208"/>
        <v>#REF!</v>
      </c>
      <c r="ET111" s="5" t="e">
        <f t="shared" si="208"/>
        <v>#REF!</v>
      </c>
      <c r="EU111" s="5" t="e">
        <f t="shared" si="208"/>
        <v>#REF!</v>
      </c>
      <c r="EV111" s="5" t="e">
        <f t="shared" si="208"/>
        <v>#REF!</v>
      </c>
      <c r="EW111" s="5" t="e">
        <f t="shared" si="208"/>
        <v>#REF!</v>
      </c>
      <c r="EX111" s="5" t="e">
        <f t="shared" si="208"/>
        <v>#REF!</v>
      </c>
      <c r="EY111" s="5" t="e">
        <f t="shared" si="208"/>
        <v>#REF!</v>
      </c>
      <c r="EZ111" s="5" t="e">
        <f t="shared" si="208"/>
        <v>#REF!</v>
      </c>
      <c r="FA111" s="5" t="e">
        <f t="shared" si="208"/>
        <v>#REF!</v>
      </c>
      <c r="FB111" s="5" t="e">
        <f t="shared" si="208"/>
        <v>#REF!</v>
      </c>
      <c r="FC111" s="5" t="e">
        <f t="shared" si="208"/>
        <v>#REF!</v>
      </c>
      <c r="FD111" s="5" t="e">
        <f t="shared" si="208"/>
        <v>#REF!</v>
      </c>
      <c r="FE111" s="5" t="e">
        <f t="shared" si="208"/>
        <v>#REF!</v>
      </c>
      <c r="FF111" s="5" t="e">
        <f t="shared" si="208"/>
        <v>#REF!</v>
      </c>
      <c r="FG111" s="5" t="e">
        <f t="shared" si="208"/>
        <v>#REF!</v>
      </c>
      <c r="FH111" s="5" t="e">
        <f t="shared" si="208"/>
        <v>#REF!</v>
      </c>
      <c r="FI111" s="5" t="e">
        <f t="shared" si="208"/>
        <v>#REF!</v>
      </c>
      <c r="FJ111" s="5" t="e">
        <f t="shared" si="208"/>
        <v>#REF!</v>
      </c>
      <c r="FK111" s="5" t="e">
        <f t="shared" si="208"/>
        <v>#REF!</v>
      </c>
      <c r="FL111" s="5" t="e">
        <f t="shared" si="208"/>
        <v>#REF!</v>
      </c>
      <c r="FM111" s="5" t="e">
        <f t="shared" si="208"/>
        <v>#REF!</v>
      </c>
      <c r="FN111" s="5" t="e">
        <f t="shared" si="208"/>
        <v>#REF!</v>
      </c>
      <c r="FO111" s="5" t="e">
        <f t="shared" si="208"/>
        <v>#REF!</v>
      </c>
      <c r="FP111" s="5" t="e">
        <f t="shared" si="208"/>
        <v>#REF!</v>
      </c>
      <c r="FQ111" s="5" t="e">
        <f t="shared" si="208"/>
        <v>#REF!</v>
      </c>
      <c r="FR111" s="5" t="e">
        <f t="shared" si="208"/>
        <v>#REF!</v>
      </c>
      <c r="FS111" s="5" t="e">
        <f t="shared" si="208"/>
        <v>#REF!</v>
      </c>
      <c r="FT111" s="5" t="e">
        <f t="shared" si="208"/>
        <v>#REF!</v>
      </c>
      <c r="FU111" s="5" t="e">
        <f t="shared" si="208"/>
        <v>#REF!</v>
      </c>
      <c r="FV111" s="5" t="e">
        <f t="shared" si="208"/>
        <v>#REF!</v>
      </c>
      <c r="FW111" s="5" t="e">
        <f t="shared" si="208"/>
        <v>#REF!</v>
      </c>
      <c r="FX111" s="5" t="e">
        <f t="shared" si="208"/>
        <v>#REF!</v>
      </c>
      <c r="FY111" s="5" t="e">
        <f t="shared" si="208"/>
        <v>#REF!</v>
      </c>
      <c r="FZ111" s="5" t="e">
        <f t="shared" si="208"/>
        <v>#REF!</v>
      </c>
      <c r="GA111" s="5" t="e">
        <f t="shared" si="208"/>
        <v>#REF!</v>
      </c>
      <c r="GB111" s="5" t="e">
        <f t="shared" si="208"/>
        <v>#REF!</v>
      </c>
      <c r="GC111" s="5" t="e">
        <f t="shared" si="208"/>
        <v>#REF!</v>
      </c>
      <c r="GD111" s="5" t="e">
        <f t="shared" si="208"/>
        <v>#REF!</v>
      </c>
      <c r="GE111" s="5" t="e">
        <f t="shared" si="208"/>
        <v>#REF!</v>
      </c>
      <c r="GF111" s="5" t="e">
        <f t="shared" si="208"/>
        <v>#REF!</v>
      </c>
      <c r="GG111" s="5" t="e">
        <f t="shared" si="208"/>
        <v>#REF!</v>
      </c>
      <c r="GH111" s="5" t="e">
        <f t="shared" si="208"/>
        <v>#REF!</v>
      </c>
      <c r="GI111" s="5" t="e">
        <f t="shared" si="208"/>
        <v>#REF!</v>
      </c>
      <c r="GJ111" s="5" t="e">
        <f t="shared" si="208"/>
        <v>#REF!</v>
      </c>
      <c r="GK111" s="5" t="e">
        <f t="shared" si="208"/>
        <v>#REF!</v>
      </c>
      <c r="GL111" s="5" t="e">
        <f t="shared" si="208"/>
        <v>#REF!</v>
      </c>
      <c r="GM111" s="5" t="e">
        <f t="shared" si="208"/>
        <v>#REF!</v>
      </c>
      <c r="GN111" s="5" t="e">
        <f t="shared" si="208"/>
        <v>#REF!</v>
      </c>
      <c r="GO111" s="5" t="e">
        <f t="shared" si="208"/>
        <v>#REF!</v>
      </c>
      <c r="GP111" s="5" t="e">
        <f t="shared" si="208"/>
        <v>#REF!</v>
      </c>
      <c r="GQ111" s="5" t="e">
        <f t="shared" si="208"/>
        <v>#REF!</v>
      </c>
      <c r="GR111" s="5" t="e">
        <f t="shared" si="208"/>
        <v>#REF!</v>
      </c>
      <c r="GS111" s="5" t="e">
        <f t="shared" si="208"/>
        <v>#REF!</v>
      </c>
      <c r="GT111" s="5" t="e">
        <f t="shared" si="208"/>
        <v>#REF!</v>
      </c>
      <c r="GU111" s="5" t="e">
        <f t="shared" si="208"/>
        <v>#REF!</v>
      </c>
      <c r="GV111" s="5" t="e">
        <f t="shared" si="208"/>
        <v>#REF!</v>
      </c>
      <c r="GW111" s="5" t="e">
        <f t="shared" si="208"/>
        <v>#REF!</v>
      </c>
      <c r="GX111" s="5" t="e">
        <f t="shared" si="208"/>
        <v>#REF!</v>
      </c>
      <c r="GY111" s="5" t="e">
        <f t="shared" si="208"/>
        <v>#REF!</v>
      </c>
      <c r="GZ111" s="5" t="e">
        <f t="shared" si="208"/>
        <v>#REF!</v>
      </c>
      <c r="HA111" s="5" t="e">
        <f t="shared" si="208"/>
        <v>#REF!</v>
      </c>
      <c r="HB111" s="5" t="e">
        <f t="shared" si="208"/>
        <v>#REF!</v>
      </c>
      <c r="HC111" s="5" t="e">
        <f t="shared" si="208"/>
        <v>#REF!</v>
      </c>
      <c r="HD111" s="5" t="e">
        <f t="shared" si="208"/>
        <v>#REF!</v>
      </c>
      <c r="HE111" s="5" t="e">
        <f t="shared" si="208"/>
        <v>#REF!</v>
      </c>
      <c r="HF111" s="5" t="e">
        <f t="shared" si="208"/>
        <v>#REF!</v>
      </c>
      <c r="HG111" s="5" t="str">
        <f t="shared" ref="HG111:HO111" si="209">IF(OR(ISBLANK(HG$6),COUNTIF(HG$1:HG$13,$B111)=0),"",IF(OR(AND(COUNTIF(HG$2:HG$6,$B111)=1,HG$7&gt;HG$8),AND(COUNTIF(HG$2:HG$6,$B111)=0,HG$7&lt;HG$8)),1,0))</f>
        <v/>
      </c>
      <c r="HH111" s="5" t="str">
        <f t="shared" si="209"/>
        <v/>
      </c>
      <c r="HI111" s="5" t="str">
        <f t="shared" si="209"/>
        <v/>
      </c>
      <c r="HJ111" s="5" t="str">
        <f t="shared" si="209"/>
        <v/>
      </c>
      <c r="HK111" s="5" t="str">
        <f t="shared" si="209"/>
        <v/>
      </c>
      <c r="HL111" s="5" t="str">
        <f t="shared" si="209"/>
        <v/>
      </c>
      <c r="HM111" s="5" t="str">
        <f t="shared" si="209"/>
        <v/>
      </c>
      <c r="HN111" s="5" t="str">
        <f t="shared" si="209"/>
        <v/>
      </c>
      <c r="HO111" s="5" t="str">
        <f t="shared" si="209"/>
        <v/>
      </c>
    </row>
    <row r="112" spans="1:223" ht="15.75" customHeight="1" x14ac:dyDescent="0.25">
      <c r="A112" s="23" t="e">
        <f t="shared" si="19"/>
        <v>#REF!</v>
      </c>
      <c r="B112" s="1" t="e">
        <f>IF(#REF!="","",#REF!)</f>
        <v>#REF!</v>
      </c>
      <c r="C112" s="1" t="e">
        <f t="shared" si="10"/>
        <v>#REF!</v>
      </c>
      <c r="D112" s="3" t="e">
        <f t="shared" si="11"/>
        <v>#REF!</v>
      </c>
      <c r="E112" s="4" t="e">
        <f t="shared" si="12"/>
        <v>#REF!</v>
      </c>
      <c r="F112" s="3" t="e">
        <f t="shared" si="13"/>
        <v>#REF!</v>
      </c>
      <c r="G112" s="5" t="e">
        <f t="shared" si="14"/>
        <v>#REF!</v>
      </c>
      <c r="H112" s="5" t="e">
        <f t="shared" si="15"/>
        <v>#REF!</v>
      </c>
      <c r="I112" s="4" t="e">
        <f t="shared" si="16"/>
        <v>#REF!</v>
      </c>
      <c r="O112" s="5" t="e">
        <f t="shared" ref="O112:HF112" si="210">IF(OR(ISBLANK(O$6),COUNTIF(O$1:O$13,$B112)=0,$B112=0,$B112=""),"",IF(COUNTIF(O$2:O$6,$B112)=1,O$7,O$8))</f>
        <v>#REF!</v>
      </c>
      <c r="P112" s="5" t="e">
        <f t="shared" si="210"/>
        <v>#REF!</v>
      </c>
      <c r="Q112" s="5" t="e">
        <f t="shared" si="210"/>
        <v>#REF!</v>
      </c>
      <c r="R112" s="5" t="e">
        <f t="shared" si="210"/>
        <v>#REF!</v>
      </c>
      <c r="S112" s="5" t="e">
        <f t="shared" si="210"/>
        <v>#REF!</v>
      </c>
      <c r="T112" s="5" t="e">
        <f t="shared" si="210"/>
        <v>#REF!</v>
      </c>
      <c r="U112" s="5" t="e">
        <f t="shared" si="210"/>
        <v>#REF!</v>
      </c>
      <c r="V112" s="5" t="e">
        <f t="shared" si="210"/>
        <v>#REF!</v>
      </c>
      <c r="W112" s="5" t="e">
        <f t="shared" si="210"/>
        <v>#REF!</v>
      </c>
      <c r="X112" s="5" t="e">
        <f t="shared" si="210"/>
        <v>#REF!</v>
      </c>
      <c r="Y112" s="5" t="e">
        <f t="shared" si="210"/>
        <v>#REF!</v>
      </c>
      <c r="Z112" s="5" t="e">
        <f t="shared" si="210"/>
        <v>#REF!</v>
      </c>
      <c r="AA112" s="5" t="e">
        <f t="shared" si="210"/>
        <v>#REF!</v>
      </c>
      <c r="AB112" s="5" t="e">
        <f t="shared" si="210"/>
        <v>#REF!</v>
      </c>
      <c r="AC112" s="5" t="e">
        <f t="shared" si="210"/>
        <v>#REF!</v>
      </c>
      <c r="AD112" s="5" t="e">
        <f t="shared" si="210"/>
        <v>#REF!</v>
      </c>
      <c r="AE112" s="5" t="e">
        <f t="shared" si="210"/>
        <v>#REF!</v>
      </c>
      <c r="AF112" s="5" t="e">
        <f t="shared" si="210"/>
        <v>#REF!</v>
      </c>
      <c r="AG112" s="5" t="e">
        <f t="shared" si="210"/>
        <v>#REF!</v>
      </c>
      <c r="AH112" s="5" t="e">
        <f t="shared" si="210"/>
        <v>#REF!</v>
      </c>
      <c r="AI112" s="5" t="e">
        <f t="shared" si="210"/>
        <v>#REF!</v>
      </c>
      <c r="AJ112" s="5" t="e">
        <f t="shared" si="210"/>
        <v>#REF!</v>
      </c>
      <c r="AK112" s="5" t="e">
        <f t="shared" si="210"/>
        <v>#REF!</v>
      </c>
      <c r="AL112" s="5" t="e">
        <f t="shared" si="210"/>
        <v>#REF!</v>
      </c>
      <c r="AM112" s="5" t="e">
        <f t="shared" si="210"/>
        <v>#REF!</v>
      </c>
      <c r="AN112" s="5" t="e">
        <f t="shared" si="210"/>
        <v>#REF!</v>
      </c>
      <c r="AO112" s="5" t="e">
        <f t="shared" si="210"/>
        <v>#REF!</v>
      </c>
      <c r="AP112" s="5" t="e">
        <f t="shared" si="210"/>
        <v>#REF!</v>
      </c>
      <c r="AQ112" s="5" t="e">
        <f t="shared" si="210"/>
        <v>#REF!</v>
      </c>
      <c r="AR112" s="5" t="e">
        <f t="shared" si="210"/>
        <v>#REF!</v>
      </c>
      <c r="AS112" s="5" t="e">
        <f t="shared" si="210"/>
        <v>#REF!</v>
      </c>
      <c r="AT112" s="5" t="e">
        <f t="shared" si="210"/>
        <v>#REF!</v>
      </c>
      <c r="AU112" s="5" t="e">
        <f t="shared" si="210"/>
        <v>#REF!</v>
      </c>
      <c r="AV112" s="5" t="e">
        <f t="shared" si="210"/>
        <v>#REF!</v>
      </c>
      <c r="AW112" s="5" t="e">
        <f t="shared" si="210"/>
        <v>#REF!</v>
      </c>
      <c r="AX112" s="5" t="e">
        <f t="shared" si="210"/>
        <v>#REF!</v>
      </c>
      <c r="AY112" s="5" t="e">
        <f t="shared" si="210"/>
        <v>#REF!</v>
      </c>
      <c r="AZ112" s="5" t="e">
        <f t="shared" si="210"/>
        <v>#REF!</v>
      </c>
      <c r="BA112" s="5" t="e">
        <f t="shared" si="210"/>
        <v>#REF!</v>
      </c>
      <c r="BB112" s="5" t="e">
        <f t="shared" si="210"/>
        <v>#REF!</v>
      </c>
      <c r="BC112" s="5" t="e">
        <f t="shared" si="210"/>
        <v>#REF!</v>
      </c>
      <c r="BD112" s="5" t="e">
        <f t="shared" si="210"/>
        <v>#REF!</v>
      </c>
      <c r="BE112" s="5" t="e">
        <f t="shared" si="210"/>
        <v>#REF!</v>
      </c>
      <c r="BF112" s="5" t="e">
        <f t="shared" si="210"/>
        <v>#REF!</v>
      </c>
      <c r="BG112" s="5" t="e">
        <f t="shared" si="210"/>
        <v>#REF!</v>
      </c>
      <c r="BH112" s="5" t="e">
        <f t="shared" si="210"/>
        <v>#REF!</v>
      </c>
      <c r="BI112" s="5" t="e">
        <f t="shared" si="210"/>
        <v>#REF!</v>
      </c>
      <c r="BJ112" s="5" t="e">
        <f t="shared" si="210"/>
        <v>#REF!</v>
      </c>
      <c r="BK112" s="5" t="e">
        <f t="shared" si="210"/>
        <v>#REF!</v>
      </c>
      <c r="BL112" s="5" t="e">
        <f t="shared" si="210"/>
        <v>#REF!</v>
      </c>
      <c r="BM112" s="5" t="e">
        <f t="shared" si="210"/>
        <v>#REF!</v>
      </c>
      <c r="BN112" s="5" t="e">
        <f t="shared" si="210"/>
        <v>#REF!</v>
      </c>
      <c r="BO112" s="5" t="e">
        <f t="shared" si="210"/>
        <v>#REF!</v>
      </c>
      <c r="BP112" s="5" t="e">
        <f t="shared" si="210"/>
        <v>#REF!</v>
      </c>
      <c r="BQ112" s="5" t="e">
        <f t="shared" si="210"/>
        <v>#REF!</v>
      </c>
      <c r="BR112" s="5" t="e">
        <f t="shared" si="210"/>
        <v>#REF!</v>
      </c>
      <c r="BS112" s="5" t="e">
        <f t="shared" si="210"/>
        <v>#REF!</v>
      </c>
      <c r="BT112" s="5" t="e">
        <f t="shared" si="210"/>
        <v>#REF!</v>
      </c>
      <c r="BU112" s="5" t="e">
        <f t="shared" si="210"/>
        <v>#REF!</v>
      </c>
      <c r="BV112" s="5" t="e">
        <f t="shared" si="210"/>
        <v>#REF!</v>
      </c>
      <c r="BW112" s="5" t="e">
        <f t="shared" si="210"/>
        <v>#REF!</v>
      </c>
      <c r="BX112" s="5" t="e">
        <f t="shared" si="210"/>
        <v>#REF!</v>
      </c>
      <c r="BY112" s="5" t="e">
        <f t="shared" si="210"/>
        <v>#REF!</v>
      </c>
      <c r="BZ112" s="5" t="e">
        <f t="shared" si="210"/>
        <v>#REF!</v>
      </c>
      <c r="CA112" s="5" t="e">
        <f t="shared" si="210"/>
        <v>#REF!</v>
      </c>
      <c r="CB112" s="5" t="e">
        <f t="shared" si="210"/>
        <v>#REF!</v>
      </c>
      <c r="CC112" s="5" t="e">
        <f t="shared" si="210"/>
        <v>#REF!</v>
      </c>
      <c r="CD112" s="5" t="e">
        <f t="shared" si="210"/>
        <v>#REF!</v>
      </c>
      <c r="CE112" s="5" t="e">
        <f t="shared" si="210"/>
        <v>#REF!</v>
      </c>
      <c r="CF112" s="5" t="e">
        <f t="shared" si="210"/>
        <v>#REF!</v>
      </c>
      <c r="CG112" s="5" t="e">
        <f t="shared" si="210"/>
        <v>#REF!</v>
      </c>
      <c r="CH112" s="5" t="e">
        <f t="shared" si="210"/>
        <v>#REF!</v>
      </c>
      <c r="CI112" s="5" t="e">
        <f t="shared" si="210"/>
        <v>#REF!</v>
      </c>
      <c r="CJ112" s="5" t="e">
        <f t="shared" si="210"/>
        <v>#REF!</v>
      </c>
      <c r="CK112" s="5" t="e">
        <f t="shared" si="210"/>
        <v>#REF!</v>
      </c>
      <c r="CL112" s="5" t="e">
        <f t="shared" si="210"/>
        <v>#REF!</v>
      </c>
      <c r="CM112" s="5" t="e">
        <f t="shared" si="210"/>
        <v>#REF!</v>
      </c>
      <c r="CN112" s="5" t="e">
        <f t="shared" si="210"/>
        <v>#REF!</v>
      </c>
      <c r="CO112" s="5" t="e">
        <f t="shared" si="210"/>
        <v>#REF!</v>
      </c>
      <c r="CP112" s="5" t="e">
        <f t="shared" si="210"/>
        <v>#REF!</v>
      </c>
      <c r="CQ112" s="5" t="e">
        <f t="shared" si="210"/>
        <v>#REF!</v>
      </c>
      <c r="CR112" s="5" t="e">
        <f t="shared" si="210"/>
        <v>#REF!</v>
      </c>
      <c r="CS112" s="5" t="e">
        <f t="shared" si="210"/>
        <v>#REF!</v>
      </c>
      <c r="CT112" s="5" t="e">
        <f t="shared" si="210"/>
        <v>#REF!</v>
      </c>
      <c r="CU112" s="5" t="e">
        <f t="shared" si="210"/>
        <v>#REF!</v>
      </c>
      <c r="CV112" s="5" t="e">
        <f t="shared" si="210"/>
        <v>#REF!</v>
      </c>
      <c r="CW112" s="5" t="e">
        <f t="shared" si="210"/>
        <v>#REF!</v>
      </c>
      <c r="CX112" s="5" t="e">
        <f t="shared" si="210"/>
        <v>#REF!</v>
      </c>
      <c r="CY112" s="5" t="e">
        <f t="shared" si="210"/>
        <v>#REF!</v>
      </c>
      <c r="CZ112" s="5" t="e">
        <f t="shared" si="210"/>
        <v>#REF!</v>
      </c>
      <c r="DA112" s="5" t="e">
        <f t="shared" si="210"/>
        <v>#REF!</v>
      </c>
      <c r="DB112" s="5" t="e">
        <f t="shared" si="210"/>
        <v>#REF!</v>
      </c>
      <c r="DC112" s="5" t="e">
        <f t="shared" si="210"/>
        <v>#REF!</v>
      </c>
      <c r="DD112" s="5" t="e">
        <f t="shared" si="210"/>
        <v>#REF!</v>
      </c>
      <c r="DE112" s="5" t="e">
        <f t="shared" si="210"/>
        <v>#REF!</v>
      </c>
      <c r="DF112" s="5" t="e">
        <f t="shared" si="210"/>
        <v>#REF!</v>
      </c>
      <c r="DG112" s="5" t="e">
        <f t="shared" si="210"/>
        <v>#REF!</v>
      </c>
      <c r="DH112" s="5" t="e">
        <f t="shared" si="210"/>
        <v>#REF!</v>
      </c>
      <c r="DI112" s="5" t="e">
        <f t="shared" si="210"/>
        <v>#REF!</v>
      </c>
      <c r="DJ112" s="5" t="e">
        <f t="shared" si="210"/>
        <v>#REF!</v>
      </c>
      <c r="DK112" s="5" t="e">
        <f t="shared" si="210"/>
        <v>#REF!</v>
      </c>
      <c r="DL112" s="5" t="e">
        <f t="shared" si="210"/>
        <v>#REF!</v>
      </c>
      <c r="DM112" s="5" t="e">
        <f t="shared" si="210"/>
        <v>#REF!</v>
      </c>
      <c r="DN112" s="5" t="e">
        <f t="shared" si="210"/>
        <v>#REF!</v>
      </c>
      <c r="DO112" s="5" t="e">
        <f t="shared" si="210"/>
        <v>#REF!</v>
      </c>
      <c r="DP112" s="5" t="e">
        <f t="shared" si="210"/>
        <v>#REF!</v>
      </c>
      <c r="DQ112" s="5" t="e">
        <f t="shared" si="210"/>
        <v>#REF!</v>
      </c>
      <c r="DR112" s="5" t="e">
        <f t="shared" si="210"/>
        <v>#REF!</v>
      </c>
      <c r="DS112" s="5" t="e">
        <f t="shared" si="210"/>
        <v>#REF!</v>
      </c>
      <c r="DT112" s="5" t="e">
        <f t="shared" si="210"/>
        <v>#REF!</v>
      </c>
      <c r="DU112" s="5" t="e">
        <f t="shared" si="210"/>
        <v>#REF!</v>
      </c>
      <c r="DV112" s="5" t="e">
        <f t="shared" si="210"/>
        <v>#REF!</v>
      </c>
      <c r="DW112" s="5" t="e">
        <f t="shared" si="210"/>
        <v>#REF!</v>
      </c>
      <c r="DX112" s="5" t="e">
        <f t="shared" si="210"/>
        <v>#REF!</v>
      </c>
      <c r="DY112" s="5" t="e">
        <f t="shared" si="210"/>
        <v>#REF!</v>
      </c>
      <c r="DZ112" s="5" t="e">
        <f t="shared" si="210"/>
        <v>#REF!</v>
      </c>
      <c r="EA112" s="5" t="e">
        <f t="shared" si="210"/>
        <v>#REF!</v>
      </c>
      <c r="EB112" s="5" t="e">
        <f t="shared" si="210"/>
        <v>#REF!</v>
      </c>
      <c r="EC112" s="5" t="e">
        <f t="shared" si="210"/>
        <v>#REF!</v>
      </c>
      <c r="ED112" s="5" t="e">
        <f t="shared" si="210"/>
        <v>#REF!</v>
      </c>
      <c r="EE112" s="5" t="e">
        <f t="shared" si="210"/>
        <v>#REF!</v>
      </c>
      <c r="EF112" s="5" t="e">
        <f t="shared" si="210"/>
        <v>#REF!</v>
      </c>
      <c r="EG112" s="5" t="e">
        <f t="shared" si="210"/>
        <v>#REF!</v>
      </c>
      <c r="EH112" s="5" t="e">
        <f t="shared" si="210"/>
        <v>#REF!</v>
      </c>
      <c r="EI112" s="5" t="e">
        <f t="shared" si="210"/>
        <v>#REF!</v>
      </c>
      <c r="EJ112" s="5" t="e">
        <f t="shared" si="210"/>
        <v>#REF!</v>
      </c>
      <c r="EK112" s="5" t="e">
        <f t="shared" si="210"/>
        <v>#REF!</v>
      </c>
      <c r="EL112" s="5" t="e">
        <f t="shared" si="210"/>
        <v>#REF!</v>
      </c>
      <c r="EM112" s="5" t="e">
        <f t="shared" si="210"/>
        <v>#REF!</v>
      </c>
      <c r="EN112" s="5" t="e">
        <f t="shared" si="210"/>
        <v>#REF!</v>
      </c>
      <c r="EO112" s="5" t="e">
        <f t="shared" si="210"/>
        <v>#REF!</v>
      </c>
      <c r="EP112" s="5" t="e">
        <f t="shared" si="210"/>
        <v>#REF!</v>
      </c>
      <c r="EQ112" s="5" t="e">
        <f t="shared" si="210"/>
        <v>#REF!</v>
      </c>
      <c r="ER112" s="5" t="e">
        <f t="shared" si="210"/>
        <v>#REF!</v>
      </c>
      <c r="ES112" s="5" t="e">
        <f t="shared" si="210"/>
        <v>#REF!</v>
      </c>
      <c r="ET112" s="5" t="e">
        <f t="shared" si="210"/>
        <v>#REF!</v>
      </c>
      <c r="EU112" s="5" t="e">
        <f t="shared" si="210"/>
        <v>#REF!</v>
      </c>
      <c r="EV112" s="5" t="e">
        <f t="shared" si="210"/>
        <v>#REF!</v>
      </c>
      <c r="EW112" s="5" t="e">
        <f t="shared" si="210"/>
        <v>#REF!</v>
      </c>
      <c r="EX112" s="5" t="e">
        <f t="shared" si="210"/>
        <v>#REF!</v>
      </c>
      <c r="EY112" s="5" t="e">
        <f t="shared" si="210"/>
        <v>#REF!</v>
      </c>
      <c r="EZ112" s="5" t="e">
        <f t="shared" si="210"/>
        <v>#REF!</v>
      </c>
      <c r="FA112" s="5" t="e">
        <f t="shared" si="210"/>
        <v>#REF!</v>
      </c>
      <c r="FB112" s="5" t="e">
        <f t="shared" si="210"/>
        <v>#REF!</v>
      </c>
      <c r="FC112" s="5" t="e">
        <f t="shared" si="210"/>
        <v>#REF!</v>
      </c>
      <c r="FD112" s="5" t="e">
        <f t="shared" si="210"/>
        <v>#REF!</v>
      </c>
      <c r="FE112" s="5" t="e">
        <f t="shared" si="210"/>
        <v>#REF!</v>
      </c>
      <c r="FF112" s="5" t="e">
        <f t="shared" si="210"/>
        <v>#REF!</v>
      </c>
      <c r="FG112" s="5" t="e">
        <f t="shared" si="210"/>
        <v>#REF!</v>
      </c>
      <c r="FH112" s="5" t="e">
        <f t="shared" si="210"/>
        <v>#REF!</v>
      </c>
      <c r="FI112" s="5" t="e">
        <f t="shared" si="210"/>
        <v>#REF!</v>
      </c>
      <c r="FJ112" s="5" t="e">
        <f t="shared" si="210"/>
        <v>#REF!</v>
      </c>
      <c r="FK112" s="5" t="e">
        <f t="shared" si="210"/>
        <v>#REF!</v>
      </c>
      <c r="FL112" s="5" t="e">
        <f t="shared" si="210"/>
        <v>#REF!</v>
      </c>
      <c r="FM112" s="5" t="e">
        <f t="shared" si="210"/>
        <v>#REF!</v>
      </c>
      <c r="FN112" s="5" t="e">
        <f t="shared" si="210"/>
        <v>#REF!</v>
      </c>
      <c r="FO112" s="5" t="e">
        <f t="shared" si="210"/>
        <v>#REF!</v>
      </c>
      <c r="FP112" s="5" t="e">
        <f t="shared" si="210"/>
        <v>#REF!</v>
      </c>
      <c r="FQ112" s="5" t="e">
        <f t="shared" si="210"/>
        <v>#REF!</v>
      </c>
      <c r="FR112" s="5" t="e">
        <f t="shared" si="210"/>
        <v>#REF!</v>
      </c>
      <c r="FS112" s="5" t="e">
        <f t="shared" si="210"/>
        <v>#REF!</v>
      </c>
      <c r="FT112" s="5" t="e">
        <f t="shared" si="210"/>
        <v>#REF!</v>
      </c>
      <c r="FU112" s="5" t="e">
        <f t="shared" si="210"/>
        <v>#REF!</v>
      </c>
      <c r="FV112" s="5" t="e">
        <f t="shared" si="210"/>
        <v>#REF!</v>
      </c>
      <c r="FW112" s="5" t="e">
        <f t="shared" si="210"/>
        <v>#REF!</v>
      </c>
      <c r="FX112" s="5" t="e">
        <f t="shared" si="210"/>
        <v>#REF!</v>
      </c>
      <c r="FY112" s="5" t="e">
        <f t="shared" si="210"/>
        <v>#REF!</v>
      </c>
      <c r="FZ112" s="5" t="e">
        <f t="shared" si="210"/>
        <v>#REF!</v>
      </c>
      <c r="GA112" s="5" t="e">
        <f t="shared" si="210"/>
        <v>#REF!</v>
      </c>
      <c r="GB112" s="5" t="e">
        <f t="shared" si="210"/>
        <v>#REF!</v>
      </c>
      <c r="GC112" s="5" t="e">
        <f t="shared" si="210"/>
        <v>#REF!</v>
      </c>
      <c r="GD112" s="5" t="e">
        <f t="shared" si="210"/>
        <v>#REF!</v>
      </c>
      <c r="GE112" s="5" t="e">
        <f t="shared" si="210"/>
        <v>#REF!</v>
      </c>
      <c r="GF112" s="5" t="e">
        <f t="shared" si="210"/>
        <v>#REF!</v>
      </c>
      <c r="GG112" s="5" t="e">
        <f t="shared" si="210"/>
        <v>#REF!</v>
      </c>
      <c r="GH112" s="5" t="e">
        <f t="shared" si="210"/>
        <v>#REF!</v>
      </c>
      <c r="GI112" s="5" t="e">
        <f t="shared" si="210"/>
        <v>#REF!</v>
      </c>
      <c r="GJ112" s="5" t="e">
        <f t="shared" si="210"/>
        <v>#REF!</v>
      </c>
      <c r="GK112" s="5" t="e">
        <f t="shared" si="210"/>
        <v>#REF!</v>
      </c>
      <c r="GL112" s="5" t="e">
        <f t="shared" si="210"/>
        <v>#REF!</v>
      </c>
      <c r="GM112" s="5" t="e">
        <f t="shared" si="210"/>
        <v>#REF!</v>
      </c>
      <c r="GN112" s="5" t="e">
        <f t="shared" si="210"/>
        <v>#REF!</v>
      </c>
      <c r="GO112" s="5" t="e">
        <f t="shared" si="210"/>
        <v>#REF!</v>
      </c>
      <c r="GP112" s="5" t="e">
        <f t="shared" si="210"/>
        <v>#REF!</v>
      </c>
      <c r="GQ112" s="5" t="e">
        <f t="shared" si="210"/>
        <v>#REF!</v>
      </c>
      <c r="GR112" s="5" t="e">
        <f t="shared" si="210"/>
        <v>#REF!</v>
      </c>
      <c r="GS112" s="5" t="e">
        <f t="shared" si="210"/>
        <v>#REF!</v>
      </c>
      <c r="GT112" s="5" t="e">
        <f t="shared" si="210"/>
        <v>#REF!</v>
      </c>
      <c r="GU112" s="5" t="e">
        <f t="shared" si="210"/>
        <v>#REF!</v>
      </c>
      <c r="GV112" s="5" t="e">
        <f t="shared" si="210"/>
        <v>#REF!</v>
      </c>
      <c r="GW112" s="5" t="e">
        <f t="shared" si="210"/>
        <v>#REF!</v>
      </c>
      <c r="GX112" s="5" t="e">
        <f t="shared" si="210"/>
        <v>#REF!</v>
      </c>
      <c r="GY112" s="5" t="e">
        <f t="shared" si="210"/>
        <v>#REF!</v>
      </c>
      <c r="GZ112" s="5" t="e">
        <f t="shared" si="210"/>
        <v>#REF!</v>
      </c>
      <c r="HA112" s="5" t="e">
        <f t="shared" si="210"/>
        <v>#REF!</v>
      </c>
      <c r="HB112" s="5" t="e">
        <f t="shared" si="210"/>
        <v>#REF!</v>
      </c>
      <c r="HC112" s="5" t="e">
        <f t="shared" si="210"/>
        <v>#REF!</v>
      </c>
      <c r="HD112" s="5" t="e">
        <f t="shared" si="210"/>
        <v>#REF!</v>
      </c>
      <c r="HE112" s="5" t="e">
        <f t="shared" si="210"/>
        <v>#REF!</v>
      </c>
      <c r="HF112" s="5" t="e">
        <f t="shared" si="210"/>
        <v>#REF!</v>
      </c>
      <c r="HG112" s="5" t="str">
        <f t="shared" ref="HG112:HO112" si="211">IF(OR(ISBLANK(HG$6),COUNTIF(HG$1:HG$13,$B112)=0),"",IF(OR(AND(COUNTIF(HG$2:HG$6,$B112)=1,HG$7&gt;HG$8),AND(COUNTIF(HG$2:HG$6,$B112)=0,HG$7&lt;HG$8)),1,0))</f>
        <v/>
      </c>
      <c r="HH112" s="5" t="str">
        <f t="shared" si="211"/>
        <v/>
      </c>
      <c r="HI112" s="5" t="str">
        <f t="shared" si="211"/>
        <v/>
      </c>
      <c r="HJ112" s="5" t="str">
        <f t="shared" si="211"/>
        <v/>
      </c>
      <c r="HK112" s="5" t="str">
        <f t="shared" si="211"/>
        <v/>
      </c>
      <c r="HL112" s="5" t="str">
        <f t="shared" si="211"/>
        <v/>
      </c>
      <c r="HM112" s="5" t="str">
        <f t="shared" si="211"/>
        <v/>
      </c>
      <c r="HN112" s="5" t="str">
        <f t="shared" si="211"/>
        <v/>
      </c>
      <c r="HO112" s="5" t="str">
        <f t="shared" si="211"/>
        <v/>
      </c>
    </row>
    <row r="113" spans="1:223" ht="15.75" customHeight="1" x14ac:dyDescent="0.25">
      <c r="A113" s="23" t="e">
        <f t="shared" si="19"/>
        <v>#REF!</v>
      </c>
      <c r="B113" s="1" t="e">
        <f>IF(#REF!="","",#REF!)</f>
        <v>#REF!</v>
      </c>
      <c r="C113" s="1" t="e">
        <f t="shared" si="10"/>
        <v>#REF!</v>
      </c>
      <c r="D113" s="3" t="e">
        <f t="shared" si="11"/>
        <v>#REF!</v>
      </c>
      <c r="E113" s="4" t="e">
        <f t="shared" si="12"/>
        <v>#REF!</v>
      </c>
      <c r="F113" s="3" t="e">
        <f t="shared" si="13"/>
        <v>#REF!</v>
      </c>
      <c r="G113" s="5" t="e">
        <f t="shared" si="14"/>
        <v>#REF!</v>
      </c>
      <c r="H113" s="5" t="e">
        <f t="shared" si="15"/>
        <v>#REF!</v>
      </c>
      <c r="I113" s="4" t="e">
        <f t="shared" si="16"/>
        <v>#REF!</v>
      </c>
      <c r="O113" s="5" t="e">
        <f t="shared" ref="O113:HF113" si="212">IF(OR(ISBLANK(O$6),COUNTIF(O$1:O$13,$B113)=0,$B113=0,$B113=""),"",IF(COUNTIF(O$2:O$6,$B113)=1,O$7,O$8))</f>
        <v>#REF!</v>
      </c>
      <c r="P113" s="5" t="e">
        <f t="shared" si="212"/>
        <v>#REF!</v>
      </c>
      <c r="Q113" s="5" t="e">
        <f t="shared" si="212"/>
        <v>#REF!</v>
      </c>
      <c r="R113" s="5" t="e">
        <f t="shared" si="212"/>
        <v>#REF!</v>
      </c>
      <c r="S113" s="5" t="e">
        <f t="shared" si="212"/>
        <v>#REF!</v>
      </c>
      <c r="T113" s="5" t="e">
        <f t="shared" si="212"/>
        <v>#REF!</v>
      </c>
      <c r="U113" s="5" t="e">
        <f t="shared" si="212"/>
        <v>#REF!</v>
      </c>
      <c r="V113" s="5" t="e">
        <f t="shared" si="212"/>
        <v>#REF!</v>
      </c>
      <c r="W113" s="5" t="e">
        <f t="shared" si="212"/>
        <v>#REF!</v>
      </c>
      <c r="X113" s="5" t="e">
        <f t="shared" si="212"/>
        <v>#REF!</v>
      </c>
      <c r="Y113" s="5" t="e">
        <f t="shared" si="212"/>
        <v>#REF!</v>
      </c>
      <c r="Z113" s="5" t="e">
        <f t="shared" si="212"/>
        <v>#REF!</v>
      </c>
      <c r="AA113" s="5" t="e">
        <f t="shared" si="212"/>
        <v>#REF!</v>
      </c>
      <c r="AB113" s="5" t="e">
        <f t="shared" si="212"/>
        <v>#REF!</v>
      </c>
      <c r="AC113" s="5" t="e">
        <f t="shared" si="212"/>
        <v>#REF!</v>
      </c>
      <c r="AD113" s="5" t="e">
        <f t="shared" si="212"/>
        <v>#REF!</v>
      </c>
      <c r="AE113" s="5" t="e">
        <f t="shared" si="212"/>
        <v>#REF!</v>
      </c>
      <c r="AF113" s="5" t="e">
        <f t="shared" si="212"/>
        <v>#REF!</v>
      </c>
      <c r="AG113" s="5" t="e">
        <f t="shared" si="212"/>
        <v>#REF!</v>
      </c>
      <c r="AH113" s="5" t="e">
        <f t="shared" si="212"/>
        <v>#REF!</v>
      </c>
      <c r="AI113" s="5" t="e">
        <f t="shared" si="212"/>
        <v>#REF!</v>
      </c>
      <c r="AJ113" s="5" t="e">
        <f t="shared" si="212"/>
        <v>#REF!</v>
      </c>
      <c r="AK113" s="5" t="e">
        <f t="shared" si="212"/>
        <v>#REF!</v>
      </c>
      <c r="AL113" s="5" t="e">
        <f t="shared" si="212"/>
        <v>#REF!</v>
      </c>
      <c r="AM113" s="5" t="e">
        <f t="shared" si="212"/>
        <v>#REF!</v>
      </c>
      <c r="AN113" s="5" t="e">
        <f t="shared" si="212"/>
        <v>#REF!</v>
      </c>
      <c r="AO113" s="5" t="e">
        <f t="shared" si="212"/>
        <v>#REF!</v>
      </c>
      <c r="AP113" s="5" t="e">
        <f t="shared" si="212"/>
        <v>#REF!</v>
      </c>
      <c r="AQ113" s="5" t="e">
        <f t="shared" si="212"/>
        <v>#REF!</v>
      </c>
      <c r="AR113" s="5" t="e">
        <f t="shared" si="212"/>
        <v>#REF!</v>
      </c>
      <c r="AS113" s="5" t="e">
        <f t="shared" si="212"/>
        <v>#REF!</v>
      </c>
      <c r="AT113" s="5" t="e">
        <f t="shared" si="212"/>
        <v>#REF!</v>
      </c>
      <c r="AU113" s="5" t="e">
        <f t="shared" si="212"/>
        <v>#REF!</v>
      </c>
      <c r="AV113" s="5" t="e">
        <f t="shared" si="212"/>
        <v>#REF!</v>
      </c>
      <c r="AW113" s="5" t="e">
        <f t="shared" si="212"/>
        <v>#REF!</v>
      </c>
      <c r="AX113" s="5" t="e">
        <f t="shared" si="212"/>
        <v>#REF!</v>
      </c>
      <c r="AY113" s="5" t="e">
        <f t="shared" si="212"/>
        <v>#REF!</v>
      </c>
      <c r="AZ113" s="5" t="e">
        <f t="shared" si="212"/>
        <v>#REF!</v>
      </c>
      <c r="BA113" s="5" t="e">
        <f t="shared" si="212"/>
        <v>#REF!</v>
      </c>
      <c r="BB113" s="5" t="e">
        <f t="shared" si="212"/>
        <v>#REF!</v>
      </c>
      <c r="BC113" s="5" t="e">
        <f t="shared" si="212"/>
        <v>#REF!</v>
      </c>
      <c r="BD113" s="5" t="e">
        <f t="shared" si="212"/>
        <v>#REF!</v>
      </c>
      <c r="BE113" s="5" t="e">
        <f t="shared" si="212"/>
        <v>#REF!</v>
      </c>
      <c r="BF113" s="5" t="e">
        <f t="shared" si="212"/>
        <v>#REF!</v>
      </c>
      <c r="BG113" s="5" t="e">
        <f t="shared" si="212"/>
        <v>#REF!</v>
      </c>
      <c r="BH113" s="5" t="e">
        <f t="shared" si="212"/>
        <v>#REF!</v>
      </c>
      <c r="BI113" s="5" t="e">
        <f t="shared" si="212"/>
        <v>#REF!</v>
      </c>
      <c r="BJ113" s="5" t="e">
        <f t="shared" si="212"/>
        <v>#REF!</v>
      </c>
      <c r="BK113" s="5" t="e">
        <f t="shared" si="212"/>
        <v>#REF!</v>
      </c>
      <c r="BL113" s="5" t="e">
        <f t="shared" si="212"/>
        <v>#REF!</v>
      </c>
      <c r="BM113" s="5" t="e">
        <f t="shared" si="212"/>
        <v>#REF!</v>
      </c>
      <c r="BN113" s="5" t="e">
        <f t="shared" si="212"/>
        <v>#REF!</v>
      </c>
      <c r="BO113" s="5" t="e">
        <f t="shared" si="212"/>
        <v>#REF!</v>
      </c>
      <c r="BP113" s="5" t="e">
        <f t="shared" si="212"/>
        <v>#REF!</v>
      </c>
      <c r="BQ113" s="5" t="e">
        <f t="shared" si="212"/>
        <v>#REF!</v>
      </c>
      <c r="BR113" s="5" t="e">
        <f t="shared" si="212"/>
        <v>#REF!</v>
      </c>
      <c r="BS113" s="5" t="e">
        <f t="shared" si="212"/>
        <v>#REF!</v>
      </c>
      <c r="BT113" s="5" t="e">
        <f t="shared" si="212"/>
        <v>#REF!</v>
      </c>
      <c r="BU113" s="5" t="e">
        <f t="shared" si="212"/>
        <v>#REF!</v>
      </c>
      <c r="BV113" s="5" t="e">
        <f t="shared" si="212"/>
        <v>#REF!</v>
      </c>
      <c r="BW113" s="5" t="e">
        <f t="shared" si="212"/>
        <v>#REF!</v>
      </c>
      <c r="BX113" s="5" t="e">
        <f t="shared" si="212"/>
        <v>#REF!</v>
      </c>
      <c r="BY113" s="5" t="e">
        <f t="shared" si="212"/>
        <v>#REF!</v>
      </c>
      <c r="BZ113" s="5" t="e">
        <f t="shared" si="212"/>
        <v>#REF!</v>
      </c>
      <c r="CA113" s="5" t="e">
        <f t="shared" si="212"/>
        <v>#REF!</v>
      </c>
      <c r="CB113" s="5" t="e">
        <f t="shared" si="212"/>
        <v>#REF!</v>
      </c>
      <c r="CC113" s="5" t="e">
        <f t="shared" si="212"/>
        <v>#REF!</v>
      </c>
      <c r="CD113" s="5" t="e">
        <f t="shared" si="212"/>
        <v>#REF!</v>
      </c>
      <c r="CE113" s="5" t="e">
        <f t="shared" si="212"/>
        <v>#REF!</v>
      </c>
      <c r="CF113" s="5" t="e">
        <f t="shared" si="212"/>
        <v>#REF!</v>
      </c>
      <c r="CG113" s="5" t="e">
        <f t="shared" si="212"/>
        <v>#REF!</v>
      </c>
      <c r="CH113" s="5" t="e">
        <f t="shared" si="212"/>
        <v>#REF!</v>
      </c>
      <c r="CI113" s="5" t="e">
        <f t="shared" si="212"/>
        <v>#REF!</v>
      </c>
      <c r="CJ113" s="5" t="e">
        <f t="shared" si="212"/>
        <v>#REF!</v>
      </c>
      <c r="CK113" s="5" t="e">
        <f t="shared" si="212"/>
        <v>#REF!</v>
      </c>
      <c r="CL113" s="5" t="e">
        <f t="shared" si="212"/>
        <v>#REF!</v>
      </c>
      <c r="CM113" s="5" t="e">
        <f t="shared" si="212"/>
        <v>#REF!</v>
      </c>
      <c r="CN113" s="5" t="e">
        <f t="shared" si="212"/>
        <v>#REF!</v>
      </c>
      <c r="CO113" s="5" t="e">
        <f t="shared" si="212"/>
        <v>#REF!</v>
      </c>
      <c r="CP113" s="5" t="e">
        <f t="shared" si="212"/>
        <v>#REF!</v>
      </c>
      <c r="CQ113" s="5" t="e">
        <f t="shared" si="212"/>
        <v>#REF!</v>
      </c>
      <c r="CR113" s="5" t="e">
        <f t="shared" si="212"/>
        <v>#REF!</v>
      </c>
      <c r="CS113" s="5" t="e">
        <f t="shared" si="212"/>
        <v>#REF!</v>
      </c>
      <c r="CT113" s="5" t="e">
        <f t="shared" si="212"/>
        <v>#REF!</v>
      </c>
      <c r="CU113" s="5" t="e">
        <f t="shared" si="212"/>
        <v>#REF!</v>
      </c>
      <c r="CV113" s="5" t="e">
        <f t="shared" si="212"/>
        <v>#REF!</v>
      </c>
      <c r="CW113" s="5" t="e">
        <f t="shared" si="212"/>
        <v>#REF!</v>
      </c>
      <c r="CX113" s="5" t="e">
        <f t="shared" si="212"/>
        <v>#REF!</v>
      </c>
      <c r="CY113" s="5" t="e">
        <f t="shared" si="212"/>
        <v>#REF!</v>
      </c>
      <c r="CZ113" s="5" t="e">
        <f t="shared" si="212"/>
        <v>#REF!</v>
      </c>
      <c r="DA113" s="5" t="e">
        <f t="shared" si="212"/>
        <v>#REF!</v>
      </c>
      <c r="DB113" s="5" t="e">
        <f t="shared" si="212"/>
        <v>#REF!</v>
      </c>
      <c r="DC113" s="5" t="e">
        <f t="shared" si="212"/>
        <v>#REF!</v>
      </c>
      <c r="DD113" s="5" t="e">
        <f t="shared" si="212"/>
        <v>#REF!</v>
      </c>
      <c r="DE113" s="5" t="e">
        <f t="shared" si="212"/>
        <v>#REF!</v>
      </c>
      <c r="DF113" s="5" t="e">
        <f t="shared" si="212"/>
        <v>#REF!</v>
      </c>
      <c r="DG113" s="5" t="e">
        <f t="shared" si="212"/>
        <v>#REF!</v>
      </c>
      <c r="DH113" s="5" t="e">
        <f t="shared" si="212"/>
        <v>#REF!</v>
      </c>
      <c r="DI113" s="5" t="e">
        <f t="shared" si="212"/>
        <v>#REF!</v>
      </c>
      <c r="DJ113" s="5" t="e">
        <f t="shared" si="212"/>
        <v>#REF!</v>
      </c>
      <c r="DK113" s="5" t="e">
        <f t="shared" si="212"/>
        <v>#REF!</v>
      </c>
      <c r="DL113" s="5" t="e">
        <f t="shared" si="212"/>
        <v>#REF!</v>
      </c>
      <c r="DM113" s="5" t="e">
        <f t="shared" si="212"/>
        <v>#REF!</v>
      </c>
      <c r="DN113" s="5" t="e">
        <f t="shared" si="212"/>
        <v>#REF!</v>
      </c>
      <c r="DO113" s="5" t="e">
        <f t="shared" si="212"/>
        <v>#REF!</v>
      </c>
      <c r="DP113" s="5" t="e">
        <f t="shared" si="212"/>
        <v>#REF!</v>
      </c>
      <c r="DQ113" s="5" t="e">
        <f t="shared" si="212"/>
        <v>#REF!</v>
      </c>
      <c r="DR113" s="5" t="e">
        <f t="shared" si="212"/>
        <v>#REF!</v>
      </c>
      <c r="DS113" s="5" t="e">
        <f t="shared" si="212"/>
        <v>#REF!</v>
      </c>
      <c r="DT113" s="5" t="e">
        <f t="shared" si="212"/>
        <v>#REF!</v>
      </c>
      <c r="DU113" s="5" t="e">
        <f t="shared" si="212"/>
        <v>#REF!</v>
      </c>
      <c r="DV113" s="5" t="e">
        <f t="shared" si="212"/>
        <v>#REF!</v>
      </c>
      <c r="DW113" s="5" t="e">
        <f t="shared" si="212"/>
        <v>#REF!</v>
      </c>
      <c r="DX113" s="5" t="e">
        <f t="shared" si="212"/>
        <v>#REF!</v>
      </c>
      <c r="DY113" s="5" t="e">
        <f t="shared" si="212"/>
        <v>#REF!</v>
      </c>
      <c r="DZ113" s="5" t="e">
        <f t="shared" si="212"/>
        <v>#REF!</v>
      </c>
      <c r="EA113" s="5" t="e">
        <f t="shared" si="212"/>
        <v>#REF!</v>
      </c>
      <c r="EB113" s="5" t="e">
        <f t="shared" si="212"/>
        <v>#REF!</v>
      </c>
      <c r="EC113" s="5" t="e">
        <f t="shared" si="212"/>
        <v>#REF!</v>
      </c>
      <c r="ED113" s="5" t="e">
        <f t="shared" si="212"/>
        <v>#REF!</v>
      </c>
      <c r="EE113" s="5" t="e">
        <f t="shared" si="212"/>
        <v>#REF!</v>
      </c>
      <c r="EF113" s="5" t="e">
        <f t="shared" si="212"/>
        <v>#REF!</v>
      </c>
      <c r="EG113" s="5" t="e">
        <f t="shared" si="212"/>
        <v>#REF!</v>
      </c>
      <c r="EH113" s="5" t="e">
        <f t="shared" si="212"/>
        <v>#REF!</v>
      </c>
      <c r="EI113" s="5" t="e">
        <f t="shared" si="212"/>
        <v>#REF!</v>
      </c>
      <c r="EJ113" s="5" t="e">
        <f t="shared" si="212"/>
        <v>#REF!</v>
      </c>
      <c r="EK113" s="5" t="e">
        <f t="shared" si="212"/>
        <v>#REF!</v>
      </c>
      <c r="EL113" s="5" t="e">
        <f t="shared" si="212"/>
        <v>#REF!</v>
      </c>
      <c r="EM113" s="5" t="e">
        <f t="shared" si="212"/>
        <v>#REF!</v>
      </c>
      <c r="EN113" s="5" t="e">
        <f t="shared" si="212"/>
        <v>#REF!</v>
      </c>
      <c r="EO113" s="5" t="e">
        <f t="shared" si="212"/>
        <v>#REF!</v>
      </c>
      <c r="EP113" s="5" t="e">
        <f t="shared" si="212"/>
        <v>#REF!</v>
      </c>
      <c r="EQ113" s="5" t="e">
        <f t="shared" si="212"/>
        <v>#REF!</v>
      </c>
      <c r="ER113" s="5" t="e">
        <f t="shared" si="212"/>
        <v>#REF!</v>
      </c>
      <c r="ES113" s="5" t="e">
        <f t="shared" si="212"/>
        <v>#REF!</v>
      </c>
      <c r="ET113" s="5" t="e">
        <f t="shared" si="212"/>
        <v>#REF!</v>
      </c>
      <c r="EU113" s="5" t="e">
        <f t="shared" si="212"/>
        <v>#REF!</v>
      </c>
      <c r="EV113" s="5" t="e">
        <f t="shared" si="212"/>
        <v>#REF!</v>
      </c>
      <c r="EW113" s="5" t="e">
        <f t="shared" si="212"/>
        <v>#REF!</v>
      </c>
      <c r="EX113" s="5" t="e">
        <f t="shared" si="212"/>
        <v>#REF!</v>
      </c>
      <c r="EY113" s="5" t="e">
        <f t="shared" si="212"/>
        <v>#REF!</v>
      </c>
      <c r="EZ113" s="5" t="e">
        <f t="shared" si="212"/>
        <v>#REF!</v>
      </c>
      <c r="FA113" s="5" t="e">
        <f t="shared" si="212"/>
        <v>#REF!</v>
      </c>
      <c r="FB113" s="5" t="e">
        <f t="shared" si="212"/>
        <v>#REF!</v>
      </c>
      <c r="FC113" s="5" t="e">
        <f t="shared" si="212"/>
        <v>#REF!</v>
      </c>
      <c r="FD113" s="5" t="e">
        <f t="shared" si="212"/>
        <v>#REF!</v>
      </c>
      <c r="FE113" s="5" t="e">
        <f t="shared" si="212"/>
        <v>#REF!</v>
      </c>
      <c r="FF113" s="5" t="e">
        <f t="shared" si="212"/>
        <v>#REF!</v>
      </c>
      <c r="FG113" s="5" t="e">
        <f t="shared" si="212"/>
        <v>#REF!</v>
      </c>
      <c r="FH113" s="5" t="e">
        <f t="shared" si="212"/>
        <v>#REF!</v>
      </c>
      <c r="FI113" s="5" t="e">
        <f t="shared" si="212"/>
        <v>#REF!</v>
      </c>
      <c r="FJ113" s="5" t="e">
        <f t="shared" si="212"/>
        <v>#REF!</v>
      </c>
      <c r="FK113" s="5" t="e">
        <f t="shared" si="212"/>
        <v>#REF!</v>
      </c>
      <c r="FL113" s="5" t="e">
        <f t="shared" si="212"/>
        <v>#REF!</v>
      </c>
      <c r="FM113" s="5" t="e">
        <f t="shared" si="212"/>
        <v>#REF!</v>
      </c>
      <c r="FN113" s="5" t="e">
        <f t="shared" si="212"/>
        <v>#REF!</v>
      </c>
      <c r="FO113" s="5" t="e">
        <f t="shared" si="212"/>
        <v>#REF!</v>
      </c>
      <c r="FP113" s="5" t="e">
        <f t="shared" si="212"/>
        <v>#REF!</v>
      </c>
      <c r="FQ113" s="5" t="e">
        <f t="shared" si="212"/>
        <v>#REF!</v>
      </c>
      <c r="FR113" s="5" t="e">
        <f t="shared" si="212"/>
        <v>#REF!</v>
      </c>
      <c r="FS113" s="5" t="e">
        <f t="shared" si="212"/>
        <v>#REF!</v>
      </c>
      <c r="FT113" s="5" t="e">
        <f t="shared" si="212"/>
        <v>#REF!</v>
      </c>
      <c r="FU113" s="5" t="e">
        <f t="shared" si="212"/>
        <v>#REF!</v>
      </c>
      <c r="FV113" s="5" t="e">
        <f t="shared" si="212"/>
        <v>#REF!</v>
      </c>
      <c r="FW113" s="5" t="e">
        <f t="shared" si="212"/>
        <v>#REF!</v>
      </c>
      <c r="FX113" s="5" t="e">
        <f t="shared" si="212"/>
        <v>#REF!</v>
      </c>
      <c r="FY113" s="5" t="e">
        <f t="shared" si="212"/>
        <v>#REF!</v>
      </c>
      <c r="FZ113" s="5" t="e">
        <f t="shared" si="212"/>
        <v>#REF!</v>
      </c>
      <c r="GA113" s="5" t="e">
        <f t="shared" si="212"/>
        <v>#REF!</v>
      </c>
      <c r="GB113" s="5" t="e">
        <f t="shared" si="212"/>
        <v>#REF!</v>
      </c>
      <c r="GC113" s="5" t="e">
        <f t="shared" si="212"/>
        <v>#REF!</v>
      </c>
      <c r="GD113" s="5" t="e">
        <f t="shared" si="212"/>
        <v>#REF!</v>
      </c>
      <c r="GE113" s="5" t="e">
        <f t="shared" si="212"/>
        <v>#REF!</v>
      </c>
      <c r="GF113" s="5" t="e">
        <f t="shared" si="212"/>
        <v>#REF!</v>
      </c>
      <c r="GG113" s="5" t="e">
        <f t="shared" si="212"/>
        <v>#REF!</v>
      </c>
      <c r="GH113" s="5" t="e">
        <f t="shared" si="212"/>
        <v>#REF!</v>
      </c>
      <c r="GI113" s="5" t="e">
        <f t="shared" si="212"/>
        <v>#REF!</v>
      </c>
      <c r="GJ113" s="5" t="e">
        <f t="shared" si="212"/>
        <v>#REF!</v>
      </c>
      <c r="GK113" s="5" t="e">
        <f t="shared" si="212"/>
        <v>#REF!</v>
      </c>
      <c r="GL113" s="5" t="e">
        <f t="shared" si="212"/>
        <v>#REF!</v>
      </c>
      <c r="GM113" s="5" t="e">
        <f t="shared" si="212"/>
        <v>#REF!</v>
      </c>
      <c r="GN113" s="5" t="e">
        <f t="shared" si="212"/>
        <v>#REF!</v>
      </c>
      <c r="GO113" s="5" t="e">
        <f t="shared" si="212"/>
        <v>#REF!</v>
      </c>
      <c r="GP113" s="5" t="e">
        <f t="shared" si="212"/>
        <v>#REF!</v>
      </c>
      <c r="GQ113" s="5" t="e">
        <f t="shared" si="212"/>
        <v>#REF!</v>
      </c>
      <c r="GR113" s="5" t="e">
        <f t="shared" si="212"/>
        <v>#REF!</v>
      </c>
      <c r="GS113" s="5" t="e">
        <f t="shared" si="212"/>
        <v>#REF!</v>
      </c>
      <c r="GT113" s="5" t="e">
        <f t="shared" si="212"/>
        <v>#REF!</v>
      </c>
      <c r="GU113" s="5" t="e">
        <f t="shared" si="212"/>
        <v>#REF!</v>
      </c>
      <c r="GV113" s="5" t="e">
        <f t="shared" si="212"/>
        <v>#REF!</v>
      </c>
      <c r="GW113" s="5" t="e">
        <f t="shared" si="212"/>
        <v>#REF!</v>
      </c>
      <c r="GX113" s="5" t="e">
        <f t="shared" si="212"/>
        <v>#REF!</v>
      </c>
      <c r="GY113" s="5" t="e">
        <f t="shared" si="212"/>
        <v>#REF!</v>
      </c>
      <c r="GZ113" s="5" t="e">
        <f t="shared" si="212"/>
        <v>#REF!</v>
      </c>
      <c r="HA113" s="5" t="e">
        <f t="shared" si="212"/>
        <v>#REF!</v>
      </c>
      <c r="HB113" s="5" t="e">
        <f t="shared" si="212"/>
        <v>#REF!</v>
      </c>
      <c r="HC113" s="5" t="e">
        <f t="shared" si="212"/>
        <v>#REF!</v>
      </c>
      <c r="HD113" s="5" t="e">
        <f t="shared" si="212"/>
        <v>#REF!</v>
      </c>
      <c r="HE113" s="5" t="e">
        <f t="shared" si="212"/>
        <v>#REF!</v>
      </c>
      <c r="HF113" s="5" t="e">
        <f t="shared" si="212"/>
        <v>#REF!</v>
      </c>
      <c r="HG113" s="5" t="str">
        <f t="shared" ref="HG113:HO113" si="213">IF(OR(ISBLANK(HG$6),COUNTIF(HG$1:HG$13,$B113)=0),"",IF(OR(AND(COUNTIF(HG$2:HG$6,$B113)=1,HG$7&gt;HG$8),AND(COUNTIF(HG$2:HG$6,$B113)=0,HG$7&lt;HG$8)),1,0))</f>
        <v/>
      </c>
      <c r="HH113" s="5" t="str">
        <f t="shared" si="213"/>
        <v/>
      </c>
      <c r="HI113" s="5" t="str">
        <f t="shared" si="213"/>
        <v/>
      </c>
      <c r="HJ113" s="5" t="str">
        <f t="shared" si="213"/>
        <v/>
      </c>
      <c r="HK113" s="5" t="str">
        <f t="shared" si="213"/>
        <v/>
      </c>
      <c r="HL113" s="5" t="str">
        <f t="shared" si="213"/>
        <v/>
      </c>
      <c r="HM113" s="5" t="str">
        <f t="shared" si="213"/>
        <v/>
      </c>
      <c r="HN113" s="5" t="str">
        <f t="shared" si="213"/>
        <v/>
      </c>
      <c r="HO113" s="5" t="str">
        <f t="shared" si="213"/>
        <v/>
      </c>
    </row>
    <row r="114" spans="1:223" ht="15.75" customHeight="1" x14ac:dyDescent="0.25">
      <c r="A114" s="23" t="e">
        <f t="shared" si="19"/>
        <v>#REF!</v>
      </c>
      <c r="B114" s="1" t="e">
        <f>IF(#REF!="","",#REF!)</f>
        <v>#REF!</v>
      </c>
      <c r="C114" s="1" t="e">
        <f t="shared" si="10"/>
        <v>#REF!</v>
      </c>
      <c r="D114" s="3" t="e">
        <f t="shared" si="11"/>
        <v>#REF!</v>
      </c>
      <c r="E114" s="4" t="e">
        <f t="shared" si="12"/>
        <v>#REF!</v>
      </c>
      <c r="F114" s="3" t="e">
        <f t="shared" si="13"/>
        <v>#REF!</v>
      </c>
      <c r="G114" s="5" t="e">
        <f t="shared" si="14"/>
        <v>#REF!</v>
      </c>
      <c r="H114" s="5" t="e">
        <f t="shared" si="15"/>
        <v>#REF!</v>
      </c>
      <c r="I114" s="4" t="e">
        <f t="shared" si="16"/>
        <v>#REF!</v>
      </c>
      <c r="O114" s="5" t="e">
        <f t="shared" ref="O114:HF114" si="214">IF(OR(ISBLANK(O$6),COUNTIF(O$1:O$13,$B114)=0,$B114=0,$B114=""),"",IF(COUNTIF(O$2:O$6,$B114)=1,O$7,O$8))</f>
        <v>#REF!</v>
      </c>
      <c r="P114" s="5" t="e">
        <f t="shared" si="214"/>
        <v>#REF!</v>
      </c>
      <c r="Q114" s="5" t="e">
        <f t="shared" si="214"/>
        <v>#REF!</v>
      </c>
      <c r="R114" s="5" t="e">
        <f t="shared" si="214"/>
        <v>#REF!</v>
      </c>
      <c r="S114" s="5" t="e">
        <f t="shared" si="214"/>
        <v>#REF!</v>
      </c>
      <c r="T114" s="5" t="e">
        <f t="shared" si="214"/>
        <v>#REF!</v>
      </c>
      <c r="U114" s="5" t="e">
        <f t="shared" si="214"/>
        <v>#REF!</v>
      </c>
      <c r="V114" s="5" t="e">
        <f t="shared" si="214"/>
        <v>#REF!</v>
      </c>
      <c r="W114" s="5" t="e">
        <f t="shared" si="214"/>
        <v>#REF!</v>
      </c>
      <c r="X114" s="5" t="e">
        <f t="shared" si="214"/>
        <v>#REF!</v>
      </c>
      <c r="Y114" s="5" t="e">
        <f t="shared" si="214"/>
        <v>#REF!</v>
      </c>
      <c r="Z114" s="5" t="e">
        <f t="shared" si="214"/>
        <v>#REF!</v>
      </c>
      <c r="AA114" s="5" t="e">
        <f t="shared" si="214"/>
        <v>#REF!</v>
      </c>
      <c r="AB114" s="5" t="e">
        <f t="shared" si="214"/>
        <v>#REF!</v>
      </c>
      <c r="AC114" s="5" t="e">
        <f t="shared" si="214"/>
        <v>#REF!</v>
      </c>
      <c r="AD114" s="5" t="e">
        <f t="shared" si="214"/>
        <v>#REF!</v>
      </c>
      <c r="AE114" s="5" t="e">
        <f t="shared" si="214"/>
        <v>#REF!</v>
      </c>
      <c r="AF114" s="5" t="e">
        <f t="shared" si="214"/>
        <v>#REF!</v>
      </c>
      <c r="AG114" s="5" t="e">
        <f t="shared" si="214"/>
        <v>#REF!</v>
      </c>
      <c r="AH114" s="5" t="e">
        <f t="shared" si="214"/>
        <v>#REF!</v>
      </c>
      <c r="AI114" s="5" t="e">
        <f t="shared" si="214"/>
        <v>#REF!</v>
      </c>
      <c r="AJ114" s="5" t="e">
        <f t="shared" si="214"/>
        <v>#REF!</v>
      </c>
      <c r="AK114" s="5" t="e">
        <f t="shared" si="214"/>
        <v>#REF!</v>
      </c>
      <c r="AL114" s="5" t="e">
        <f t="shared" si="214"/>
        <v>#REF!</v>
      </c>
      <c r="AM114" s="5" t="e">
        <f t="shared" si="214"/>
        <v>#REF!</v>
      </c>
      <c r="AN114" s="5" t="e">
        <f t="shared" si="214"/>
        <v>#REF!</v>
      </c>
      <c r="AO114" s="5" t="e">
        <f t="shared" si="214"/>
        <v>#REF!</v>
      </c>
      <c r="AP114" s="5" t="e">
        <f t="shared" si="214"/>
        <v>#REF!</v>
      </c>
      <c r="AQ114" s="5" t="e">
        <f t="shared" si="214"/>
        <v>#REF!</v>
      </c>
      <c r="AR114" s="5" t="e">
        <f t="shared" si="214"/>
        <v>#REF!</v>
      </c>
      <c r="AS114" s="5" t="e">
        <f t="shared" si="214"/>
        <v>#REF!</v>
      </c>
      <c r="AT114" s="5" t="e">
        <f t="shared" si="214"/>
        <v>#REF!</v>
      </c>
      <c r="AU114" s="5" t="e">
        <f t="shared" si="214"/>
        <v>#REF!</v>
      </c>
      <c r="AV114" s="5" t="e">
        <f t="shared" si="214"/>
        <v>#REF!</v>
      </c>
      <c r="AW114" s="5" t="e">
        <f t="shared" si="214"/>
        <v>#REF!</v>
      </c>
      <c r="AX114" s="5" t="e">
        <f t="shared" si="214"/>
        <v>#REF!</v>
      </c>
      <c r="AY114" s="5" t="e">
        <f t="shared" si="214"/>
        <v>#REF!</v>
      </c>
      <c r="AZ114" s="5" t="e">
        <f t="shared" si="214"/>
        <v>#REF!</v>
      </c>
      <c r="BA114" s="5" t="e">
        <f t="shared" si="214"/>
        <v>#REF!</v>
      </c>
      <c r="BB114" s="5" t="e">
        <f t="shared" si="214"/>
        <v>#REF!</v>
      </c>
      <c r="BC114" s="5" t="e">
        <f t="shared" si="214"/>
        <v>#REF!</v>
      </c>
      <c r="BD114" s="5" t="e">
        <f t="shared" si="214"/>
        <v>#REF!</v>
      </c>
      <c r="BE114" s="5" t="e">
        <f t="shared" si="214"/>
        <v>#REF!</v>
      </c>
      <c r="BF114" s="5" t="e">
        <f t="shared" si="214"/>
        <v>#REF!</v>
      </c>
      <c r="BG114" s="5" t="e">
        <f t="shared" si="214"/>
        <v>#REF!</v>
      </c>
      <c r="BH114" s="5" t="e">
        <f t="shared" si="214"/>
        <v>#REF!</v>
      </c>
      <c r="BI114" s="5" t="e">
        <f t="shared" si="214"/>
        <v>#REF!</v>
      </c>
      <c r="BJ114" s="5" t="e">
        <f t="shared" si="214"/>
        <v>#REF!</v>
      </c>
      <c r="BK114" s="5" t="e">
        <f t="shared" si="214"/>
        <v>#REF!</v>
      </c>
      <c r="BL114" s="5" t="e">
        <f t="shared" si="214"/>
        <v>#REF!</v>
      </c>
      <c r="BM114" s="5" t="e">
        <f t="shared" si="214"/>
        <v>#REF!</v>
      </c>
      <c r="BN114" s="5" t="e">
        <f t="shared" si="214"/>
        <v>#REF!</v>
      </c>
      <c r="BO114" s="5" t="e">
        <f t="shared" si="214"/>
        <v>#REF!</v>
      </c>
      <c r="BP114" s="5" t="e">
        <f t="shared" si="214"/>
        <v>#REF!</v>
      </c>
      <c r="BQ114" s="5" t="e">
        <f t="shared" si="214"/>
        <v>#REF!</v>
      </c>
      <c r="BR114" s="5" t="e">
        <f t="shared" si="214"/>
        <v>#REF!</v>
      </c>
      <c r="BS114" s="5" t="e">
        <f t="shared" si="214"/>
        <v>#REF!</v>
      </c>
      <c r="BT114" s="5" t="e">
        <f t="shared" si="214"/>
        <v>#REF!</v>
      </c>
      <c r="BU114" s="5" t="e">
        <f t="shared" si="214"/>
        <v>#REF!</v>
      </c>
      <c r="BV114" s="5" t="e">
        <f t="shared" si="214"/>
        <v>#REF!</v>
      </c>
      <c r="BW114" s="5" t="e">
        <f t="shared" si="214"/>
        <v>#REF!</v>
      </c>
      <c r="BX114" s="5" t="e">
        <f t="shared" si="214"/>
        <v>#REF!</v>
      </c>
      <c r="BY114" s="5" t="e">
        <f t="shared" si="214"/>
        <v>#REF!</v>
      </c>
      <c r="BZ114" s="5" t="e">
        <f t="shared" si="214"/>
        <v>#REF!</v>
      </c>
      <c r="CA114" s="5" t="e">
        <f t="shared" si="214"/>
        <v>#REF!</v>
      </c>
      <c r="CB114" s="5" t="e">
        <f t="shared" si="214"/>
        <v>#REF!</v>
      </c>
      <c r="CC114" s="5" t="e">
        <f t="shared" si="214"/>
        <v>#REF!</v>
      </c>
      <c r="CD114" s="5" t="e">
        <f t="shared" si="214"/>
        <v>#REF!</v>
      </c>
      <c r="CE114" s="5" t="e">
        <f t="shared" si="214"/>
        <v>#REF!</v>
      </c>
      <c r="CF114" s="5" t="e">
        <f t="shared" si="214"/>
        <v>#REF!</v>
      </c>
      <c r="CG114" s="5" t="e">
        <f t="shared" si="214"/>
        <v>#REF!</v>
      </c>
      <c r="CH114" s="5" t="e">
        <f t="shared" si="214"/>
        <v>#REF!</v>
      </c>
      <c r="CI114" s="5" t="e">
        <f t="shared" si="214"/>
        <v>#REF!</v>
      </c>
      <c r="CJ114" s="5" t="e">
        <f t="shared" si="214"/>
        <v>#REF!</v>
      </c>
      <c r="CK114" s="5" t="e">
        <f t="shared" si="214"/>
        <v>#REF!</v>
      </c>
      <c r="CL114" s="5" t="e">
        <f t="shared" si="214"/>
        <v>#REF!</v>
      </c>
      <c r="CM114" s="5" t="e">
        <f t="shared" si="214"/>
        <v>#REF!</v>
      </c>
      <c r="CN114" s="5" t="e">
        <f t="shared" si="214"/>
        <v>#REF!</v>
      </c>
      <c r="CO114" s="5" t="e">
        <f t="shared" si="214"/>
        <v>#REF!</v>
      </c>
      <c r="CP114" s="5" t="e">
        <f t="shared" si="214"/>
        <v>#REF!</v>
      </c>
      <c r="CQ114" s="5" t="e">
        <f t="shared" si="214"/>
        <v>#REF!</v>
      </c>
      <c r="CR114" s="5" t="e">
        <f t="shared" si="214"/>
        <v>#REF!</v>
      </c>
      <c r="CS114" s="5" t="e">
        <f t="shared" si="214"/>
        <v>#REF!</v>
      </c>
      <c r="CT114" s="5" t="e">
        <f t="shared" si="214"/>
        <v>#REF!</v>
      </c>
      <c r="CU114" s="5" t="e">
        <f t="shared" si="214"/>
        <v>#REF!</v>
      </c>
      <c r="CV114" s="5" t="e">
        <f t="shared" si="214"/>
        <v>#REF!</v>
      </c>
      <c r="CW114" s="5" t="e">
        <f t="shared" si="214"/>
        <v>#REF!</v>
      </c>
      <c r="CX114" s="5" t="e">
        <f t="shared" si="214"/>
        <v>#REF!</v>
      </c>
      <c r="CY114" s="5" t="e">
        <f t="shared" si="214"/>
        <v>#REF!</v>
      </c>
      <c r="CZ114" s="5" t="e">
        <f t="shared" si="214"/>
        <v>#REF!</v>
      </c>
      <c r="DA114" s="5" t="e">
        <f t="shared" si="214"/>
        <v>#REF!</v>
      </c>
      <c r="DB114" s="5" t="e">
        <f t="shared" si="214"/>
        <v>#REF!</v>
      </c>
      <c r="DC114" s="5" t="e">
        <f t="shared" si="214"/>
        <v>#REF!</v>
      </c>
      <c r="DD114" s="5" t="e">
        <f t="shared" si="214"/>
        <v>#REF!</v>
      </c>
      <c r="DE114" s="5" t="e">
        <f t="shared" si="214"/>
        <v>#REF!</v>
      </c>
      <c r="DF114" s="5" t="e">
        <f t="shared" si="214"/>
        <v>#REF!</v>
      </c>
      <c r="DG114" s="5" t="e">
        <f t="shared" si="214"/>
        <v>#REF!</v>
      </c>
      <c r="DH114" s="5" t="e">
        <f t="shared" si="214"/>
        <v>#REF!</v>
      </c>
      <c r="DI114" s="5" t="e">
        <f t="shared" si="214"/>
        <v>#REF!</v>
      </c>
      <c r="DJ114" s="5" t="e">
        <f t="shared" si="214"/>
        <v>#REF!</v>
      </c>
      <c r="DK114" s="5" t="e">
        <f t="shared" si="214"/>
        <v>#REF!</v>
      </c>
      <c r="DL114" s="5" t="e">
        <f t="shared" si="214"/>
        <v>#REF!</v>
      </c>
      <c r="DM114" s="5" t="e">
        <f t="shared" si="214"/>
        <v>#REF!</v>
      </c>
      <c r="DN114" s="5" t="e">
        <f t="shared" si="214"/>
        <v>#REF!</v>
      </c>
      <c r="DO114" s="5" t="e">
        <f t="shared" si="214"/>
        <v>#REF!</v>
      </c>
      <c r="DP114" s="5" t="e">
        <f t="shared" si="214"/>
        <v>#REF!</v>
      </c>
      <c r="DQ114" s="5" t="e">
        <f t="shared" si="214"/>
        <v>#REF!</v>
      </c>
      <c r="DR114" s="5" t="e">
        <f t="shared" si="214"/>
        <v>#REF!</v>
      </c>
      <c r="DS114" s="5" t="e">
        <f t="shared" si="214"/>
        <v>#REF!</v>
      </c>
      <c r="DT114" s="5" t="e">
        <f t="shared" si="214"/>
        <v>#REF!</v>
      </c>
      <c r="DU114" s="5" t="e">
        <f t="shared" si="214"/>
        <v>#REF!</v>
      </c>
      <c r="DV114" s="5" t="e">
        <f t="shared" si="214"/>
        <v>#REF!</v>
      </c>
      <c r="DW114" s="5" t="e">
        <f t="shared" si="214"/>
        <v>#REF!</v>
      </c>
      <c r="DX114" s="5" t="e">
        <f t="shared" si="214"/>
        <v>#REF!</v>
      </c>
      <c r="DY114" s="5" t="e">
        <f t="shared" si="214"/>
        <v>#REF!</v>
      </c>
      <c r="DZ114" s="5" t="e">
        <f t="shared" si="214"/>
        <v>#REF!</v>
      </c>
      <c r="EA114" s="5" t="e">
        <f t="shared" si="214"/>
        <v>#REF!</v>
      </c>
      <c r="EB114" s="5" t="e">
        <f t="shared" si="214"/>
        <v>#REF!</v>
      </c>
      <c r="EC114" s="5" t="e">
        <f t="shared" si="214"/>
        <v>#REF!</v>
      </c>
      <c r="ED114" s="5" t="e">
        <f t="shared" si="214"/>
        <v>#REF!</v>
      </c>
      <c r="EE114" s="5" t="e">
        <f t="shared" si="214"/>
        <v>#REF!</v>
      </c>
      <c r="EF114" s="5" t="e">
        <f t="shared" si="214"/>
        <v>#REF!</v>
      </c>
      <c r="EG114" s="5" t="e">
        <f t="shared" si="214"/>
        <v>#REF!</v>
      </c>
      <c r="EH114" s="5" t="e">
        <f t="shared" si="214"/>
        <v>#REF!</v>
      </c>
      <c r="EI114" s="5" t="e">
        <f t="shared" si="214"/>
        <v>#REF!</v>
      </c>
      <c r="EJ114" s="5" t="e">
        <f t="shared" si="214"/>
        <v>#REF!</v>
      </c>
      <c r="EK114" s="5" t="e">
        <f t="shared" si="214"/>
        <v>#REF!</v>
      </c>
      <c r="EL114" s="5" t="e">
        <f t="shared" si="214"/>
        <v>#REF!</v>
      </c>
      <c r="EM114" s="5" t="e">
        <f t="shared" si="214"/>
        <v>#REF!</v>
      </c>
      <c r="EN114" s="5" t="e">
        <f t="shared" si="214"/>
        <v>#REF!</v>
      </c>
      <c r="EO114" s="5" t="e">
        <f t="shared" si="214"/>
        <v>#REF!</v>
      </c>
      <c r="EP114" s="5" t="e">
        <f t="shared" si="214"/>
        <v>#REF!</v>
      </c>
      <c r="EQ114" s="5" t="e">
        <f t="shared" si="214"/>
        <v>#REF!</v>
      </c>
      <c r="ER114" s="5" t="e">
        <f t="shared" si="214"/>
        <v>#REF!</v>
      </c>
      <c r="ES114" s="5" t="e">
        <f t="shared" si="214"/>
        <v>#REF!</v>
      </c>
      <c r="ET114" s="5" t="e">
        <f t="shared" si="214"/>
        <v>#REF!</v>
      </c>
      <c r="EU114" s="5" t="e">
        <f t="shared" si="214"/>
        <v>#REF!</v>
      </c>
      <c r="EV114" s="5" t="e">
        <f t="shared" si="214"/>
        <v>#REF!</v>
      </c>
      <c r="EW114" s="5" t="e">
        <f t="shared" si="214"/>
        <v>#REF!</v>
      </c>
      <c r="EX114" s="5" t="e">
        <f t="shared" si="214"/>
        <v>#REF!</v>
      </c>
      <c r="EY114" s="5" t="e">
        <f t="shared" si="214"/>
        <v>#REF!</v>
      </c>
      <c r="EZ114" s="5" t="e">
        <f t="shared" si="214"/>
        <v>#REF!</v>
      </c>
      <c r="FA114" s="5" t="e">
        <f t="shared" si="214"/>
        <v>#REF!</v>
      </c>
      <c r="FB114" s="5" t="e">
        <f t="shared" si="214"/>
        <v>#REF!</v>
      </c>
      <c r="FC114" s="5" t="e">
        <f t="shared" si="214"/>
        <v>#REF!</v>
      </c>
      <c r="FD114" s="5" t="e">
        <f t="shared" si="214"/>
        <v>#REF!</v>
      </c>
      <c r="FE114" s="5" t="e">
        <f t="shared" si="214"/>
        <v>#REF!</v>
      </c>
      <c r="FF114" s="5" t="e">
        <f t="shared" si="214"/>
        <v>#REF!</v>
      </c>
      <c r="FG114" s="5" t="e">
        <f t="shared" si="214"/>
        <v>#REF!</v>
      </c>
      <c r="FH114" s="5" t="e">
        <f t="shared" si="214"/>
        <v>#REF!</v>
      </c>
      <c r="FI114" s="5" t="e">
        <f t="shared" si="214"/>
        <v>#REF!</v>
      </c>
      <c r="FJ114" s="5" t="e">
        <f t="shared" si="214"/>
        <v>#REF!</v>
      </c>
      <c r="FK114" s="5" t="e">
        <f t="shared" si="214"/>
        <v>#REF!</v>
      </c>
      <c r="FL114" s="5" t="e">
        <f t="shared" si="214"/>
        <v>#REF!</v>
      </c>
      <c r="FM114" s="5" t="e">
        <f t="shared" si="214"/>
        <v>#REF!</v>
      </c>
      <c r="FN114" s="5" t="e">
        <f t="shared" si="214"/>
        <v>#REF!</v>
      </c>
      <c r="FO114" s="5" t="e">
        <f t="shared" si="214"/>
        <v>#REF!</v>
      </c>
      <c r="FP114" s="5" t="e">
        <f t="shared" si="214"/>
        <v>#REF!</v>
      </c>
      <c r="FQ114" s="5" t="e">
        <f t="shared" si="214"/>
        <v>#REF!</v>
      </c>
      <c r="FR114" s="5" t="e">
        <f t="shared" si="214"/>
        <v>#REF!</v>
      </c>
      <c r="FS114" s="5" t="e">
        <f t="shared" si="214"/>
        <v>#REF!</v>
      </c>
      <c r="FT114" s="5" t="e">
        <f t="shared" si="214"/>
        <v>#REF!</v>
      </c>
      <c r="FU114" s="5" t="e">
        <f t="shared" si="214"/>
        <v>#REF!</v>
      </c>
      <c r="FV114" s="5" t="e">
        <f t="shared" si="214"/>
        <v>#REF!</v>
      </c>
      <c r="FW114" s="5" t="e">
        <f t="shared" si="214"/>
        <v>#REF!</v>
      </c>
      <c r="FX114" s="5" t="e">
        <f t="shared" si="214"/>
        <v>#REF!</v>
      </c>
      <c r="FY114" s="5" t="e">
        <f t="shared" si="214"/>
        <v>#REF!</v>
      </c>
      <c r="FZ114" s="5" t="e">
        <f t="shared" si="214"/>
        <v>#REF!</v>
      </c>
      <c r="GA114" s="5" t="e">
        <f t="shared" si="214"/>
        <v>#REF!</v>
      </c>
      <c r="GB114" s="5" t="e">
        <f t="shared" si="214"/>
        <v>#REF!</v>
      </c>
      <c r="GC114" s="5" t="e">
        <f t="shared" si="214"/>
        <v>#REF!</v>
      </c>
      <c r="GD114" s="5" t="e">
        <f t="shared" si="214"/>
        <v>#REF!</v>
      </c>
      <c r="GE114" s="5" t="e">
        <f t="shared" si="214"/>
        <v>#REF!</v>
      </c>
      <c r="GF114" s="5" t="e">
        <f t="shared" si="214"/>
        <v>#REF!</v>
      </c>
      <c r="GG114" s="5" t="e">
        <f t="shared" si="214"/>
        <v>#REF!</v>
      </c>
      <c r="GH114" s="5" t="e">
        <f t="shared" si="214"/>
        <v>#REF!</v>
      </c>
      <c r="GI114" s="5" t="e">
        <f t="shared" si="214"/>
        <v>#REF!</v>
      </c>
      <c r="GJ114" s="5" t="e">
        <f t="shared" si="214"/>
        <v>#REF!</v>
      </c>
      <c r="GK114" s="5" t="e">
        <f t="shared" si="214"/>
        <v>#REF!</v>
      </c>
      <c r="GL114" s="5" t="e">
        <f t="shared" si="214"/>
        <v>#REF!</v>
      </c>
      <c r="GM114" s="5" t="e">
        <f t="shared" si="214"/>
        <v>#REF!</v>
      </c>
      <c r="GN114" s="5" t="e">
        <f t="shared" si="214"/>
        <v>#REF!</v>
      </c>
      <c r="GO114" s="5" t="e">
        <f t="shared" si="214"/>
        <v>#REF!</v>
      </c>
      <c r="GP114" s="5" t="e">
        <f t="shared" si="214"/>
        <v>#REF!</v>
      </c>
      <c r="GQ114" s="5" t="e">
        <f t="shared" si="214"/>
        <v>#REF!</v>
      </c>
      <c r="GR114" s="5" t="e">
        <f t="shared" si="214"/>
        <v>#REF!</v>
      </c>
      <c r="GS114" s="5" t="e">
        <f t="shared" si="214"/>
        <v>#REF!</v>
      </c>
      <c r="GT114" s="5" t="e">
        <f t="shared" si="214"/>
        <v>#REF!</v>
      </c>
      <c r="GU114" s="5" t="e">
        <f t="shared" si="214"/>
        <v>#REF!</v>
      </c>
      <c r="GV114" s="5" t="e">
        <f t="shared" si="214"/>
        <v>#REF!</v>
      </c>
      <c r="GW114" s="5" t="e">
        <f t="shared" si="214"/>
        <v>#REF!</v>
      </c>
      <c r="GX114" s="5" t="e">
        <f t="shared" si="214"/>
        <v>#REF!</v>
      </c>
      <c r="GY114" s="5" t="e">
        <f t="shared" si="214"/>
        <v>#REF!</v>
      </c>
      <c r="GZ114" s="5" t="e">
        <f t="shared" si="214"/>
        <v>#REF!</v>
      </c>
      <c r="HA114" s="5" t="e">
        <f t="shared" si="214"/>
        <v>#REF!</v>
      </c>
      <c r="HB114" s="5" t="e">
        <f t="shared" si="214"/>
        <v>#REF!</v>
      </c>
      <c r="HC114" s="5" t="e">
        <f t="shared" si="214"/>
        <v>#REF!</v>
      </c>
      <c r="HD114" s="5" t="e">
        <f t="shared" si="214"/>
        <v>#REF!</v>
      </c>
      <c r="HE114" s="5" t="e">
        <f t="shared" si="214"/>
        <v>#REF!</v>
      </c>
      <c r="HF114" s="5" t="e">
        <f t="shared" si="214"/>
        <v>#REF!</v>
      </c>
      <c r="HG114" s="5" t="str">
        <f t="shared" ref="HG114:HO114" si="215">IF(OR(ISBLANK(HG$6),COUNTIF(HG$1:HG$13,$B114)=0),"",IF(OR(AND(COUNTIF(HG$2:HG$6,$B114)=1,HG$7&gt;HG$8),AND(COUNTIF(HG$2:HG$6,$B114)=0,HG$7&lt;HG$8)),1,0))</f>
        <v/>
      </c>
      <c r="HH114" s="5" t="str">
        <f t="shared" si="215"/>
        <v/>
      </c>
      <c r="HI114" s="5" t="str">
        <f t="shared" si="215"/>
        <v/>
      </c>
      <c r="HJ114" s="5" t="str">
        <f t="shared" si="215"/>
        <v/>
      </c>
      <c r="HK114" s="5" t="str">
        <f t="shared" si="215"/>
        <v/>
      </c>
      <c r="HL114" s="5" t="str">
        <f t="shared" si="215"/>
        <v/>
      </c>
      <c r="HM114" s="5" t="str">
        <f t="shared" si="215"/>
        <v/>
      </c>
      <c r="HN114" s="5" t="str">
        <f t="shared" si="215"/>
        <v/>
      </c>
      <c r="HO114" s="5" t="str">
        <f t="shared" si="215"/>
        <v/>
      </c>
    </row>
    <row r="115" spans="1:223" ht="15.75" customHeight="1" x14ac:dyDescent="0.25">
      <c r="A115" s="23" t="e">
        <f t="shared" si="19"/>
        <v>#REF!</v>
      </c>
      <c r="B115" s="1" t="e">
        <f>IF(#REF!="","",#REF!)</f>
        <v>#REF!</v>
      </c>
      <c r="C115" s="1" t="e">
        <f t="shared" si="10"/>
        <v>#REF!</v>
      </c>
      <c r="D115" s="3" t="e">
        <f t="shared" si="11"/>
        <v>#REF!</v>
      </c>
      <c r="E115" s="4" t="e">
        <f t="shared" si="12"/>
        <v>#REF!</v>
      </c>
      <c r="F115" s="3" t="e">
        <f t="shared" si="13"/>
        <v>#REF!</v>
      </c>
      <c r="G115" s="5" t="e">
        <f t="shared" si="14"/>
        <v>#REF!</v>
      </c>
      <c r="H115" s="5" t="e">
        <f t="shared" si="15"/>
        <v>#REF!</v>
      </c>
      <c r="I115" s="4" t="e">
        <f t="shared" si="16"/>
        <v>#REF!</v>
      </c>
      <c r="O115" s="5" t="e">
        <f t="shared" ref="O115:HF115" si="216">IF(OR(ISBLANK(O$6),COUNTIF(O$1:O$13,$B115)=0,$B115=0,$B115=""),"",IF(COUNTIF(O$2:O$6,$B115)=1,O$7,O$8))</f>
        <v>#REF!</v>
      </c>
      <c r="P115" s="5" t="e">
        <f t="shared" si="216"/>
        <v>#REF!</v>
      </c>
      <c r="Q115" s="5" t="e">
        <f t="shared" si="216"/>
        <v>#REF!</v>
      </c>
      <c r="R115" s="5" t="e">
        <f t="shared" si="216"/>
        <v>#REF!</v>
      </c>
      <c r="S115" s="5" t="e">
        <f t="shared" si="216"/>
        <v>#REF!</v>
      </c>
      <c r="T115" s="5" t="e">
        <f t="shared" si="216"/>
        <v>#REF!</v>
      </c>
      <c r="U115" s="5" t="e">
        <f t="shared" si="216"/>
        <v>#REF!</v>
      </c>
      <c r="V115" s="5" t="e">
        <f t="shared" si="216"/>
        <v>#REF!</v>
      </c>
      <c r="W115" s="5" t="e">
        <f t="shared" si="216"/>
        <v>#REF!</v>
      </c>
      <c r="X115" s="5" t="e">
        <f t="shared" si="216"/>
        <v>#REF!</v>
      </c>
      <c r="Y115" s="5" t="e">
        <f t="shared" si="216"/>
        <v>#REF!</v>
      </c>
      <c r="Z115" s="5" t="e">
        <f t="shared" si="216"/>
        <v>#REF!</v>
      </c>
      <c r="AA115" s="5" t="e">
        <f t="shared" si="216"/>
        <v>#REF!</v>
      </c>
      <c r="AB115" s="5" t="e">
        <f t="shared" si="216"/>
        <v>#REF!</v>
      </c>
      <c r="AC115" s="5" t="e">
        <f t="shared" si="216"/>
        <v>#REF!</v>
      </c>
      <c r="AD115" s="5" t="e">
        <f t="shared" si="216"/>
        <v>#REF!</v>
      </c>
      <c r="AE115" s="5" t="e">
        <f t="shared" si="216"/>
        <v>#REF!</v>
      </c>
      <c r="AF115" s="5" t="e">
        <f t="shared" si="216"/>
        <v>#REF!</v>
      </c>
      <c r="AG115" s="5" t="e">
        <f t="shared" si="216"/>
        <v>#REF!</v>
      </c>
      <c r="AH115" s="5" t="e">
        <f t="shared" si="216"/>
        <v>#REF!</v>
      </c>
      <c r="AI115" s="5" t="e">
        <f t="shared" si="216"/>
        <v>#REF!</v>
      </c>
      <c r="AJ115" s="5" t="e">
        <f t="shared" si="216"/>
        <v>#REF!</v>
      </c>
      <c r="AK115" s="5" t="e">
        <f t="shared" si="216"/>
        <v>#REF!</v>
      </c>
      <c r="AL115" s="5" t="e">
        <f t="shared" si="216"/>
        <v>#REF!</v>
      </c>
      <c r="AM115" s="5" t="e">
        <f t="shared" si="216"/>
        <v>#REF!</v>
      </c>
      <c r="AN115" s="5" t="e">
        <f t="shared" si="216"/>
        <v>#REF!</v>
      </c>
      <c r="AO115" s="5" t="e">
        <f t="shared" si="216"/>
        <v>#REF!</v>
      </c>
      <c r="AP115" s="5" t="e">
        <f t="shared" si="216"/>
        <v>#REF!</v>
      </c>
      <c r="AQ115" s="5" t="e">
        <f t="shared" si="216"/>
        <v>#REF!</v>
      </c>
      <c r="AR115" s="5" t="e">
        <f t="shared" si="216"/>
        <v>#REF!</v>
      </c>
      <c r="AS115" s="5" t="e">
        <f t="shared" si="216"/>
        <v>#REF!</v>
      </c>
      <c r="AT115" s="5" t="e">
        <f t="shared" si="216"/>
        <v>#REF!</v>
      </c>
      <c r="AU115" s="5" t="e">
        <f t="shared" si="216"/>
        <v>#REF!</v>
      </c>
      <c r="AV115" s="5" t="e">
        <f t="shared" si="216"/>
        <v>#REF!</v>
      </c>
      <c r="AW115" s="5" t="e">
        <f t="shared" si="216"/>
        <v>#REF!</v>
      </c>
      <c r="AX115" s="5" t="e">
        <f t="shared" si="216"/>
        <v>#REF!</v>
      </c>
      <c r="AY115" s="5" t="e">
        <f t="shared" si="216"/>
        <v>#REF!</v>
      </c>
      <c r="AZ115" s="5" t="e">
        <f t="shared" si="216"/>
        <v>#REF!</v>
      </c>
      <c r="BA115" s="5" t="e">
        <f t="shared" si="216"/>
        <v>#REF!</v>
      </c>
      <c r="BB115" s="5" t="e">
        <f t="shared" si="216"/>
        <v>#REF!</v>
      </c>
      <c r="BC115" s="5" t="e">
        <f t="shared" si="216"/>
        <v>#REF!</v>
      </c>
      <c r="BD115" s="5" t="e">
        <f t="shared" si="216"/>
        <v>#REF!</v>
      </c>
      <c r="BE115" s="5" t="e">
        <f t="shared" si="216"/>
        <v>#REF!</v>
      </c>
      <c r="BF115" s="5" t="e">
        <f t="shared" si="216"/>
        <v>#REF!</v>
      </c>
      <c r="BG115" s="5" t="e">
        <f t="shared" si="216"/>
        <v>#REF!</v>
      </c>
      <c r="BH115" s="5" t="e">
        <f t="shared" si="216"/>
        <v>#REF!</v>
      </c>
      <c r="BI115" s="5" t="e">
        <f t="shared" si="216"/>
        <v>#REF!</v>
      </c>
      <c r="BJ115" s="5" t="e">
        <f t="shared" si="216"/>
        <v>#REF!</v>
      </c>
      <c r="BK115" s="5" t="e">
        <f t="shared" si="216"/>
        <v>#REF!</v>
      </c>
      <c r="BL115" s="5" t="e">
        <f t="shared" si="216"/>
        <v>#REF!</v>
      </c>
      <c r="BM115" s="5" t="e">
        <f t="shared" si="216"/>
        <v>#REF!</v>
      </c>
      <c r="BN115" s="5" t="e">
        <f t="shared" si="216"/>
        <v>#REF!</v>
      </c>
      <c r="BO115" s="5" t="e">
        <f t="shared" si="216"/>
        <v>#REF!</v>
      </c>
      <c r="BP115" s="5" t="e">
        <f t="shared" si="216"/>
        <v>#REF!</v>
      </c>
      <c r="BQ115" s="5" t="e">
        <f t="shared" si="216"/>
        <v>#REF!</v>
      </c>
      <c r="BR115" s="5" t="e">
        <f t="shared" si="216"/>
        <v>#REF!</v>
      </c>
      <c r="BS115" s="5" t="e">
        <f t="shared" si="216"/>
        <v>#REF!</v>
      </c>
      <c r="BT115" s="5" t="e">
        <f t="shared" si="216"/>
        <v>#REF!</v>
      </c>
      <c r="BU115" s="5" t="e">
        <f t="shared" si="216"/>
        <v>#REF!</v>
      </c>
      <c r="BV115" s="5" t="e">
        <f t="shared" si="216"/>
        <v>#REF!</v>
      </c>
      <c r="BW115" s="5" t="e">
        <f t="shared" si="216"/>
        <v>#REF!</v>
      </c>
      <c r="BX115" s="5" t="e">
        <f t="shared" si="216"/>
        <v>#REF!</v>
      </c>
      <c r="BY115" s="5" t="e">
        <f t="shared" si="216"/>
        <v>#REF!</v>
      </c>
      <c r="BZ115" s="5" t="e">
        <f t="shared" si="216"/>
        <v>#REF!</v>
      </c>
      <c r="CA115" s="5" t="e">
        <f t="shared" si="216"/>
        <v>#REF!</v>
      </c>
      <c r="CB115" s="5" t="e">
        <f t="shared" si="216"/>
        <v>#REF!</v>
      </c>
      <c r="CC115" s="5" t="e">
        <f t="shared" si="216"/>
        <v>#REF!</v>
      </c>
      <c r="CD115" s="5" t="e">
        <f t="shared" si="216"/>
        <v>#REF!</v>
      </c>
      <c r="CE115" s="5" t="e">
        <f t="shared" si="216"/>
        <v>#REF!</v>
      </c>
      <c r="CF115" s="5" t="e">
        <f t="shared" si="216"/>
        <v>#REF!</v>
      </c>
      <c r="CG115" s="5" t="e">
        <f t="shared" si="216"/>
        <v>#REF!</v>
      </c>
      <c r="CH115" s="5" t="e">
        <f t="shared" si="216"/>
        <v>#REF!</v>
      </c>
      <c r="CI115" s="5" t="e">
        <f t="shared" si="216"/>
        <v>#REF!</v>
      </c>
      <c r="CJ115" s="5" t="e">
        <f t="shared" si="216"/>
        <v>#REF!</v>
      </c>
      <c r="CK115" s="5" t="e">
        <f t="shared" si="216"/>
        <v>#REF!</v>
      </c>
      <c r="CL115" s="5" t="e">
        <f t="shared" si="216"/>
        <v>#REF!</v>
      </c>
      <c r="CM115" s="5" t="e">
        <f t="shared" si="216"/>
        <v>#REF!</v>
      </c>
      <c r="CN115" s="5" t="e">
        <f t="shared" si="216"/>
        <v>#REF!</v>
      </c>
      <c r="CO115" s="5" t="e">
        <f t="shared" si="216"/>
        <v>#REF!</v>
      </c>
      <c r="CP115" s="5" t="e">
        <f t="shared" si="216"/>
        <v>#REF!</v>
      </c>
      <c r="CQ115" s="5" t="e">
        <f t="shared" si="216"/>
        <v>#REF!</v>
      </c>
      <c r="CR115" s="5" t="e">
        <f t="shared" si="216"/>
        <v>#REF!</v>
      </c>
      <c r="CS115" s="5" t="e">
        <f t="shared" si="216"/>
        <v>#REF!</v>
      </c>
      <c r="CT115" s="5" t="e">
        <f t="shared" si="216"/>
        <v>#REF!</v>
      </c>
      <c r="CU115" s="5" t="e">
        <f t="shared" si="216"/>
        <v>#REF!</v>
      </c>
      <c r="CV115" s="5" t="e">
        <f t="shared" si="216"/>
        <v>#REF!</v>
      </c>
      <c r="CW115" s="5" t="e">
        <f t="shared" si="216"/>
        <v>#REF!</v>
      </c>
      <c r="CX115" s="5" t="e">
        <f t="shared" si="216"/>
        <v>#REF!</v>
      </c>
      <c r="CY115" s="5" t="e">
        <f t="shared" si="216"/>
        <v>#REF!</v>
      </c>
      <c r="CZ115" s="5" t="e">
        <f t="shared" si="216"/>
        <v>#REF!</v>
      </c>
      <c r="DA115" s="5" t="e">
        <f t="shared" si="216"/>
        <v>#REF!</v>
      </c>
      <c r="DB115" s="5" t="e">
        <f t="shared" si="216"/>
        <v>#REF!</v>
      </c>
      <c r="DC115" s="5" t="e">
        <f t="shared" si="216"/>
        <v>#REF!</v>
      </c>
      <c r="DD115" s="5" t="e">
        <f t="shared" si="216"/>
        <v>#REF!</v>
      </c>
      <c r="DE115" s="5" t="e">
        <f t="shared" si="216"/>
        <v>#REF!</v>
      </c>
      <c r="DF115" s="5" t="e">
        <f t="shared" si="216"/>
        <v>#REF!</v>
      </c>
      <c r="DG115" s="5" t="e">
        <f t="shared" si="216"/>
        <v>#REF!</v>
      </c>
      <c r="DH115" s="5" t="e">
        <f t="shared" si="216"/>
        <v>#REF!</v>
      </c>
      <c r="DI115" s="5" t="e">
        <f t="shared" si="216"/>
        <v>#REF!</v>
      </c>
      <c r="DJ115" s="5" t="e">
        <f t="shared" si="216"/>
        <v>#REF!</v>
      </c>
      <c r="DK115" s="5" t="e">
        <f t="shared" si="216"/>
        <v>#REF!</v>
      </c>
      <c r="DL115" s="5" t="e">
        <f t="shared" si="216"/>
        <v>#REF!</v>
      </c>
      <c r="DM115" s="5" t="e">
        <f t="shared" si="216"/>
        <v>#REF!</v>
      </c>
      <c r="DN115" s="5" t="e">
        <f t="shared" si="216"/>
        <v>#REF!</v>
      </c>
      <c r="DO115" s="5" t="e">
        <f t="shared" si="216"/>
        <v>#REF!</v>
      </c>
      <c r="DP115" s="5" t="e">
        <f t="shared" si="216"/>
        <v>#REF!</v>
      </c>
      <c r="DQ115" s="5" t="e">
        <f t="shared" si="216"/>
        <v>#REF!</v>
      </c>
      <c r="DR115" s="5" t="e">
        <f t="shared" si="216"/>
        <v>#REF!</v>
      </c>
      <c r="DS115" s="5" t="e">
        <f t="shared" si="216"/>
        <v>#REF!</v>
      </c>
      <c r="DT115" s="5" t="e">
        <f t="shared" si="216"/>
        <v>#REF!</v>
      </c>
      <c r="DU115" s="5" t="e">
        <f t="shared" si="216"/>
        <v>#REF!</v>
      </c>
      <c r="DV115" s="5" t="e">
        <f t="shared" si="216"/>
        <v>#REF!</v>
      </c>
      <c r="DW115" s="5" t="e">
        <f t="shared" si="216"/>
        <v>#REF!</v>
      </c>
      <c r="DX115" s="5" t="e">
        <f t="shared" si="216"/>
        <v>#REF!</v>
      </c>
      <c r="DY115" s="5" t="e">
        <f t="shared" si="216"/>
        <v>#REF!</v>
      </c>
      <c r="DZ115" s="5" t="e">
        <f t="shared" si="216"/>
        <v>#REF!</v>
      </c>
      <c r="EA115" s="5" t="e">
        <f t="shared" si="216"/>
        <v>#REF!</v>
      </c>
      <c r="EB115" s="5" t="e">
        <f t="shared" si="216"/>
        <v>#REF!</v>
      </c>
      <c r="EC115" s="5" t="e">
        <f t="shared" si="216"/>
        <v>#REF!</v>
      </c>
      <c r="ED115" s="5" t="e">
        <f t="shared" si="216"/>
        <v>#REF!</v>
      </c>
      <c r="EE115" s="5" t="e">
        <f t="shared" si="216"/>
        <v>#REF!</v>
      </c>
      <c r="EF115" s="5" t="e">
        <f t="shared" si="216"/>
        <v>#REF!</v>
      </c>
      <c r="EG115" s="5" t="e">
        <f t="shared" si="216"/>
        <v>#REF!</v>
      </c>
      <c r="EH115" s="5" t="e">
        <f t="shared" si="216"/>
        <v>#REF!</v>
      </c>
      <c r="EI115" s="5" t="e">
        <f t="shared" si="216"/>
        <v>#REF!</v>
      </c>
      <c r="EJ115" s="5" t="e">
        <f t="shared" si="216"/>
        <v>#REF!</v>
      </c>
      <c r="EK115" s="5" t="e">
        <f t="shared" si="216"/>
        <v>#REF!</v>
      </c>
      <c r="EL115" s="5" t="e">
        <f t="shared" si="216"/>
        <v>#REF!</v>
      </c>
      <c r="EM115" s="5" t="e">
        <f t="shared" si="216"/>
        <v>#REF!</v>
      </c>
      <c r="EN115" s="5" t="e">
        <f t="shared" si="216"/>
        <v>#REF!</v>
      </c>
      <c r="EO115" s="5" t="e">
        <f t="shared" si="216"/>
        <v>#REF!</v>
      </c>
      <c r="EP115" s="5" t="e">
        <f t="shared" si="216"/>
        <v>#REF!</v>
      </c>
      <c r="EQ115" s="5" t="e">
        <f t="shared" si="216"/>
        <v>#REF!</v>
      </c>
      <c r="ER115" s="5" t="e">
        <f t="shared" si="216"/>
        <v>#REF!</v>
      </c>
      <c r="ES115" s="5" t="e">
        <f t="shared" si="216"/>
        <v>#REF!</v>
      </c>
      <c r="ET115" s="5" t="e">
        <f t="shared" si="216"/>
        <v>#REF!</v>
      </c>
      <c r="EU115" s="5" t="e">
        <f t="shared" si="216"/>
        <v>#REF!</v>
      </c>
      <c r="EV115" s="5" t="e">
        <f t="shared" si="216"/>
        <v>#REF!</v>
      </c>
      <c r="EW115" s="5" t="e">
        <f t="shared" si="216"/>
        <v>#REF!</v>
      </c>
      <c r="EX115" s="5" t="e">
        <f t="shared" si="216"/>
        <v>#REF!</v>
      </c>
      <c r="EY115" s="5" t="e">
        <f t="shared" si="216"/>
        <v>#REF!</v>
      </c>
      <c r="EZ115" s="5" t="e">
        <f t="shared" si="216"/>
        <v>#REF!</v>
      </c>
      <c r="FA115" s="5" t="e">
        <f t="shared" si="216"/>
        <v>#REF!</v>
      </c>
      <c r="FB115" s="5" t="e">
        <f t="shared" si="216"/>
        <v>#REF!</v>
      </c>
      <c r="FC115" s="5" t="e">
        <f t="shared" si="216"/>
        <v>#REF!</v>
      </c>
      <c r="FD115" s="5" t="e">
        <f t="shared" si="216"/>
        <v>#REF!</v>
      </c>
      <c r="FE115" s="5" t="e">
        <f t="shared" si="216"/>
        <v>#REF!</v>
      </c>
      <c r="FF115" s="5" t="e">
        <f t="shared" si="216"/>
        <v>#REF!</v>
      </c>
      <c r="FG115" s="5" t="e">
        <f t="shared" si="216"/>
        <v>#REF!</v>
      </c>
      <c r="FH115" s="5" t="e">
        <f t="shared" si="216"/>
        <v>#REF!</v>
      </c>
      <c r="FI115" s="5" t="e">
        <f t="shared" si="216"/>
        <v>#REF!</v>
      </c>
      <c r="FJ115" s="5" t="e">
        <f t="shared" si="216"/>
        <v>#REF!</v>
      </c>
      <c r="FK115" s="5" t="e">
        <f t="shared" si="216"/>
        <v>#REF!</v>
      </c>
      <c r="FL115" s="5" t="e">
        <f t="shared" si="216"/>
        <v>#REF!</v>
      </c>
      <c r="FM115" s="5" t="e">
        <f t="shared" si="216"/>
        <v>#REF!</v>
      </c>
      <c r="FN115" s="5" t="e">
        <f t="shared" si="216"/>
        <v>#REF!</v>
      </c>
      <c r="FO115" s="5" t="e">
        <f t="shared" si="216"/>
        <v>#REF!</v>
      </c>
      <c r="FP115" s="5" t="e">
        <f t="shared" si="216"/>
        <v>#REF!</v>
      </c>
      <c r="FQ115" s="5" t="e">
        <f t="shared" si="216"/>
        <v>#REF!</v>
      </c>
      <c r="FR115" s="5" t="e">
        <f t="shared" si="216"/>
        <v>#REF!</v>
      </c>
      <c r="FS115" s="5" t="e">
        <f t="shared" si="216"/>
        <v>#REF!</v>
      </c>
      <c r="FT115" s="5" t="e">
        <f t="shared" si="216"/>
        <v>#REF!</v>
      </c>
      <c r="FU115" s="5" t="e">
        <f t="shared" si="216"/>
        <v>#REF!</v>
      </c>
      <c r="FV115" s="5" t="e">
        <f t="shared" si="216"/>
        <v>#REF!</v>
      </c>
      <c r="FW115" s="5" t="e">
        <f t="shared" si="216"/>
        <v>#REF!</v>
      </c>
      <c r="FX115" s="5" t="e">
        <f t="shared" si="216"/>
        <v>#REF!</v>
      </c>
      <c r="FY115" s="5" t="e">
        <f t="shared" si="216"/>
        <v>#REF!</v>
      </c>
      <c r="FZ115" s="5" t="e">
        <f t="shared" si="216"/>
        <v>#REF!</v>
      </c>
      <c r="GA115" s="5" t="e">
        <f t="shared" si="216"/>
        <v>#REF!</v>
      </c>
      <c r="GB115" s="5" t="e">
        <f t="shared" si="216"/>
        <v>#REF!</v>
      </c>
      <c r="GC115" s="5" t="e">
        <f t="shared" si="216"/>
        <v>#REF!</v>
      </c>
      <c r="GD115" s="5" t="e">
        <f t="shared" si="216"/>
        <v>#REF!</v>
      </c>
      <c r="GE115" s="5" t="e">
        <f t="shared" si="216"/>
        <v>#REF!</v>
      </c>
      <c r="GF115" s="5" t="e">
        <f t="shared" si="216"/>
        <v>#REF!</v>
      </c>
      <c r="GG115" s="5" t="e">
        <f t="shared" si="216"/>
        <v>#REF!</v>
      </c>
      <c r="GH115" s="5" t="e">
        <f t="shared" si="216"/>
        <v>#REF!</v>
      </c>
      <c r="GI115" s="5" t="e">
        <f t="shared" si="216"/>
        <v>#REF!</v>
      </c>
      <c r="GJ115" s="5" t="e">
        <f t="shared" si="216"/>
        <v>#REF!</v>
      </c>
      <c r="GK115" s="5" t="e">
        <f t="shared" si="216"/>
        <v>#REF!</v>
      </c>
      <c r="GL115" s="5" t="e">
        <f t="shared" si="216"/>
        <v>#REF!</v>
      </c>
      <c r="GM115" s="5" t="e">
        <f t="shared" si="216"/>
        <v>#REF!</v>
      </c>
      <c r="GN115" s="5" t="e">
        <f t="shared" si="216"/>
        <v>#REF!</v>
      </c>
      <c r="GO115" s="5" t="e">
        <f t="shared" si="216"/>
        <v>#REF!</v>
      </c>
      <c r="GP115" s="5" t="e">
        <f t="shared" si="216"/>
        <v>#REF!</v>
      </c>
      <c r="GQ115" s="5" t="e">
        <f t="shared" si="216"/>
        <v>#REF!</v>
      </c>
      <c r="GR115" s="5" t="e">
        <f t="shared" si="216"/>
        <v>#REF!</v>
      </c>
      <c r="GS115" s="5" t="e">
        <f t="shared" si="216"/>
        <v>#REF!</v>
      </c>
      <c r="GT115" s="5" t="e">
        <f t="shared" si="216"/>
        <v>#REF!</v>
      </c>
      <c r="GU115" s="5" t="e">
        <f t="shared" si="216"/>
        <v>#REF!</v>
      </c>
      <c r="GV115" s="5" t="e">
        <f t="shared" si="216"/>
        <v>#REF!</v>
      </c>
      <c r="GW115" s="5" t="e">
        <f t="shared" si="216"/>
        <v>#REF!</v>
      </c>
      <c r="GX115" s="5" t="e">
        <f t="shared" si="216"/>
        <v>#REF!</v>
      </c>
      <c r="GY115" s="5" t="e">
        <f t="shared" si="216"/>
        <v>#REF!</v>
      </c>
      <c r="GZ115" s="5" t="e">
        <f t="shared" si="216"/>
        <v>#REF!</v>
      </c>
      <c r="HA115" s="5" t="e">
        <f t="shared" si="216"/>
        <v>#REF!</v>
      </c>
      <c r="HB115" s="5" t="e">
        <f t="shared" si="216"/>
        <v>#REF!</v>
      </c>
      <c r="HC115" s="5" t="e">
        <f t="shared" si="216"/>
        <v>#REF!</v>
      </c>
      <c r="HD115" s="5" t="e">
        <f t="shared" si="216"/>
        <v>#REF!</v>
      </c>
      <c r="HE115" s="5" t="e">
        <f t="shared" si="216"/>
        <v>#REF!</v>
      </c>
      <c r="HF115" s="5" t="e">
        <f t="shared" si="216"/>
        <v>#REF!</v>
      </c>
      <c r="HG115" s="5" t="str">
        <f t="shared" ref="HG115:HO115" si="217">IF(OR(ISBLANK(HG$6),COUNTIF(HG$1:HG$13,$B115)=0),"",IF(OR(AND(COUNTIF(HG$2:HG$6,$B115)=1,HG$7&gt;HG$8),AND(COUNTIF(HG$2:HG$6,$B115)=0,HG$7&lt;HG$8)),1,0))</f>
        <v/>
      </c>
      <c r="HH115" s="5" t="str">
        <f t="shared" si="217"/>
        <v/>
      </c>
      <c r="HI115" s="5" t="str">
        <f t="shared" si="217"/>
        <v/>
      </c>
      <c r="HJ115" s="5" t="str">
        <f t="shared" si="217"/>
        <v/>
      </c>
      <c r="HK115" s="5" t="str">
        <f t="shared" si="217"/>
        <v/>
      </c>
      <c r="HL115" s="5" t="str">
        <f t="shared" si="217"/>
        <v/>
      </c>
      <c r="HM115" s="5" t="str">
        <f t="shared" si="217"/>
        <v/>
      </c>
      <c r="HN115" s="5" t="str">
        <f t="shared" si="217"/>
        <v/>
      </c>
      <c r="HO115" s="5" t="str">
        <f t="shared" si="217"/>
        <v/>
      </c>
    </row>
    <row r="116" spans="1:223" ht="15.75" customHeight="1" x14ac:dyDescent="0.25">
      <c r="A116" s="23" t="e">
        <f t="shared" si="19"/>
        <v>#REF!</v>
      </c>
      <c r="B116" s="1" t="e">
        <f>IF(#REF!="","",#REF!)</f>
        <v>#REF!</v>
      </c>
      <c r="C116" s="1" t="e">
        <f t="shared" si="10"/>
        <v>#REF!</v>
      </c>
      <c r="D116" s="3" t="e">
        <f t="shared" si="11"/>
        <v>#REF!</v>
      </c>
      <c r="E116" s="4" t="e">
        <f t="shared" si="12"/>
        <v>#REF!</v>
      </c>
      <c r="F116" s="3" t="e">
        <f t="shared" si="13"/>
        <v>#REF!</v>
      </c>
      <c r="G116" s="5" t="e">
        <f t="shared" si="14"/>
        <v>#REF!</v>
      </c>
      <c r="H116" s="5" t="e">
        <f t="shared" si="15"/>
        <v>#REF!</v>
      </c>
      <c r="I116" s="4" t="e">
        <f t="shared" si="16"/>
        <v>#REF!</v>
      </c>
      <c r="O116" s="5" t="e">
        <f t="shared" ref="O116:HF116" si="218">IF(OR(ISBLANK(O$6),COUNTIF(O$1:O$13,$B116)=0,$B116=0,$B116=""),"",IF(COUNTIF(O$2:O$6,$B116)=1,O$7,O$8))</f>
        <v>#REF!</v>
      </c>
      <c r="P116" s="5" t="e">
        <f t="shared" si="218"/>
        <v>#REF!</v>
      </c>
      <c r="Q116" s="5" t="e">
        <f t="shared" si="218"/>
        <v>#REF!</v>
      </c>
      <c r="R116" s="5" t="e">
        <f t="shared" si="218"/>
        <v>#REF!</v>
      </c>
      <c r="S116" s="5" t="e">
        <f t="shared" si="218"/>
        <v>#REF!</v>
      </c>
      <c r="T116" s="5" t="e">
        <f t="shared" si="218"/>
        <v>#REF!</v>
      </c>
      <c r="U116" s="5" t="e">
        <f t="shared" si="218"/>
        <v>#REF!</v>
      </c>
      <c r="V116" s="5" t="e">
        <f t="shared" si="218"/>
        <v>#REF!</v>
      </c>
      <c r="W116" s="5" t="e">
        <f t="shared" si="218"/>
        <v>#REF!</v>
      </c>
      <c r="X116" s="5" t="e">
        <f t="shared" si="218"/>
        <v>#REF!</v>
      </c>
      <c r="Y116" s="5" t="e">
        <f t="shared" si="218"/>
        <v>#REF!</v>
      </c>
      <c r="Z116" s="5" t="e">
        <f t="shared" si="218"/>
        <v>#REF!</v>
      </c>
      <c r="AA116" s="5" t="e">
        <f t="shared" si="218"/>
        <v>#REF!</v>
      </c>
      <c r="AB116" s="5" t="e">
        <f t="shared" si="218"/>
        <v>#REF!</v>
      </c>
      <c r="AC116" s="5" t="e">
        <f t="shared" si="218"/>
        <v>#REF!</v>
      </c>
      <c r="AD116" s="5" t="e">
        <f t="shared" si="218"/>
        <v>#REF!</v>
      </c>
      <c r="AE116" s="5" t="e">
        <f t="shared" si="218"/>
        <v>#REF!</v>
      </c>
      <c r="AF116" s="5" t="e">
        <f t="shared" si="218"/>
        <v>#REF!</v>
      </c>
      <c r="AG116" s="5" t="e">
        <f t="shared" si="218"/>
        <v>#REF!</v>
      </c>
      <c r="AH116" s="5" t="e">
        <f t="shared" si="218"/>
        <v>#REF!</v>
      </c>
      <c r="AI116" s="5" t="e">
        <f t="shared" si="218"/>
        <v>#REF!</v>
      </c>
      <c r="AJ116" s="5" t="e">
        <f t="shared" si="218"/>
        <v>#REF!</v>
      </c>
      <c r="AK116" s="5" t="e">
        <f t="shared" si="218"/>
        <v>#REF!</v>
      </c>
      <c r="AL116" s="5" t="e">
        <f t="shared" si="218"/>
        <v>#REF!</v>
      </c>
      <c r="AM116" s="5" t="e">
        <f t="shared" si="218"/>
        <v>#REF!</v>
      </c>
      <c r="AN116" s="5" t="e">
        <f t="shared" si="218"/>
        <v>#REF!</v>
      </c>
      <c r="AO116" s="5" t="e">
        <f t="shared" si="218"/>
        <v>#REF!</v>
      </c>
      <c r="AP116" s="5" t="e">
        <f t="shared" si="218"/>
        <v>#REF!</v>
      </c>
      <c r="AQ116" s="5" t="e">
        <f t="shared" si="218"/>
        <v>#REF!</v>
      </c>
      <c r="AR116" s="5" t="e">
        <f t="shared" si="218"/>
        <v>#REF!</v>
      </c>
      <c r="AS116" s="5" t="e">
        <f t="shared" si="218"/>
        <v>#REF!</v>
      </c>
      <c r="AT116" s="5" t="e">
        <f t="shared" si="218"/>
        <v>#REF!</v>
      </c>
      <c r="AU116" s="5" t="e">
        <f t="shared" si="218"/>
        <v>#REF!</v>
      </c>
      <c r="AV116" s="5" t="e">
        <f t="shared" si="218"/>
        <v>#REF!</v>
      </c>
      <c r="AW116" s="5" t="e">
        <f t="shared" si="218"/>
        <v>#REF!</v>
      </c>
      <c r="AX116" s="5" t="e">
        <f t="shared" si="218"/>
        <v>#REF!</v>
      </c>
      <c r="AY116" s="5" t="e">
        <f t="shared" si="218"/>
        <v>#REF!</v>
      </c>
      <c r="AZ116" s="5" t="e">
        <f t="shared" si="218"/>
        <v>#REF!</v>
      </c>
      <c r="BA116" s="5" t="e">
        <f t="shared" si="218"/>
        <v>#REF!</v>
      </c>
      <c r="BB116" s="5" t="e">
        <f t="shared" si="218"/>
        <v>#REF!</v>
      </c>
      <c r="BC116" s="5" t="e">
        <f t="shared" si="218"/>
        <v>#REF!</v>
      </c>
      <c r="BD116" s="5" t="e">
        <f t="shared" si="218"/>
        <v>#REF!</v>
      </c>
      <c r="BE116" s="5" t="e">
        <f t="shared" si="218"/>
        <v>#REF!</v>
      </c>
      <c r="BF116" s="5" t="e">
        <f t="shared" si="218"/>
        <v>#REF!</v>
      </c>
      <c r="BG116" s="5" t="e">
        <f t="shared" si="218"/>
        <v>#REF!</v>
      </c>
      <c r="BH116" s="5" t="e">
        <f t="shared" si="218"/>
        <v>#REF!</v>
      </c>
      <c r="BI116" s="5" t="e">
        <f t="shared" si="218"/>
        <v>#REF!</v>
      </c>
      <c r="BJ116" s="5" t="e">
        <f t="shared" si="218"/>
        <v>#REF!</v>
      </c>
      <c r="BK116" s="5" t="e">
        <f t="shared" si="218"/>
        <v>#REF!</v>
      </c>
      <c r="BL116" s="5" t="e">
        <f t="shared" si="218"/>
        <v>#REF!</v>
      </c>
      <c r="BM116" s="5" t="e">
        <f t="shared" si="218"/>
        <v>#REF!</v>
      </c>
      <c r="BN116" s="5" t="e">
        <f t="shared" si="218"/>
        <v>#REF!</v>
      </c>
      <c r="BO116" s="5" t="e">
        <f t="shared" si="218"/>
        <v>#REF!</v>
      </c>
      <c r="BP116" s="5" t="e">
        <f t="shared" si="218"/>
        <v>#REF!</v>
      </c>
      <c r="BQ116" s="5" t="e">
        <f t="shared" si="218"/>
        <v>#REF!</v>
      </c>
      <c r="BR116" s="5" t="e">
        <f t="shared" si="218"/>
        <v>#REF!</v>
      </c>
      <c r="BS116" s="5" t="e">
        <f t="shared" si="218"/>
        <v>#REF!</v>
      </c>
      <c r="BT116" s="5" t="e">
        <f t="shared" si="218"/>
        <v>#REF!</v>
      </c>
      <c r="BU116" s="5" t="e">
        <f t="shared" si="218"/>
        <v>#REF!</v>
      </c>
      <c r="BV116" s="5" t="e">
        <f t="shared" si="218"/>
        <v>#REF!</v>
      </c>
      <c r="BW116" s="5" t="e">
        <f t="shared" si="218"/>
        <v>#REF!</v>
      </c>
      <c r="BX116" s="5" t="e">
        <f t="shared" si="218"/>
        <v>#REF!</v>
      </c>
      <c r="BY116" s="5" t="e">
        <f t="shared" si="218"/>
        <v>#REF!</v>
      </c>
      <c r="BZ116" s="5" t="e">
        <f t="shared" si="218"/>
        <v>#REF!</v>
      </c>
      <c r="CA116" s="5" t="e">
        <f t="shared" si="218"/>
        <v>#REF!</v>
      </c>
      <c r="CB116" s="5" t="e">
        <f t="shared" si="218"/>
        <v>#REF!</v>
      </c>
      <c r="CC116" s="5" t="e">
        <f t="shared" si="218"/>
        <v>#REF!</v>
      </c>
      <c r="CD116" s="5" t="e">
        <f t="shared" si="218"/>
        <v>#REF!</v>
      </c>
      <c r="CE116" s="5" t="e">
        <f t="shared" si="218"/>
        <v>#REF!</v>
      </c>
      <c r="CF116" s="5" t="e">
        <f t="shared" si="218"/>
        <v>#REF!</v>
      </c>
      <c r="CG116" s="5" t="e">
        <f t="shared" si="218"/>
        <v>#REF!</v>
      </c>
      <c r="CH116" s="5" t="e">
        <f t="shared" si="218"/>
        <v>#REF!</v>
      </c>
      <c r="CI116" s="5" t="e">
        <f t="shared" si="218"/>
        <v>#REF!</v>
      </c>
      <c r="CJ116" s="5" t="e">
        <f t="shared" si="218"/>
        <v>#REF!</v>
      </c>
      <c r="CK116" s="5" t="e">
        <f t="shared" si="218"/>
        <v>#REF!</v>
      </c>
      <c r="CL116" s="5" t="e">
        <f t="shared" si="218"/>
        <v>#REF!</v>
      </c>
      <c r="CM116" s="5" t="e">
        <f t="shared" si="218"/>
        <v>#REF!</v>
      </c>
      <c r="CN116" s="5" t="e">
        <f t="shared" si="218"/>
        <v>#REF!</v>
      </c>
      <c r="CO116" s="5" t="e">
        <f t="shared" si="218"/>
        <v>#REF!</v>
      </c>
      <c r="CP116" s="5" t="e">
        <f t="shared" si="218"/>
        <v>#REF!</v>
      </c>
      <c r="CQ116" s="5" t="e">
        <f t="shared" si="218"/>
        <v>#REF!</v>
      </c>
      <c r="CR116" s="5" t="e">
        <f t="shared" si="218"/>
        <v>#REF!</v>
      </c>
      <c r="CS116" s="5" t="e">
        <f t="shared" si="218"/>
        <v>#REF!</v>
      </c>
      <c r="CT116" s="5" t="e">
        <f t="shared" si="218"/>
        <v>#REF!</v>
      </c>
      <c r="CU116" s="5" t="e">
        <f t="shared" si="218"/>
        <v>#REF!</v>
      </c>
      <c r="CV116" s="5" t="e">
        <f t="shared" si="218"/>
        <v>#REF!</v>
      </c>
      <c r="CW116" s="5" t="e">
        <f t="shared" si="218"/>
        <v>#REF!</v>
      </c>
      <c r="CX116" s="5" t="e">
        <f t="shared" si="218"/>
        <v>#REF!</v>
      </c>
      <c r="CY116" s="5" t="e">
        <f t="shared" si="218"/>
        <v>#REF!</v>
      </c>
      <c r="CZ116" s="5" t="e">
        <f t="shared" si="218"/>
        <v>#REF!</v>
      </c>
      <c r="DA116" s="5" t="e">
        <f t="shared" si="218"/>
        <v>#REF!</v>
      </c>
      <c r="DB116" s="5" t="e">
        <f t="shared" si="218"/>
        <v>#REF!</v>
      </c>
      <c r="DC116" s="5" t="e">
        <f t="shared" si="218"/>
        <v>#REF!</v>
      </c>
      <c r="DD116" s="5" t="e">
        <f t="shared" si="218"/>
        <v>#REF!</v>
      </c>
      <c r="DE116" s="5" t="e">
        <f t="shared" si="218"/>
        <v>#REF!</v>
      </c>
      <c r="DF116" s="5" t="e">
        <f t="shared" si="218"/>
        <v>#REF!</v>
      </c>
      <c r="DG116" s="5" t="e">
        <f t="shared" si="218"/>
        <v>#REF!</v>
      </c>
      <c r="DH116" s="5" t="e">
        <f t="shared" si="218"/>
        <v>#REF!</v>
      </c>
      <c r="DI116" s="5" t="e">
        <f t="shared" si="218"/>
        <v>#REF!</v>
      </c>
      <c r="DJ116" s="5" t="e">
        <f t="shared" si="218"/>
        <v>#REF!</v>
      </c>
      <c r="DK116" s="5" t="e">
        <f t="shared" si="218"/>
        <v>#REF!</v>
      </c>
      <c r="DL116" s="5" t="e">
        <f t="shared" si="218"/>
        <v>#REF!</v>
      </c>
      <c r="DM116" s="5" t="e">
        <f t="shared" si="218"/>
        <v>#REF!</v>
      </c>
      <c r="DN116" s="5" t="e">
        <f t="shared" si="218"/>
        <v>#REF!</v>
      </c>
      <c r="DO116" s="5" t="e">
        <f t="shared" si="218"/>
        <v>#REF!</v>
      </c>
      <c r="DP116" s="5" t="e">
        <f t="shared" si="218"/>
        <v>#REF!</v>
      </c>
      <c r="DQ116" s="5" t="e">
        <f t="shared" si="218"/>
        <v>#REF!</v>
      </c>
      <c r="DR116" s="5" t="e">
        <f t="shared" si="218"/>
        <v>#REF!</v>
      </c>
      <c r="DS116" s="5" t="e">
        <f t="shared" si="218"/>
        <v>#REF!</v>
      </c>
      <c r="DT116" s="5" t="e">
        <f t="shared" si="218"/>
        <v>#REF!</v>
      </c>
      <c r="DU116" s="5" t="e">
        <f t="shared" si="218"/>
        <v>#REF!</v>
      </c>
      <c r="DV116" s="5" t="e">
        <f t="shared" si="218"/>
        <v>#REF!</v>
      </c>
      <c r="DW116" s="5" t="e">
        <f t="shared" si="218"/>
        <v>#REF!</v>
      </c>
      <c r="DX116" s="5" t="e">
        <f t="shared" si="218"/>
        <v>#REF!</v>
      </c>
      <c r="DY116" s="5" t="e">
        <f t="shared" si="218"/>
        <v>#REF!</v>
      </c>
      <c r="DZ116" s="5" t="e">
        <f t="shared" si="218"/>
        <v>#REF!</v>
      </c>
      <c r="EA116" s="5" t="e">
        <f t="shared" si="218"/>
        <v>#REF!</v>
      </c>
      <c r="EB116" s="5" t="e">
        <f t="shared" si="218"/>
        <v>#REF!</v>
      </c>
      <c r="EC116" s="5" t="e">
        <f t="shared" si="218"/>
        <v>#REF!</v>
      </c>
      <c r="ED116" s="5" t="e">
        <f t="shared" si="218"/>
        <v>#REF!</v>
      </c>
      <c r="EE116" s="5" t="e">
        <f t="shared" si="218"/>
        <v>#REF!</v>
      </c>
      <c r="EF116" s="5" t="e">
        <f t="shared" si="218"/>
        <v>#REF!</v>
      </c>
      <c r="EG116" s="5" t="e">
        <f t="shared" si="218"/>
        <v>#REF!</v>
      </c>
      <c r="EH116" s="5" t="e">
        <f t="shared" si="218"/>
        <v>#REF!</v>
      </c>
      <c r="EI116" s="5" t="e">
        <f t="shared" si="218"/>
        <v>#REF!</v>
      </c>
      <c r="EJ116" s="5" t="e">
        <f t="shared" si="218"/>
        <v>#REF!</v>
      </c>
      <c r="EK116" s="5" t="e">
        <f t="shared" si="218"/>
        <v>#REF!</v>
      </c>
      <c r="EL116" s="5" t="e">
        <f t="shared" si="218"/>
        <v>#REF!</v>
      </c>
      <c r="EM116" s="5" t="e">
        <f t="shared" si="218"/>
        <v>#REF!</v>
      </c>
      <c r="EN116" s="5" t="e">
        <f t="shared" si="218"/>
        <v>#REF!</v>
      </c>
      <c r="EO116" s="5" t="e">
        <f t="shared" si="218"/>
        <v>#REF!</v>
      </c>
      <c r="EP116" s="5" t="e">
        <f t="shared" si="218"/>
        <v>#REF!</v>
      </c>
      <c r="EQ116" s="5" t="e">
        <f t="shared" si="218"/>
        <v>#REF!</v>
      </c>
      <c r="ER116" s="5" t="e">
        <f t="shared" si="218"/>
        <v>#REF!</v>
      </c>
      <c r="ES116" s="5" t="e">
        <f t="shared" si="218"/>
        <v>#REF!</v>
      </c>
      <c r="ET116" s="5" t="e">
        <f t="shared" si="218"/>
        <v>#REF!</v>
      </c>
      <c r="EU116" s="5" t="e">
        <f t="shared" si="218"/>
        <v>#REF!</v>
      </c>
      <c r="EV116" s="5" t="e">
        <f t="shared" si="218"/>
        <v>#REF!</v>
      </c>
      <c r="EW116" s="5" t="e">
        <f t="shared" si="218"/>
        <v>#REF!</v>
      </c>
      <c r="EX116" s="5" t="e">
        <f t="shared" si="218"/>
        <v>#REF!</v>
      </c>
      <c r="EY116" s="5" t="e">
        <f t="shared" si="218"/>
        <v>#REF!</v>
      </c>
      <c r="EZ116" s="5" t="e">
        <f t="shared" si="218"/>
        <v>#REF!</v>
      </c>
      <c r="FA116" s="5" t="e">
        <f t="shared" si="218"/>
        <v>#REF!</v>
      </c>
      <c r="FB116" s="5" t="e">
        <f t="shared" si="218"/>
        <v>#REF!</v>
      </c>
      <c r="FC116" s="5" t="e">
        <f t="shared" si="218"/>
        <v>#REF!</v>
      </c>
      <c r="FD116" s="5" t="e">
        <f t="shared" si="218"/>
        <v>#REF!</v>
      </c>
      <c r="FE116" s="5" t="e">
        <f t="shared" si="218"/>
        <v>#REF!</v>
      </c>
      <c r="FF116" s="5" t="e">
        <f t="shared" si="218"/>
        <v>#REF!</v>
      </c>
      <c r="FG116" s="5" t="e">
        <f t="shared" si="218"/>
        <v>#REF!</v>
      </c>
      <c r="FH116" s="5" t="e">
        <f t="shared" si="218"/>
        <v>#REF!</v>
      </c>
      <c r="FI116" s="5" t="e">
        <f t="shared" si="218"/>
        <v>#REF!</v>
      </c>
      <c r="FJ116" s="5" t="e">
        <f t="shared" si="218"/>
        <v>#REF!</v>
      </c>
      <c r="FK116" s="5" t="e">
        <f t="shared" si="218"/>
        <v>#REF!</v>
      </c>
      <c r="FL116" s="5" t="e">
        <f t="shared" si="218"/>
        <v>#REF!</v>
      </c>
      <c r="FM116" s="5" t="e">
        <f t="shared" si="218"/>
        <v>#REF!</v>
      </c>
      <c r="FN116" s="5" t="e">
        <f t="shared" si="218"/>
        <v>#REF!</v>
      </c>
      <c r="FO116" s="5" t="e">
        <f t="shared" si="218"/>
        <v>#REF!</v>
      </c>
      <c r="FP116" s="5" t="e">
        <f t="shared" si="218"/>
        <v>#REF!</v>
      </c>
      <c r="FQ116" s="5" t="e">
        <f t="shared" si="218"/>
        <v>#REF!</v>
      </c>
      <c r="FR116" s="5" t="e">
        <f t="shared" si="218"/>
        <v>#REF!</v>
      </c>
      <c r="FS116" s="5" t="e">
        <f t="shared" si="218"/>
        <v>#REF!</v>
      </c>
      <c r="FT116" s="5" t="e">
        <f t="shared" si="218"/>
        <v>#REF!</v>
      </c>
      <c r="FU116" s="5" t="e">
        <f t="shared" si="218"/>
        <v>#REF!</v>
      </c>
      <c r="FV116" s="5" t="e">
        <f t="shared" si="218"/>
        <v>#REF!</v>
      </c>
      <c r="FW116" s="5" t="e">
        <f t="shared" si="218"/>
        <v>#REF!</v>
      </c>
      <c r="FX116" s="5" t="e">
        <f t="shared" si="218"/>
        <v>#REF!</v>
      </c>
      <c r="FY116" s="5" t="e">
        <f t="shared" si="218"/>
        <v>#REF!</v>
      </c>
      <c r="FZ116" s="5" t="e">
        <f t="shared" si="218"/>
        <v>#REF!</v>
      </c>
      <c r="GA116" s="5" t="e">
        <f t="shared" si="218"/>
        <v>#REF!</v>
      </c>
      <c r="GB116" s="5" t="e">
        <f t="shared" si="218"/>
        <v>#REF!</v>
      </c>
      <c r="GC116" s="5" t="e">
        <f t="shared" si="218"/>
        <v>#REF!</v>
      </c>
      <c r="GD116" s="5" t="e">
        <f t="shared" si="218"/>
        <v>#REF!</v>
      </c>
      <c r="GE116" s="5" t="e">
        <f t="shared" si="218"/>
        <v>#REF!</v>
      </c>
      <c r="GF116" s="5" t="e">
        <f t="shared" si="218"/>
        <v>#REF!</v>
      </c>
      <c r="GG116" s="5" t="e">
        <f t="shared" si="218"/>
        <v>#REF!</v>
      </c>
      <c r="GH116" s="5" t="e">
        <f t="shared" si="218"/>
        <v>#REF!</v>
      </c>
      <c r="GI116" s="5" t="e">
        <f t="shared" si="218"/>
        <v>#REF!</v>
      </c>
      <c r="GJ116" s="5" t="e">
        <f t="shared" si="218"/>
        <v>#REF!</v>
      </c>
      <c r="GK116" s="5" t="e">
        <f t="shared" si="218"/>
        <v>#REF!</v>
      </c>
      <c r="GL116" s="5" t="e">
        <f t="shared" si="218"/>
        <v>#REF!</v>
      </c>
      <c r="GM116" s="5" t="e">
        <f t="shared" si="218"/>
        <v>#REF!</v>
      </c>
      <c r="GN116" s="5" t="e">
        <f t="shared" si="218"/>
        <v>#REF!</v>
      </c>
      <c r="GO116" s="5" t="e">
        <f t="shared" si="218"/>
        <v>#REF!</v>
      </c>
      <c r="GP116" s="5" t="e">
        <f t="shared" si="218"/>
        <v>#REF!</v>
      </c>
      <c r="GQ116" s="5" t="e">
        <f t="shared" si="218"/>
        <v>#REF!</v>
      </c>
      <c r="GR116" s="5" t="e">
        <f t="shared" si="218"/>
        <v>#REF!</v>
      </c>
      <c r="GS116" s="5" t="e">
        <f t="shared" si="218"/>
        <v>#REF!</v>
      </c>
      <c r="GT116" s="5" t="e">
        <f t="shared" si="218"/>
        <v>#REF!</v>
      </c>
      <c r="GU116" s="5" t="e">
        <f t="shared" si="218"/>
        <v>#REF!</v>
      </c>
      <c r="GV116" s="5" t="e">
        <f t="shared" si="218"/>
        <v>#REF!</v>
      </c>
      <c r="GW116" s="5" t="e">
        <f t="shared" si="218"/>
        <v>#REF!</v>
      </c>
      <c r="GX116" s="5" t="e">
        <f t="shared" si="218"/>
        <v>#REF!</v>
      </c>
      <c r="GY116" s="5" t="e">
        <f t="shared" si="218"/>
        <v>#REF!</v>
      </c>
      <c r="GZ116" s="5" t="e">
        <f t="shared" si="218"/>
        <v>#REF!</v>
      </c>
      <c r="HA116" s="5" t="e">
        <f t="shared" si="218"/>
        <v>#REF!</v>
      </c>
      <c r="HB116" s="5" t="e">
        <f t="shared" si="218"/>
        <v>#REF!</v>
      </c>
      <c r="HC116" s="5" t="e">
        <f t="shared" si="218"/>
        <v>#REF!</v>
      </c>
      <c r="HD116" s="5" t="e">
        <f t="shared" si="218"/>
        <v>#REF!</v>
      </c>
      <c r="HE116" s="5" t="e">
        <f t="shared" si="218"/>
        <v>#REF!</v>
      </c>
      <c r="HF116" s="5" t="e">
        <f t="shared" si="218"/>
        <v>#REF!</v>
      </c>
      <c r="HG116" s="5" t="str">
        <f t="shared" ref="HG116:HO116" si="219">IF(OR(ISBLANK(HG$6),COUNTIF(HG$1:HG$13,$B116)=0),"",IF(OR(AND(COUNTIF(HG$2:HG$6,$B116)=1,HG$7&gt;HG$8),AND(COUNTIF(HG$2:HG$6,$B116)=0,HG$7&lt;HG$8)),1,0))</f>
        <v/>
      </c>
      <c r="HH116" s="5" t="str">
        <f t="shared" si="219"/>
        <v/>
      </c>
      <c r="HI116" s="5" t="str">
        <f t="shared" si="219"/>
        <v/>
      </c>
      <c r="HJ116" s="5" t="str">
        <f t="shared" si="219"/>
        <v/>
      </c>
      <c r="HK116" s="5" t="str">
        <f t="shared" si="219"/>
        <v/>
      </c>
      <c r="HL116" s="5" t="str">
        <f t="shared" si="219"/>
        <v/>
      </c>
      <c r="HM116" s="5" t="str">
        <f t="shared" si="219"/>
        <v/>
      </c>
      <c r="HN116" s="5" t="str">
        <f t="shared" si="219"/>
        <v/>
      </c>
      <c r="HO116" s="5" t="str">
        <f t="shared" si="219"/>
        <v/>
      </c>
    </row>
    <row r="117" spans="1:223" ht="15.75" customHeight="1" x14ac:dyDescent="0.25">
      <c r="A117" s="23" t="e">
        <f t="shared" si="19"/>
        <v>#REF!</v>
      </c>
      <c r="B117" s="1" t="e">
        <f>IF(#REF!="","",#REF!)</f>
        <v>#REF!</v>
      </c>
      <c r="C117" s="1" t="e">
        <f t="shared" si="10"/>
        <v>#REF!</v>
      </c>
      <c r="D117" s="3" t="e">
        <f t="shared" si="11"/>
        <v>#REF!</v>
      </c>
      <c r="E117" s="4" t="e">
        <f t="shared" si="12"/>
        <v>#REF!</v>
      </c>
      <c r="F117" s="3" t="e">
        <f t="shared" si="13"/>
        <v>#REF!</v>
      </c>
      <c r="G117" s="5" t="e">
        <f t="shared" si="14"/>
        <v>#REF!</v>
      </c>
      <c r="H117" s="5" t="e">
        <f t="shared" si="15"/>
        <v>#REF!</v>
      </c>
      <c r="I117" s="4" t="e">
        <f t="shared" si="16"/>
        <v>#REF!</v>
      </c>
      <c r="O117" s="5" t="e">
        <f t="shared" ref="O117:HF117" si="220">IF(OR(ISBLANK(O$6),COUNTIF(O$1:O$13,$B117)=0,$B117=0,$B117=""),"",IF(COUNTIF(O$2:O$6,$B117)=1,O$7,O$8))</f>
        <v>#REF!</v>
      </c>
      <c r="P117" s="5" t="e">
        <f t="shared" si="220"/>
        <v>#REF!</v>
      </c>
      <c r="Q117" s="5" t="e">
        <f t="shared" si="220"/>
        <v>#REF!</v>
      </c>
      <c r="R117" s="5" t="e">
        <f t="shared" si="220"/>
        <v>#REF!</v>
      </c>
      <c r="S117" s="5" t="e">
        <f t="shared" si="220"/>
        <v>#REF!</v>
      </c>
      <c r="T117" s="5" t="e">
        <f t="shared" si="220"/>
        <v>#REF!</v>
      </c>
      <c r="U117" s="5" t="e">
        <f t="shared" si="220"/>
        <v>#REF!</v>
      </c>
      <c r="V117" s="5" t="e">
        <f t="shared" si="220"/>
        <v>#REF!</v>
      </c>
      <c r="W117" s="5" t="e">
        <f t="shared" si="220"/>
        <v>#REF!</v>
      </c>
      <c r="X117" s="5" t="e">
        <f t="shared" si="220"/>
        <v>#REF!</v>
      </c>
      <c r="Y117" s="5" t="e">
        <f t="shared" si="220"/>
        <v>#REF!</v>
      </c>
      <c r="Z117" s="5" t="e">
        <f t="shared" si="220"/>
        <v>#REF!</v>
      </c>
      <c r="AA117" s="5" t="e">
        <f t="shared" si="220"/>
        <v>#REF!</v>
      </c>
      <c r="AB117" s="5" t="e">
        <f t="shared" si="220"/>
        <v>#REF!</v>
      </c>
      <c r="AC117" s="5" t="e">
        <f t="shared" si="220"/>
        <v>#REF!</v>
      </c>
      <c r="AD117" s="5" t="e">
        <f t="shared" si="220"/>
        <v>#REF!</v>
      </c>
      <c r="AE117" s="5" t="e">
        <f t="shared" si="220"/>
        <v>#REF!</v>
      </c>
      <c r="AF117" s="5" t="e">
        <f t="shared" si="220"/>
        <v>#REF!</v>
      </c>
      <c r="AG117" s="5" t="e">
        <f t="shared" si="220"/>
        <v>#REF!</v>
      </c>
      <c r="AH117" s="5" t="e">
        <f t="shared" si="220"/>
        <v>#REF!</v>
      </c>
      <c r="AI117" s="5" t="e">
        <f t="shared" si="220"/>
        <v>#REF!</v>
      </c>
      <c r="AJ117" s="5" t="e">
        <f t="shared" si="220"/>
        <v>#REF!</v>
      </c>
      <c r="AK117" s="5" t="e">
        <f t="shared" si="220"/>
        <v>#REF!</v>
      </c>
      <c r="AL117" s="5" t="e">
        <f t="shared" si="220"/>
        <v>#REF!</v>
      </c>
      <c r="AM117" s="5" t="e">
        <f t="shared" si="220"/>
        <v>#REF!</v>
      </c>
      <c r="AN117" s="5" t="e">
        <f t="shared" si="220"/>
        <v>#REF!</v>
      </c>
      <c r="AO117" s="5" t="e">
        <f t="shared" si="220"/>
        <v>#REF!</v>
      </c>
      <c r="AP117" s="5" t="e">
        <f t="shared" si="220"/>
        <v>#REF!</v>
      </c>
      <c r="AQ117" s="5" t="e">
        <f t="shared" si="220"/>
        <v>#REF!</v>
      </c>
      <c r="AR117" s="5" t="e">
        <f t="shared" si="220"/>
        <v>#REF!</v>
      </c>
      <c r="AS117" s="5" t="e">
        <f t="shared" si="220"/>
        <v>#REF!</v>
      </c>
      <c r="AT117" s="5" t="e">
        <f t="shared" si="220"/>
        <v>#REF!</v>
      </c>
      <c r="AU117" s="5" t="e">
        <f t="shared" si="220"/>
        <v>#REF!</v>
      </c>
      <c r="AV117" s="5" t="e">
        <f t="shared" si="220"/>
        <v>#REF!</v>
      </c>
      <c r="AW117" s="5" t="e">
        <f t="shared" si="220"/>
        <v>#REF!</v>
      </c>
      <c r="AX117" s="5" t="e">
        <f t="shared" si="220"/>
        <v>#REF!</v>
      </c>
      <c r="AY117" s="5" t="e">
        <f t="shared" si="220"/>
        <v>#REF!</v>
      </c>
      <c r="AZ117" s="5" t="e">
        <f t="shared" si="220"/>
        <v>#REF!</v>
      </c>
      <c r="BA117" s="5" t="e">
        <f t="shared" si="220"/>
        <v>#REF!</v>
      </c>
      <c r="BB117" s="5" t="e">
        <f t="shared" si="220"/>
        <v>#REF!</v>
      </c>
      <c r="BC117" s="5" t="e">
        <f t="shared" si="220"/>
        <v>#REF!</v>
      </c>
      <c r="BD117" s="5" t="e">
        <f t="shared" si="220"/>
        <v>#REF!</v>
      </c>
      <c r="BE117" s="5" t="e">
        <f t="shared" si="220"/>
        <v>#REF!</v>
      </c>
      <c r="BF117" s="5" t="e">
        <f t="shared" si="220"/>
        <v>#REF!</v>
      </c>
      <c r="BG117" s="5" t="e">
        <f t="shared" si="220"/>
        <v>#REF!</v>
      </c>
      <c r="BH117" s="5" t="e">
        <f t="shared" si="220"/>
        <v>#REF!</v>
      </c>
      <c r="BI117" s="5" t="e">
        <f t="shared" si="220"/>
        <v>#REF!</v>
      </c>
      <c r="BJ117" s="5" t="e">
        <f t="shared" si="220"/>
        <v>#REF!</v>
      </c>
      <c r="BK117" s="5" t="e">
        <f t="shared" si="220"/>
        <v>#REF!</v>
      </c>
      <c r="BL117" s="5" t="e">
        <f t="shared" si="220"/>
        <v>#REF!</v>
      </c>
      <c r="BM117" s="5" t="e">
        <f t="shared" si="220"/>
        <v>#REF!</v>
      </c>
      <c r="BN117" s="5" t="e">
        <f t="shared" si="220"/>
        <v>#REF!</v>
      </c>
      <c r="BO117" s="5" t="e">
        <f t="shared" si="220"/>
        <v>#REF!</v>
      </c>
      <c r="BP117" s="5" t="e">
        <f t="shared" si="220"/>
        <v>#REF!</v>
      </c>
      <c r="BQ117" s="5" t="e">
        <f t="shared" si="220"/>
        <v>#REF!</v>
      </c>
      <c r="BR117" s="5" t="e">
        <f t="shared" si="220"/>
        <v>#REF!</v>
      </c>
      <c r="BS117" s="5" t="e">
        <f t="shared" si="220"/>
        <v>#REF!</v>
      </c>
      <c r="BT117" s="5" t="e">
        <f t="shared" si="220"/>
        <v>#REF!</v>
      </c>
      <c r="BU117" s="5" t="e">
        <f t="shared" si="220"/>
        <v>#REF!</v>
      </c>
      <c r="BV117" s="5" t="e">
        <f t="shared" si="220"/>
        <v>#REF!</v>
      </c>
      <c r="BW117" s="5" t="e">
        <f t="shared" si="220"/>
        <v>#REF!</v>
      </c>
      <c r="BX117" s="5" t="e">
        <f t="shared" si="220"/>
        <v>#REF!</v>
      </c>
      <c r="BY117" s="5" t="e">
        <f t="shared" si="220"/>
        <v>#REF!</v>
      </c>
      <c r="BZ117" s="5" t="e">
        <f t="shared" si="220"/>
        <v>#REF!</v>
      </c>
      <c r="CA117" s="5" t="e">
        <f t="shared" si="220"/>
        <v>#REF!</v>
      </c>
      <c r="CB117" s="5" t="e">
        <f t="shared" si="220"/>
        <v>#REF!</v>
      </c>
      <c r="CC117" s="5" t="e">
        <f t="shared" si="220"/>
        <v>#REF!</v>
      </c>
      <c r="CD117" s="5" t="e">
        <f t="shared" si="220"/>
        <v>#REF!</v>
      </c>
      <c r="CE117" s="5" t="e">
        <f t="shared" si="220"/>
        <v>#REF!</v>
      </c>
      <c r="CF117" s="5" t="e">
        <f t="shared" si="220"/>
        <v>#REF!</v>
      </c>
      <c r="CG117" s="5" t="e">
        <f t="shared" si="220"/>
        <v>#REF!</v>
      </c>
      <c r="CH117" s="5" t="e">
        <f t="shared" si="220"/>
        <v>#REF!</v>
      </c>
      <c r="CI117" s="5" t="e">
        <f t="shared" si="220"/>
        <v>#REF!</v>
      </c>
      <c r="CJ117" s="5" t="e">
        <f t="shared" si="220"/>
        <v>#REF!</v>
      </c>
      <c r="CK117" s="5" t="e">
        <f t="shared" si="220"/>
        <v>#REF!</v>
      </c>
      <c r="CL117" s="5" t="e">
        <f t="shared" si="220"/>
        <v>#REF!</v>
      </c>
      <c r="CM117" s="5" t="e">
        <f t="shared" si="220"/>
        <v>#REF!</v>
      </c>
      <c r="CN117" s="5" t="e">
        <f t="shared" si="220"/>
        <v>#REF!</v>
      </c>
      <c r="CO117" s="5" t="e">
        <f t="shared" si="220"/>
        <v>#REF!</v>
      </c>
      <c r="CP117" s="5" t="e">
        <f t="shared" si="220"/>
        <v>#REF!</v>
      </c>
      <c r="CQ117" s="5" t="e">
        <f t="shared" si="220"/>
        <v>#REF!</v>
      </c>
      <c r="CR117" s="5" t="e">
        <f t="shared" si="220"/>
        <v>#REF!</v>
      </c>
      <c r="CS117" s="5" t="e">
        <f t="shared" si="220"/>
        <v>#REF!</v>
      </c>
      <c r="CT117" s="5" t="e">
        <f t="shared" si="220"/>
        <v>#REF!</v>
      </c>
      <c r="CU117" s="5" t="e">
        <f t="shared" si="220"/>
        <v>#REF!</v>
      </c>
      <c r="CV117" s="5" t="e">
        <f t="shared" si="220"/>
        <v>#REF!</v>
      </c>
      <c r="CW117" s="5" t="e">
        <f t="shared" si="220"/>
        <v>#REF!</v>
      </c>
      <c r="CX117" s="5" t="e">
        <f t="shared" si="220"/>
        <v>#REF!</v>
      </c>
      <c r="CY117" s="5" t="e">
        <f t="shared" si="220"/>
        <v>#REF!</v>
      </c>
      <c r="CZ117" s="5" t="e">
        <f t="shared" si="220"/>
        <v>#REF!</v>
      </c>
      <c r="DA117" s="5" t="e">
        <f t="shared" si="220"/>
        <v>#REF!</v>
      </c>
      <c r="DB117" s="5" t="e">
        <f t="shared" si="220"/>
        <v>#REF!</v>
      </c>
      <c r="DC117" s="5" t="e">
        <f t="shared" si="220"/>
        <v>#REF!</v>
      </c>
      <c r="DD117" s="5" t="e">
        <f t="shared" si="220"/>
        <v>#REF!</v>
      </c>
      <c r="DE117" s="5" t="e">
        <f t="shared" si="220"/>
        <v>#REF!</v>
      </c>
      <c r="DF117" s="5" t="e">
        <f t="shared" si="220"/>
        <v>#REF!</v>
      </c>
      <c r="DG117" s="5" t="e">
        <f t="shared" si="220"/>
        <v>#REF!</v>
      </c>
      <c r="DH117" s="5" t="e">
        <f t="shared" si="220"/>
        <v>#REF!</v>
      </c>
      <c r="DI117" s="5" t="e">
        <f t="shared" si="220"/>
        <v>#REF!</v>
      </c>
      <c r="DJ117" s="5" t="e">
        <f t="shared" si="220"/>
        <v>#REF!</v>
      </c>
      <c r="DK117" s="5" t="e">
        <f t="shared" si="220"/>
        <v>#REF!</v>
      </c>
      <c r="DL117" s="5" t="e">
        <f t="shared" si="220"/>
        <v>#REF!</v>
      </c>
      <c r="DM117" s="5" t="e">
        <f t="shared" si="220"/>
        <v>#REF!</v>
      </c>
      <c r="DN117" s="5" t="e">
        <f t="shared" si="220"/>
        <v>#REF!</v>
      </c>
      <c r="DO117" s="5" t="e">
        <f t="shared" si="220"/>
        <v>#REF!</v>
      </c>
      <c r="DP117" s="5" t="e">
        <f t="shared" si="220"/>
        <v>#REF!</v>
      </c>
      <c r="DQ117" s="5" t="e">
        <f t="shared" si="220"/>
        <v>#REF!</v>
      </c>
      <c r="DR117" s="5" t="e">
        <f t="shared" si="220"/>
        <v>#REF!</v>
      </c>
      <c r="DS117" s="5" t="e">
        <f t="shared" si="220"/>
        <v>#REF!</v>
      </c>
      <c r="DT117" s="5" t="e">
        <f t="shared" si="220"/>
        <v>#REF!</v>
      </c>
      <c r="DU117" s="5" t="e">
        <f t="shared" si="220"/>
        <v>#REF!</v>
      </c>
      <c r="DV117" s="5" t="e">
        <f t="shared" si="220"/>
        <v>#REF!</v>
      </c>
      <c r="DW117" s="5" t="e">
        <f t="shared" si="220"/>
        <v>#REF!</v>
      </c>
      <c r="DX117" s="5" t="e">
        <f t="shared" si="220"/>
        <v>#REF!</v>
      </c>
      <c r="DY117" s="5" t="e">
        <f t="shared" si="220"/>
        <v>#REF!</v>
      </c>
      <c r="DZ117" s="5" t="e">
        <f t="shared" si="220"/>
        <v>#REF!</v>
      </c>
      <c r="EA117" s="5" t="e">
        <f t="shared" si="220"/>
        <v>#REF!</v>
      </c>
      <c r="EB117" s="5" t="e">
        <f t="shared" si="220"/>
        <v>#REF!</v>
      </c>
      <c r="EC117" s="5" t="e">
        <f t="shared" si="220"/>
        <v>#REF!</v>
      </c>
      <c r="ED117" s="5" t="e">
        <f t="shared" si="220"/>
        <v>#REF!</v>
      </c>
      <c r="EE117" s="5" t="e">
        <f t="shared" si="220"/>
        <v>#REF!</v>
      </c>
      <c r="EF117" s="5" t="e">
        <f t="shared" si="220"/>
        <v>#REF!</v>
      </c>
      <c r="EG117" s="5" t="e">
        <f t="shared" si="220"/>
        <v>#REF!</v>
      </c>
      <c r="EH117" s="5" t="e">
        <f t="shared" si="220"/>
        <v>#REF!</v>
      </c>
      <c r="EI117" s="5" t="e">
        <f t="shared" si="220"/>
        <v>#REF!</v>
      </c>
      <c r="EJ117" s="5" t="e">
        <f t="shared" si="220"/>
        <v>#REF!</v>
      </c>
      <c r="EK117" s="5" t="e">
        <f t="shared" si="220"/>
        <v>#REF!</v>
      </c>
      <c r="EL117" s="5" t="e">
        <f t="shared" si="220"/>
        <v>#REF!</v>
      </c>
      <c r="EM117" s="5" t="e">
        <f t="shared" si="220"/>
        <v>#REF!</v>
      </c>
      <c r="EN117" s="5" t="e">
        <f t="shared" si="220"/>
        <v>#REF!</v>
      </c>
      <c r="EO117" s="5" t="e">
        <f t="shared" si="220"/>
        <v>#REF!</v>
      </c>
      <c r="EP117" s="5" t="e">
        <f t="shared" si="220"/>
        <v>#REF!</v>
      </c>
      <c r="EQ117" s="5" t="e">
        <f t="shared" si="220"/>
        <v>#REF!</v>
      </c>
      <c r="ER117" s="5" t="e">
        <f t="shared" si="220"/>
        <v>#REF!</v>
      </c>
      <c r="ES117" s="5" t="e">
        <f t="shared" si="220"/>
        <v>#REF!</v>
      </c>
      <c r="ET117" s="5" t="e">
        <f t="shared" si="220"/>
        <v>#REF!</v>
      </c>
      <c r="EU117" s="5" t="e">
        <f t="shared" si="220"/>
        <v>#REF!</v>
      </c>
      <c r="EV117" s="5" t="e">
        <f t="shared" si="220"/>
        <v>#REF!</v>
      </c>
      <c r="EW117" s="5" t="e">
        <f t="shared" si="220"/>
        <v>#REF!</v>
      </c>
      <c r="EX117" s="5" t="e">
        <f t="shared" si="220"/>
        <v>#REF!</v>
      </c>
      <c r="EY117" s="5" t="e">
        <f t="shared" si="220"/>
        <v>#REF!</v>
      </c>
      <c r="EZ117" s="5" t="e">
        <f t="shared" si="220"/>
        <v>#REF!</v>
      </c>
      <c r="FA117" s="5" t="e">
        <f t="shared" si="220"/>
        <v>#REF!</v>
      </c>
      <c r="FB117" s="5" t="e">
        <f t="shared" si="220"/>
        <v>#REF!</v>
      </c>
      <c r="FC117" s="5" t="e">
        <f t="shared" si="220"/>
        <v>#REF!</v>
      </c>
      <c r="FD117" s="5" t="e">
        <f t="shared" si="220"/>
        <v>#REF!</v>
      </c>
      <c r="FE117" s="5" t="e">
        <f t="shared" si="220"/>
        <v>#REF!</v>
      </c>
      <c r="FF117" s="5" t="e">
        <f t="shared" si="220"/>
        <v>#REF!</v>
      </c>
      <c r="FG117" s="5" t="e">
        <f t="shared" si="220"/>
        <v>#REF!</v>
      </c>
      <c r="FH117" s="5" t="e">
        <f t="shared" si="220"/>
        <v>#REF!</v>
      </c>
      <c r="FI117" s="5" t="e">
        <f t="shared" si="220"/>
        <v>#REF!</v>
      </c>
      <c r="FJ117" s="5" t="e">
        <f t="shared" si="220"/>
        <v>#REF!</v>
      </c>
      <c r="FK117" s="5" t="e">
        <f t="shared" si="220"/>
        <v>#REF!</v>
      </c>
      <c r="FL117" s="5" t="e">
        <f t="shared" si="220"/>
        <v>#REF!</v>
      </c>
      <c r="FM117" s="5" t="e">
        <f t="shared" si="220"/>
        <v>#REF!</v>
      </c>
      <c r="FN117" s="5" t="e">
        <f t="shared" si="220"/>
        <v>#REF!</v>
      </c>
      <c r="FO117" s="5" t="e">
        <f t="shared" si="220"/>
        <v>#REF!</v>
      </c>
      <c r="FP117" s="5" t="e">
        <f t="shared" si="220"/>
        <v>#REF!</v>
      </c>
      <c r="FQ117" s="5" t="e">
        <f t="shared" si="220"/>
        <v>#REF!</v>
      </c>
      <c r="FR117" s="5" t="e">
        <f t="shared" si="220"/>
        <v>#REF!</v>
      </c>
      <c r="FS117" s="5" t="e">
        <f t="shared" si="220"/>
        <v>#REF!</v>
      </c>
      <c r="FT117" s="5" t="e">
        <f t="shared" si="220"/>
        <v>#REF!</v>
      </c>
      <c r="FU117" s="5" t="e">
        <f t="shared" si="220"/>
        <v>#REF!</v>
      </c>
      <c r="FV117" s="5" t="e">
        <f t="shared" si="220"/>
        <v>#REF!</v>
      </c>
      <c r="FW117" s="5" t="e">
        <f t="shared" si="220"/>
        <v>#REF!</v>
      </c>
      <c r="FX117" s="5" t="e">
        <f t="shared" si="220"/>
        <v>#REF!</v>
      </c>
      <c r="FY117" s="5" t="e">
        <f t="shared" si="220"/>
        <v>#REF!</v>
      </c>
      <c r="FZ117" s="5" t="e">
        <f t="shared" si="220"/>
        <v>#REF!</v>
      </c>
      <c r="GA117" s="5" t="e">
        <f t="shared" si="220"/>
        <v>#REF!</v>
      </c>
      <c r="GB117" s="5" t="e">
        <f t="shared" si="220"/>
        <v>#REF!</v>
      </c>
      <c r="GC117" s="5" t="e">
        <f t="shared" si="220"/>
        <v>#REF!</v>
      </c>
      <c r="GD117" s="5" t="e">
        <f t="shared" si="220"/>
        <v>#REF!</v>
      </c>
      <c r="GE117" s="5" t="e">
        <f t="shared" si="220"/>
        <v>#REF!</v>
      </c>
      <c r="GF117" s="5" t="e">
        <f t="shared" si="220"/>
        <v>#REF!</v>
      </c>
      <c r="GG117" s="5" t="e">
        <f t="shared" si="220"/>
        <v>#REF!</v>
      </c>
      <c r="GH117" s="5" t="e">
        <f t="shared" si="220"/>
        <v>#REF!</v>
      </c>
      <c r="GI117" s="5" t="e">
        <f t="shared" si="220"/>
        <v>#REF!</v>
      </c>
      <c r="GJ117" s="5" t="e">
        <f t="shared" si="220"/>
        <v>#REF!</v>
      </c>
      <c r="GK117" s="5" t="e">
        <f t="shared" si="220"/>
        <v>#REF!</v>
      </c>
      <c r="GL117" s="5" t="e">
        <f t="shared" si="220"/>
        <v>#REF!</v>
      </c>
      <c r="GM117" s="5" t="e">
        <f t="shared" si="220"/>
        <v>#REF!</v>
      </c>
      <c r="GN117" s="5" t="e">
        <f t="shared" si="220"/>
        <v>#REF!</v>
      </c>
      <c r="GO117" s="5" t="e">
        <f t="shared" si="220"/>
        <v>#REF!</v>
      </c>
      <c r="GP117" s="5" t="e">
        <f t="shared" si="220"/>
        <v>#REF!</v>
      </c>
      <c r="GQ117" s="5" t="e">
        <f t="shared" si="220"/>
        <v>#REF!</v>
      </c>
      <c r="GR117" s="5" t="e">
        <f t="shared" si="220"/>
        <v>#REF!</v>
      </c>
      <c r="GS117" s="5" t="e">
        <f t="shared" si="220"/>
        <v>#REF!</v>
      </c>
      <c r="GT117" s="5" t="e">
        <f t="shared" si="220"/>
        <v>#REF!</v>
      </c>
      <c r="GU117" s="5" t="e">
        <f t="shared" si="220"/>
        <v>#REF!</v>
      </c>
      <c r="GV117" s="5" t="e">
        <f t="shared" si="220"/>
        <v>#REF!</v>
      </c>
      <c r="GW117" s="5" t="e">
        <f t="shared" si="220"/>
        <v>#REF!</v>
      </c>
      <c r="GX117" s="5" t="e">
        <f t="shared" si="220"/>
        <v>#REF!</v>
      </c>
      <c r="GY117" s="5" t="e">
        <f t="shared" si="220"/>
        <v>#REF!</v>
      </c>
      <c r="GZ117" s="5" t="e">
        <f t="shared" si="220"/>
        <v>#REF!</v>
      </c>
      <c r="HA117" s="5" t="e">
        <f t="shared" si="220"/>
        <v>#REF!</v>
      </c>
      <c r="HB117" s="5" t="e">
        <f t="shared" si="220"/>
        <v>#REF!</v>
      </c>
      <c r="HC117" s="5" t="e">
        <f t="shared" si="220"/>
        <v>#REF!</v>
      </c>
      <c r="HD117" s="5" t="e">
        <f t="shared" si="220"/>
        <v>#REF!</v>
      </c>
      <c r="HE117" s="5" t="e">
        <f t="shared" si="220"/>
        <v>#REF!</v>
      </c>
      <c r="HF117" s="5" t="e">
        <f t="shared" si="220"/>
        <v>#REF!</v>
      </c>
      <c r="HG117" s="5" t="str">
        <f t="shared" ref="HG117:HO117" si="221">IF(OR(ISBLANK(HG$6),COUNTIF(HG$1:HG$13,$B117)=0),"",IF(OR(AND(COUNTIF(HG$2:HG$6,$B117)=1,HG$7&gt;HG$8),AND(COUNTIF(HG$2:HG$6,$B117)=0,HG$7&lt;HG$8)),1,0))</f>
        <v/>
      </c>
      <c r="HH117" s="5" t="str">
        <f t="shared" si="221"/>
        <v/>
      </c>
      <c r="HI117" s="5" t="str">
        <f t="shared" si="221"/>
        <v/>
      </c>
      <c r="HJ117" s="5" t="str">
        <f t="shared" si="221"/>
        <v/>
      </c>
      <c r="HK117" s="5" t="str">
        <f t="shared" si="221"/>
        <v/>
      </c>
      <c r="HL117" s="5" t="str">
        <f t="shared" si="221"/>
        <v/>
      </c>
      <c r="HM117" s="5" t="str">
        <f t="shared" si="221"/>
        <v/>
      </c>
      <c r="HN117" s="5" t="str">
        <f t="shared" si="221"/>
        <v/>
      </c>
      <c r="HO117" s="5" t="str">
        <f t="shared" si="221"/>
        <v/>
      </c>
    </row>
    <row r="118" spans="1:223" ht="15.75" customHeight="1" x14ac:dyDescent="0.25">
      <c r="A118" s="23" t="e">
        <f t="shared" si="19"/>
        <v>#REF!</v>
      </c>
      <c r="B118" s="1" t="e">
        <f>IF(#REF!="","",#REF!)</f>
        <v>#REF!</v>
      </c>
      <c r="C118" s="1" t="e">
        <f t="shared" si="10"/>
        <v>#REF!</v>
      </c>
      <c r="D118" s="3" t="e">
        <f t="shared" si="11"/>
        <v>#REF!</v>
      </c>
      <c r="E118" s="4" t="e">
        <f t="shared" si="12"/>
        <v>#REF!</v>
      </c>
      <c r="F118" s="3" t="e">
        <f t="shared" si="13"/>
        <v>#REF!</v>
      </c>
      <c r="G118" s="5" t="e">
        <f t="shared" si="14"/>
        <v>#REF!</v>
      </c>
      <c r="H118" s="5" t="e">
        <f t="shared" si="15"/>
        <v>#REF!</v>
      </c>
      <c r="I118" s="4" t="e">
        <f t="shared" si="16"/>
        <v>#REF!</v>
      </c>
      <c r="O118" s="5" t="e">
        <f t="shared" ref="O118:HF118" si="222">IF(OR(ISBLANK(O$6),COUNTIF(O$1:O$13,$B118)=0,$B118=0,$B118=""),"",IF(COUNTIF(O$2:O$6,$B118)=1,O$7,O$8))</f>
        <v>#REF!</v>
      </c>
      <c r="P118" s="5" t="e">
        <f t="shared" si="222"/>
        <v>#REF!</v>
      </c>
      <c r="Q118" s="5" t="e">
        <f t="shared" si="222"/>
        <v>#REF!</v>
      </c>
      <c r="R118" s="5" t="e">
        <f t="shared" si="222"/>
        <v>#REF!</v>
      </c>
      <c r="S118" s="5" t="e">
        <f t="shared" si="222"/>
        <v>#REF!</v>
      </c>
      <c r="T118" s="5" t="e">
        <f t="shared" si="222"/>
        <v>#REF!</v>
      </c>
      <c r="U118" s="5" t="e">
        <f t="shared" si="222"/>
        <v>#REF!</v>
      </c>
      <c r="V118" s="5" t="e">
        <f t="shared" si="222"/>
        <v>#REF!</v>
      </c>
      <c r="W118" s="5" t="e">
        <f t="shared" si="222"/>
        <v>#REF!</v>
      </c>
      <c r="X118" s="5" t="e">
        <f t="shared" si="222"/>
        <v>#REF!</v>
      </c>
      <c r="Y118" s="5" t="e">
        <f t="shared" si="222"/>
        <v>#REF!</v>
      </c>
      <c r="Z118" s="5" t="e">
        <f t="shared" si="222"/>
        <v>#REF!</v>
      </c>
      <c r="AA118" s="5" t="e">
        <f t="shared" si="222"/>
        <v>#REF!</v>
      </c>
      <c r="AB118" s="5" t="e">
        <f t="shared" si="222"/>
        <v>#REF!</v>
      </c>
      <c r="AC118" s="5" t="e">
        <f t="shared" si="222"/>
        <v>#REF!</v>
      </c>
      <c r="AD118" s="5" t="e">
        <f t="shared" si="222"/>
        <v>#REF!</v>
      </c>
      <c r="AE118" s="5" t="e">
        <f t="shared" si="222"/>
        <v>#REF!</v>
      </c>
      <c r="AF118" s="5" t="e">
        <f t="shared" si="222"/>
        <v>#REF!</v>
      </c>
      <c r="AG118" s="5" t="e">
        <f t="shared" si="222"/>
        <v>#REF!</v>
      </c>
      <c r="AH118" s="5" t="e">
        <f t="shared" si="222"/>
        <v>#REF!</v>
      </c>
      <c r="AI118" s="5" t="e">
        <f t="shared" si="222"/>
        <v>#REF!</v>
      </c>
      <c r="AJ118" s="5" t="e">
        <f t="shared" si="222"/>
        <v>#REF!</v>
      </c>
      <c r="AK118" s="5" t="e">
        <f t="shared" si="222"/>
        <v>#REF!</v>
      </c>
      <c r="AL118" s="5" t="e">
        <f t="shared" si="222"/>
        <v>#REF!</v>
      </c>
      <c r="AM118" s="5" t="e">
        <f t="shared" si="222"/>
        <v>#REF!</v>
      </c>
      <c r="AN118" s="5" t="e">
        <f t="shared" si="222"/>
        <v>#REF!</v>
      </c>
      <c r="AO118" s="5" t="e">
        <f t="shared" si="222"/>
        <v>#REF!</v>
      </c>
      <c r="AP118" s="5" t="e">
        <f t="shared" si="222"/>
        <v>#REF!</v>
      </c>
      <c r="AQ118" s="5" t="e">
        <f t="shared" si="222"/>
        <v>#REF!</v>
      </c>
      <c r="AR118" s="5" t="e">
        <f t="shared" si="222"/>
        <v>#REF!</v>
      </c>
      <c r="AS118" s="5" t="e">
        <f t="shared" si="222"/>
        <v>#REF!</v>
      </c>
      <c r="AT118" s="5" t="e">
        <f t="shared" si="222"/>
        <v>#REF!</v>
      </c>
      <c r="AU118" s="5" t="e">
        <f t="shared" si="222"/>
        <v>#REF!</v>
      </c>
      <c r="AV118" s="5" t="e">
        <f t="shared" si="222"/>
        <v>#REF!</v>
      </c>
      <c r="AW118" s="5" t="e">
        <f t="shared" si="222"/>
        <v>#REF!</v>
      </c>
      <c r="AX118" s="5" t="e">
        <f t="shared" si="222"/>
        <v>#REF!</v>
      </c>
      <c r="AY118" s="5" t="e">
        <f t="shared" si="222"/>
        <v>#REF!</v>
      </c>
      <c r="AZ118" s="5" t="e">
        <f t="shared" si="222"/>
        <v>#REF!</v>
      </c>
      <c r="BA118" s="5" t="e">
        <f t="shared" si="222"/>
        <v>#REF!</v>
      </c>
      <c r="BB118" s="5" t="e">
        <f t="shared" si="222"/>
        <v>#REF!</v>
      </c>
      <c r="BC118" s="5" t="e">
        <f t="shared" si="222"/>
        <v>#REF!</v>
      </c>
      <c r="BD118" s="5" t="e">
        <f t="shared" si="222"/>
        <v>#REF!</v>
      </c>
      <c r="BE118" s="5" t="e">
        <f t="shared" si="222"/>
        <v>#REF!</v>
      </c>
      <c r="BF118" s="5" t="e">
        <f t="shared" si="222"/>
        <v>#REF!</v>
      </c>
      <c r="BG118" s="5" t="e">
        <f t="shared" si="222"/>
        <v>#REF!</v>
      </c>
      <c r="BH118" s="5" t="e">
        <f t="shared" si="222"/>
        <v>#REF!</v>
      </c>
      <c r="BI118" s="5" t="e">
        <f t="shared" si="222"/>
        <v>#REF!</v>
      </c>
      <c r="BJ118" s="5" t="e">
        <f t="shared" si="222"/>
        <v>#REF!</v>
      </c>
      <c r="BK118" s="5" t="e">
        <f t="shared" si="222"/>
        <v>#REF!</v>
      </c>
      <c r="BL118" s="5" t="e">
        <f t="shared" si="222"/>
        <v>#REF!</v>
      </c>
      <c r="BM118" s="5" t="e">
        <f t="shared" si="222"/>
        <v>#REF!</v>
      </c>
      <c r="BN118" s="5" t="e">
        <f t="shared" si="222"/>
        <v>#REF!</v>
      </c>
      <c r="BO118" s="5" t="e">
        <f t="shared" si="222"/>
        <v>#REF!</v>
      </c>
      <c r="BP118" s="5" t="e">
        <f t="shared" si="222"/>
        <v>#REF!</v>
      </c>
      <c r="BQ118" s="5" t="e">
        <f t="shared" si="222"/>
        <v>#REF!</v>
      </c>
      <c r="BR118" s="5" t="e">
        <f t="shared" si="222"/>
        <v>#REF!</v>
      </c>
      <c r="BS118" s="5" t="e">
        <f t="shared" si="222"/>
        <v>#REF!</v>
      </c>
      <c r="BT118" s="5" t="e">
        <f t="shared" si="222"/>
        <v>#REF!</v>
      </c>
      <c r="BU118" s="5" t="e">
        <f t="shared" si="222"/>
        <v>#REF!</v>
      </c>
      <c r="BV118" s="5" t="e">
        <f t="shared" si="222"/>
        <v>#REF!</v>
      </c>
      <c r="BW118" s="5" t="e">
        <f t="shared" si="222"/>
        <v>#REF!</v>
      </c>
      <c r="BX118" s="5" t="e">
        <f t="shared" si="222"/>
        <v>#REF!</v>
      </c>
      <c r="BY118" s="5" t="e">
        <f t="shared" si="222"/>
        <v>#REF!</v>
      </c>
      <c r="BZ118" s="5" t="e">
        <f t="shared" si="222"/>
        <v>#REF!</v>
      </c>
      <c r="CA118" s="5" t="e">
        <f t="shared" si="222"/>
        <v>#REF!</v>
      </c>
      <c r="CB118" s="5" t="e">
        <f t="shared" si="222"/>
        <v>#REF!</v>
      </c>
      <c r="CC118" s="5" t="e">
        <f t="shared" si="222"/>
        <v>#REF!</v>
      </c>
      <c r="CD118" s="5" t="e">
        <f t="shared" si="222"/>
        <v>#REF!</v>
      </c>
      <c r="CE118" s="5" t="e">
        <f t="shared" si="222"/>
        <v>#REF!</v>
      </c>
      <c r="CF118" s="5" t="e">
        <f t="shared" si="222"/>
        <v>#REF!</v>
      </c>
      <c r="CG118" s="5" t="e">
        <f t="shared" si="222"/>
        <v>#REF!</v>
      </c>
      <c r="CH118" s="5" t="e">
        <f t="shared" si="222"/>
        <v>#REF!</v>
      </c>
      <c r="CI118" s="5" t="e">
        <f t="shared" si="222"/>
        <v>#REF!</v>
      </c>
      <c r="CJ118" s="5" t="e">
        <f t="shared" si="222"/>
        <v>#REF!</v>
      </c>
      <c r="CK118" s="5" t="e">
        <f t="shared" si="222"/>
        <v>#REF!</v>
      </c>
      <c r="CL118" s="5" t="e">
        <f t="shared" si="222"/>
        <v>#REF!</v>
      </c>
      <c r="CM118" s="5" t="e">
        <f t="shared" si="222"/>
        <v>#REF!</v>
      </c>
      <c r="CN118" s="5" t="e">
        <f t="shared" si="222"/>
        <v>#REF!</v>
      </c>
      <c r="CO118" s="5" t="e">
        <f t="shared" si="222"/>
        <v>#REF!</v>
      </c>
      <c r="CP118" s="5" t="e">
        <f t="shared" si="222"/>
        <v>#REF!</v>
      </c>
      <c r="CQ118" s="5" t="e">
        <f t="shared" si="222"/>
        <v>#REF!</v>
      </c>
      <c r="CR118" s="5" t="e">
        <f t="shared" si="222"/>
        <v>#REF!</v>
      </c>
      <c r="CS118" s="5" t="e">
        <f t="shared" si="222"/>
        <v>#REF!</v>
      </c>
      <c r="CT118" s="5" t="e">
        <f t="shared" si="222"/>
        <v>#REF!</v>
      </c>
      <c r="CU118" s="5" t="e">
        <f t="shared" si="222"/>
        <v>#REF!</v>
      </c>
      <c r="CV118" s="5" t="e">
        <f t="shared" si="222"/>
        <v>#REF!</v>
      </c>
      <c r="CW118" s="5" t="e">
        <f t="shared" si="222"/>
        <v>#REF!</v>
      </c>
      <c r="CX118" s="5" t="e">
        <f t="shared" si="222"/>
        <v>#REF!</v>
      </c>
      <c r="CY118" s="5" t="e">
        <f t="shared" si="222"/>
        <v>#REF!</v>
      </c>
      <c r="CZ118" s="5" t="e">
        <f t="shared" si="222"/>
        <v>#REF!</v>
      </c>
      <c r="DA118" s="5" t="e">
        <f t="shared" si="222"/>
        <v>#REF!</v>
      </c>
      <c r="DB118" s="5" t="e">
        <f t="shared" si="222"/>
        <v>#REF!</v>
      </c>
      <c r="DC118" s="5" t="e">
        <f t="shared" si="222"/>
        <v>#REF!</v>
      </c>
      <c r="DD118" s="5" t="e">
        <f t="shared" si="222"/>
        <v>#REF!</v>
      </c>
      <c r="DE118" s="5" t="e">
        <f t="shared" si="222"/>
        <v>#REF!</v>
      </c>
      <c r="DF118" s="5" t="e">
        <f t="shared" si="222"/>
        <v>#REF!</v>
      </c>
      <c r="DG118" s="5" t="e">
        <f t="shared" si="222"/>
        <v>#REF!</v>
      </c>
      <c r="DH118" s="5" t="e">
        <f t="shared" si="222"/>
        <v>#REF!</v>
      </c>
      <c r="DI118" s="5" t="e">
        <f t="shared" si="222"/>
        <v>#REF!</v>
      </c>
      <c r="DJ118" s="5" t="e">
        <f t="shared" si="222"/>
        <v>#REF!</v>
      </c>
      <c r="DK118" s="5" t="e">
        <f t="shared" si="222"/>
        <v>#REF!</v>
      </c>
      <c r="DL118" s="5" t="e">
        <f t="shared" si="222"/>
        <v>#REF!</v>
      </c>
      <c r="DM118" s="5" t="e">
        <f t="shared" si="222"/>
        <v>#REF!</v>
      </c>
      <c r="DN118" s="5" t="e">
        <f t="shared" si="222"/>
        <v>#REF!</v>
      </c>
      <c r="DO118" s="5" t="e">
        <f t="shared" si="222"/>
        <v>#REF!</v>
      </c>
      <c r="DP118" s="5" t="e">
        <f t="shared" si="222"/>
        <v>#REF!</v>
      </c>
      <c r="DQ118" s="5" t="e">
        <f t="shared" si="222"/>
        <v>#REF!</v>
      </c>
      <c r="DR118" s="5" t="e">
        <f t="shared" si="222"/>
        <v>#REF!</v>
      </c>
      <c r="DS118" s="5" t="e">
        <f t="shared" si="222"/>
        <v>#REF!</v>
      </c>
      <c r="DT118" s="5" t="e">
        <f t="shared" si="222"/>
        <v>#REF!</v>
      </c>
      <c r="DU118" s="5" t="e">
        <f t="shared" si="222"/>
        <v>#REF!</v>
      </c>
      <c r="DV118" s="5" t="e">
        <f t="shared" si="222"/>
        <v>#REF!</v>
      </c>
      <c r="DW118" s="5" t="e">
        <f t="shared" si="222"/>
        <v>#REF!</v>
      </c>
      <c r="DX118" s="5" t="e">
        <f t="shared" si="222"/>
        <v>#REF!</v>
      </c>
      <c r="DY118" s="5" t="e">
        <f t="shared" si="222"/>
        <v>#REF!</v>
      </c>
      <c r="DZ118" s="5" t="e">
        <f t="shared" si="222"/>
        <v>#REF!</v>
      </c>
      <c r="EA118" s="5" t="e">
        <f t="shared" si="222"/>
        <v>#REF!</v>
      </c>
      <c r="EB118" s="5" t="e">
        <f t="shared" si="222"/>
        <v>#REF!</v>
      </c>
      <c r="EC118" s="5" t="e">
        <f t="shared" si="222"/>
        <v>#REF!</v>
      </c>
      <c r="ED118" s="5" t="e">
        <f t="shared" si="222"/>
        <v>#REF!</v>
      </c>
      <c r="EE118" s="5" t="e">
        <f t="shared" si="222"/>
        <v>#REF!</v>
      </c>
      <c r="EF118" s="5" t="e">
        <f t="shared" si="222"/>
        <v>#REF!</v>
      </c>
      <c r="EG118" s="5" t="e">
        <f t="shared" si="222"/>
        <v>#REF!</v>
      </c>
      <c r="EH118" s="5" t="e">
        <f t="shared" si="222"/>
        <v>#REF!</v>
      </c>
      <c r="EI118" s="5" t="e">
        <f t="shared" si="222"/>
        <v>#REF!</v>
      </c>
      <c r="EJ118" s="5" t="e">
        <f t="shared" si="222"/>
        <v>#REF!</v>
      </c>
      <c r="EK118" s="5" t="e">
        <f t="shared" si="222"/>
        <v>#REF!</v>
      </c>
      <c r="EL118" s="5" t="e">
        <f t="shared" si="222"/>
        <v>#REF!</v>
      </c>
      <c r="EM118" s="5" t="e">
        <f t="shared" si="222"/>
        <v>#REF!</v>
      </c>
      <c r="EN118" s="5" t="e">
        <f t="shared" si="222"/>
        <v>#REF!</v>
      </c>
      <c r="EO118" s="5" t="e">
        <f t="shared" si="222"/>
        <v>#REF!</v>
      </c>
      <c r="EP118" s="5" t="e">
        <f t="shared" si="222"/>
        <v>#REF!</v>
      </c>
      <c r="EQ118" s="5" t="e">
        <f t="shared" si="222"/>
        <v>#REF!</v>
      </c>
      <c r="ER118" s="5" t="e">
        <f t="shared" si="222"/>
        <v>#REF!</v>
      </c>
      <c r="ES118" s="5" t="e">
        <f t="shared" si="222"/>
        <v>#REF!</v>
      </c>
      <c r="ET118" s="5" t="e">
        <f t="shared" si="222"/>
        <v>#REF!</v>
      </c>
      <c r="EU118" s="5" t="e">
        <f t="shared" si="222"/>
        <v>#REF!</v>
      </c>
      <c r="EV118" s="5" t="e">
        <f t="shared" si="222"/>
        <v>#REF!</v>
      </c>
      <c r="EW118" s="5" t="e">
        <f t="shared" si="222"/>
        <v>#REF!</v>
      </c>
      <c r="EX118" s="5" t="e">
        <f t="shared" si="222"/>
        <v>#REF!</v>
      </c>
      <c r="EY118" s="5" t="e">
        <f t="shared" si="222"/>
        <v>#REF!</v>
      </c>
      <c r="EZ118" s="5" t="e">
        <f t="shared" si="222"/>
        <v>#REF!</v>
      </c>
      <c r="FA118" s="5" t="e">
        <f t="shared" si="222"/>
        <v>#REF!</v>
      </c>
      <c r="FB118" s="5" t="e">
        <f t="shared" si="222"/>
        <v>#REF!</v>
      </c>
      <c r="FC118" s="5" t="e">
        <f t="shared" si="222"/>
        <v>#REF!</v>
      </c>
      <c r="FD118" s="5" t="e">
        <f t="shared" si="222"/>
        <v>#REF!</v>
      </c>
      <c r="FE118" s="5" t="e">
        <f t="shared" si="222"/>
        <v>#REF!</v>
      </c>
      <c r="FF118" s="5" t="e">
        <f t="shared" si="222"/>
        <v>#REF!</v>
      </c>
      <c r="FG118" s="5" t="e">
        <f t="shared" si="222"/>
        <v>#REF!</v>
      </c>
      <c r="FH118" s="5" t="e">
        <f t="shared" si="222"/>
        <v>#REF!</v>
      </c>
      <c r="FI118" s="5" t="e">
        <f t="shared" si="222"/>
        <v>#REF!</v>
      </c>
      <c r="FJ118" s="5" t="e">
        <f t="shared" si="222"/>
        <v>#REF!</v>
      </c>
      <c r="FK118" s="5" t="e">
        <f t="shared" si="222"/>
        <v>#REF!</v>
      </c>
      <c r="FL118" s="5" t="e">
        <f t="shared" si="222"/>
        <v>#REF!</v>
      </c>
      <c r="FM118" s="5" t="e">
        <f t="shared" si="222"/>
        <v>#REF!</v>
      </c>
      <c r="FN118" s="5" t="e">
        <f t="shared" si="222"/>
        <v>#REF!</v>
      </c>
      <c r="FO118" s="5" t="e">
        <f t="shared" si="222"/>
        <v>#REF!</v>
      </c>
      <c r="FP118" s="5" t="e">
        <f t="shared" si="222"/>
        <v>#REF!</v>
      </c>
      <c r="FQ118" s="5" t="e">
        <f t="shared" si="222"/>
        <v>#REF!</v>
      </c>
      <c r="FR118" s="5" t="e">
        <f t="shared" si="222"/>
        <v>#REF!</v>
      </c>
      <c r="FS118" s="5" t="e">
        <f t="shared" si="222"/>
        <v>#REF!</v>
      </c>
      <c r="FT118" s="5" t="e">
        <f t="shared" si="222"/>
        <v>#REF!</v>
      </c>
      <c r="FU118" s="5" t="e">
        <f t="shared" si="222"/>
        <v>#REF!</v>
      </c>
      <c r="FV118" s="5" t="e">
        <f t="shared" si="222"/>
        <v>#REF!</v>
      </c>
      <c r="FW118" s="5" t="e">
        <f t="shared" si="222"/>
        <v>#REF!</v>
      </c>
      <c r="FX118" s="5" t="e">
        <f t="shared" si="222"/>
        <v>#REF!</v>
      </c>
      <c r="FY118" s="5" t="e">
        <f t="shared" si="222"/>
        <v>#REF!</v>
      </c>
      <c r="FZ118" s="5" t="e">
        <f t="shared" si="222"/>
        <v>#REF!</v>
      </c>
      <c r="GA118" s="5" t="e">
        <f t="shared" si="222"/>
        <v>#REF!</v>
      </c>
      <c r="GB118" s="5" t="e">
        <f t="shared" si="222"/>
        <v>#REF!</v>
      </c>
      <c r="GC118" s="5" t="e">
        <f t="shared" si="222"/>
        <v>#REF!</v>
      </c>
      <c r="GD118" s="5" t="e">
        <f t="shared" si="222"/>
        <v>#REF!</v>
      </c>
      <c r="GE118" s="5" t="e">
        <f t="shared" si="222"/>
        <v>#REF!</v>
      </c>
      <c r="GF118" s="5" t="e">
        <f t="shared" si="222"/>
        <v>#REF!</v>
      </c>
      <c r="GG118" s="5" t="e">
        <f t="shared" si="222"/>
        <v>#REF!</v>
      </c>
      <c r="GH118" s="5" t="e">
        <f t="shared" si="222"/>
        <v>#REF!</v>
      </c>
      <c r="GI118" s="5" t="e">
        <f t="shared" si="222"/>
        <v>#REF!</v>
      </c>
      <c r="GJ118" s="5" t="e">
        <f t="shared" si="222"/>
        <v>#REF!</v>
      </c>
      <c r="GK118" s="5" t="e">
        <f t="shared" si="222"/>
        <v>#REF!</v>
      </c>
      <c r="GL118" s="5" t="e">
        <f t="shared" si="222"/>
        <v>#REF!</v>
      </c>
      <c r="GM118" s="5" t="e">
        <f t="shared" si="222"/>
        <v>#REF!</v>
      </c>
      <c r="GN118" s="5" t="e">
        <f t="shared" si="222"/>
        <v>#REF!</v>
      </c>
      <c r="GO118" s="5" t="e">
        <f t="shared" si="222"/>
        <v>#REF!</v>
      </c>
      <c r="GP118" s="5" t="e">
        <f t="shared" si="222"/>
        <v>#REF!</v>
      </c>
      <c r="GQ118" s="5" t="e">
        <f t="shared" si="222"/>
        <v>#REF!</v>
      </c>
      <c r="GR118" s="5" t="e">
        <f t="shared" si="222"/>
        <v>#REF!</v>
      </c>
      <c r="GS118" s="5" t="e">
        <f t="shared" si="222"/>
        <v>#REF!</v>
      </c>
      <c r="GT118" s="5" t="e">
        <f t="shared" si="222"/>
        <v>#REF!</v>
      </c>
      <c r="GU118" s="5" t="e">
        <f t="shared" si="222"/>
        <v>#REF!</v>
      </c>
      <c r="GV118" s="5" t="e">
        <f t="shared" si="222"/>
        <v>#REF!</v>
      </c>
      <c r="GW118" s="5" t="e">
        <f t="shared" si="222"/>
        <v>#REF!</v>
      </c>
      <c r="GX118" s="5" t="e">
        <f t="shared" si="222"/>
        <v>#REF!</v>
      </c>
      <c r="GY118" s="5" t="e">
        <f t="shared" si="222"/>
        <v>#REF!</v>
      </c>
      <c r="GZ118" s="5" t="e">
        <f t="shared" si="222"/>
        <v>#REF!</v>
      </c>
      <c r="HA118" s="5" t="e">
        <f t="shared" si="222"/>
        <v>#REF!</v>
      </c>
      <c r="HB118" s="5" t="e">
        <f t="shared" si="222"/>
        <v>#REF!</v>
      </c>
      <c r="HC118" s="5" t="e">
        <f t="shared" si="222"/>
        <v>#REF!</v>
      </c>
      <c r="HD118" s="5" t="e">
        <f t="shared" si="222"/>
        <v>#REF!</v>
      </c>
      <c r="HE118" s="5" t="e">
        <f t="shared" si="222"/>
        <v>#REF!</v>
      </c>
      <c r="HF118" s="5" t="e">
        <f t="shared" si="222"/>
        <v>#REF!</v>
      </c>
      <c r="HG118" s="5" t="str">
        <f t="shared" ref="HG118:HO118" si="223">IF(OR(ISBLANK(HG$6),COUNTIF(HG$1:HG$13,$B118)=0),"",IF(OR(AND(COUNTIF(HG$2:HG$6,$B118)=1,HG$7&gt;HG$8),AND(COUNTIF(HG$2:HG$6,$B118)=0,HG$7&lt;HG$8)),1,0))</f>
        <v/>
      </c>
      <c r="HH118" s="5" t="str">
        <f t="shared" si="223"/>
        <v/>
      </c>
      <c r="HI118" s="5" t="str">
        <f t="shared" si="223"/>
        <v/>
      </c>
      <c r="HJ118" s="5" t="str">
        <f t="shared" si="223"/>
        <v/>
      </c>
      <c r="HK118" s="5" t="str">
        <f t="shared" si="223"/>
        <v/>
      </c>
      <c r="HL118" s="5" t="str">
        <f t="shared" si="223"/>
        <v/>
      </c>
      <c r="HM118" s="5" t="str">
        <f t="shared" si="223"/>
        <v/>
      </c>
      <c r="HN118" s="5" t="str">
        <f t="shared" si="223"/>
        <v/>
      </c>
      <c r="HO118" s="5" t="str">
        <f t="shared" si="223"/>
        <v/>
      </c>
    </row>
    <row r="119" spans="1:223" ht="15.75" customHeight="1" x14ac:dyDescent="0.25">
      <c r="A119" s="23" t="e">
        <f t="shared" si="19"/>
        <v>#REF!</v>
      </c>
      <c r="B119" s="1" t="e">
        <f>IF(#REF!="","",#REF!)</f>
        <v>#REF!</v>
      </c>
      <c r="C119" s="1" t="e">
        <f t="shared" si="10"/>
        <v>#REF!</v>
      </c>
      <c r="D119" s="3" t="e">
        <f t="shared" si="11"/>
        <v>#REF!</v>
      </c>
      <c r="E119" s="4" t="e">
        <f t="shared" si="12"/>
        <v>#REF!</v>
      </c>
      <c r="F119" s="3" t="e">
        <f t="shared" si="13"/>
        <v>#REF!</v>
      </c>
      <c r="G119" s="5" t="e">
        <f t="shared" si="14"/>
        <v>#REF!</v>
      </c>
      <c r="H119" s="5" t="e">
        <f t="shared" si="15"/>
        <v>#REF!</v>
      </c>
      <c r="I119" s="4" t="e">
        <f t="shared" si="16"/>
        <v>#REF!</v>
      </c>
      <c r="O119" s="5" t="e">
        <f t="shared" ref="O119:HF119" si="224">IF(OR(ISBLANK(O$6),COUNTIF(O$1:O$13,$B119)=0,$B119=0,$B119=""),"",IF(COUNTIF(O$2:O$6,$B119)=1,O$7,O$8))</f>
        <v>#REF!</v>
      </c>
      <c r="P119" s="5" t="e">
        <f t="shared" si="224"/>
        <v>#REF!</v>
      </c>
      <c r="Q119" s="5" t="e">
        <f t="shared" si="224"/>
        <v>#REF!</v>
      </c>
      <c r="R119" s="5" t="e">
        <f t="shared" si="224"/>
        <v>#REF!</v>
      </c>
      <c r="S119" s="5" t="e">
        <f t="shared" si="224"/>
        <v>#REF!</v>
      </c>
      <c r="T119" s="5" t="e">
        <f t="shared" si="224"/>
        <v>#REF!</v>
      </c>
      <c r="U119" s="5" t="e">
        <f t="shared" si="224"/>
        <v>#REF!</v>
      </c>
      <c r="V119" s="5" t="e">
        <f t="shared" si="224"/>
        <v>#REF!</v>
      </c>
      <c r="W119" s="5" t="e">
        <f t="shared" si="224"/>
        <v>#REF!</v>
      </c>
      <c r="X119" s="5" t="e">
        <f t="shared" si="224"/>
        <v>#REF!</v>
      </c>
      <c r="Y119" s="5" t="e">
        <f t="shared" si="224"/>
        <v>#REF!</v>
      </c>
      <c r="Z119" s="5" t="e">
        <f t="shared" si="224"/>
        <v>#REF!</v>
      </c>
      <c r="AA119" s="5" t="e">
        <f t="shared" si="224"/>
        <v>#REF!</v>
      </c>
      <c r="AB119" s="5" t="e">
        <f t="shared" si="224"/>
        <v>#REF!</v>
      </c>
      <c r="AC119" s="5" t="e">
        <f t="shared" si="224"/>
        <v>#REF!</v>
      </c>
      <c r="AD119" s="5" t="e">
        <f t="shared" si="224"/>
        <v>#REF!</v>
      </c>
      <c r="AE119" s="5" t="e">
        <f t="shared" si="224"/>
        <v>#REF!</v>
      </c>
      <c r="AF119" s="5" t="e">
        <f t="shared" si="224"/>
        <v>#REF!</v>
      </c>
      <c r="AG119" s="5" t="e">
        <f t="shared" si="224"/>
        <v>#REF!</v>
      </c>
      <c r="AH119" s="5" t="e">
        <f t="shared" si="224"/>
        <v>#REF!</v>
      </c>
      <c r="AI119" s="5" t="e">
        <f t="shared" si="224"/>
        <v>#REF!</v>
      </c>
      <c r="AJ119" s="5" t="e">
        <f t="shared" si="224"/>
        <v>#REF!</v>
      </c>
      <c r="AK119" s="5" t="e">
        <f t="shared" si="224"/>
        <v>#REF!</v>
      </c>
      <c r="AL119" s="5" t="e">
        <f t="shared" si="224"/>
        <v>#REF!</v>
      </c>
      <c r="AM119" s="5" t="e">
        <f t="shared" si="224"/>
        <v>#REF!</v>
      </c>
      <c r="AN119" s="5" t="e">
        <f t="shared" si="224"/>
        <v>#REF!</v>
      </c>
      <c r="AO119" s="5" t="e">
        <f t="shared" si="224"/>
        <v>#REF!</v>
      </c>
      <c r="AP119" s="5" t="e">
        <f t="shared" si="224"/>
        <v>#REF!</v>
      </c>
      <c r="AQ119" s="5" t="e">
        <f t="shared" si="224"/>
        <v>#REF!</v>
      </c>
      <c r="AR119" s="5" t="e">
        <f t="shared" si="224"/>
        <v>#REF!</v>
      </c>
      <c r="AS119" s="5" t="e">
        <f t="shared" si="224"/>
        <v>#REF!</v>
      </c>
      <c r="AT119" s="5" t="e">
        <f t="shared" si="224"/>
        <v>#REF!</v>
      </c>
      <c r="AU119" s="5" t="e">
        <f t="shared" si="224"/>
        <v>#REF!</v>
      </c>
      <c r="AV119" s="5" t="e">
        <f t="shared" si="224"/>
        <v>#REF!</v>
      </c>
      <c r="AW119" s="5" t="e">
        <f t="shared" si="224"/>
        <v>#REF!</v>
      </c>
      <c r="AX119" s="5" t="e">
        <f t="shared" si="224"/>
        <v>#REF!</v>
      </c>
      <c r="AY119" s="5" t="e">
        <f t="shared" si="224"/>
        <v>#REF!</v>
      </c>
      <c r="AZ119" s="5" t="e">
        <f t="shared" si="224"/>
        <v>#REF!</v>
      </c>
      <c r="BA119" s="5" t="e">
        <f t="shared" si="224"/>
        <v>#REF!</v>
      </c>
      <c r="BB119" s="5" t="e">
        <f t="shared" si="224"/>
        <v>#REF!</v>
      </c>
      <c r="BC119" s="5" t="e">
        <f t="shared" si="224"/>
        <v>#REF!</v>
      </c>
      <c r="BD119" s="5" t="e">
        <f t="shared" si="224"/>
        <v>#REF!</v>
      </c>
      <c r="BE119" s="5" t="e">
        <f t="shared" si="224"/>
        <v>#REF!</v>
      </c>
      <c r="BF119" s="5" t="e">
        <f t="shared" si="224"/>
        <v>#REF!</v>
      </c>
      <c r="BG119" s="5" t="e">
        <f t="shared" si="224"/>
        <v>#REF!</v>
      </c>
      <c r="BH119" s="5" t="e">
        <f t="shared" si="224"/>
        <v>#REF!</v>
      </c>
      <c r="BI119" s="5" t="e">
        <f t="shared" si="224"/>
        <v>#REF!</v>
      </c>
      <c r="BJ119" s="5" t="e">
        <f t="shared" si="224"/>
        <v>#REF!</v>
      </c>
      <c r="BK119" s="5" t="e">
        <f t="shared" si="224"/>
        <v>#REF!</v>
      </c>
      <c r="BL119" s="5" t="e">
        <f t="shared" si="224"/>
        <v>#REF!</v>
      </c>
      <c r="BM119" s="5" t="e">
        <f t="shared" si="224"/>
        <v>#REF!</v>
      </c>
      <c r="BN119" s="5" t="e">
        <f t="shared" si="224"/>
        <v>#REF!</v>
      </c>
      <c r="BO119" s="5" t="e">
        <f t="shared" si="224"/>
        <v>#REF!</v>
      </c>
      <c r="BP119" s="5" t="e">
        <f t="shared" si="224"/>
        <v>#REF!</v>
      </c>
      <c r="BQ119" s="5" t="e">
        <f t="shared" si="224"/>
        <v>#REF!</v>
      </c>
      <c r="BR119" s="5" t="e">
        <f t="shared" si="224"/>
        <v>#REF!</v>
      </c>
      <c r="BS119" s="5" t="e">
        <f t="shared" si="224"/>
        <v>#REF!</v>
      </c>
      <c r="BT119" s="5" t="e">
        <f t="shared" si="224"/>
        <v>#REF!</v>
      </c>
      <c r="BU119" s="5" t="e">
        <f t="shared" si="224"/>
        <v>#REF!</v>
      </c>
      <c r="BV119" s="5" t="e">
        <f t="shared" si="224"/>
        <v>#REF!</v>
      </c>
      <c r="BW119" s="5" t="e">
        <f t="shared" si="224"/>
        <v>#REF!</v>
      </c>
      <c r="BX119" s="5" t="e">
        <f t="shared" si="224"/>
        <v>#REF!</v>
      </c>
      <c r="BY119" s="5" t="e">
        <f t="shared" si="224"/>
        <v>#REF!</v>
      </c>
      <c r="BZ119" s="5" t="e">
        <f t="shared" si="224"/>
        <v>#REF!</v>
      </c>
      <c r="CA119" s="5" t="e">
        <f t="shared" si="224"/>
        <v>#REF!</v>
      </c>
      <c r="CB119" s="5" t="e">
        <f t="shared" si="224"/>
        <v>#REF!</v>
      </c>
      <c r="CC119" s="5" t="e">
        <f t="shared" si="224"/>
        <v>#REF!</v>
      </c>
      <c r="CD119" s="5" t="e">
        <f t="shared" si="224"/>
        <v>#REF!</v>
      </c>
      <c r="CE119" s="5" t="e">
        <f t="shared" si="224"/>
        <v>#REF!</v>
      </c>
      <c r="CF119" s="5" t="e">
        <f t="shared" si="224"/>
        <v>#REF!</v>
      </c>
      <c r="CG119" s="5" t="e">
        <f t="shared" si="224"/>
        <v>#REF!</v>
      </c>
      <c r="CH119" s="5" t="e">
        <f t="shared" si="224"/>
        <v>#REF!</v>
      </c>
      <c r="CI119" s="5" t="e">
        <f t="shared" si="224"/>
        <v>#REF!</v>
      </c>
      <c r="CJ119" s="5" t="e">
        <f t="shared" si="224"/>
        <v>#REF!</v>
      </c>
      <c r="CK119" s="5" t="e">
        <f t="shared" si="224"/>
        <v>#REF!</v>
      </c>
      <c r="CL119" s="5" t="e">
        <f t="shared" si="224"/>
        <v>#REF!</v>
      </c>
      <c r="CM119" s="5" t="e">
        <f t="shared" si="224"/>
        <v>#REF!</v>
      </c>
      <c r="CN119" s="5" t="e">
        <f t="shared" si="224"/>
        <v>#REF!</v>
      </c>
      <c r="CO119" s="5" t="e">
        <f t="shared" si="224"/>
        <v>#REF!</v>
      </c>
      <c r="CP119" s="5" t="e">
        <f t="shared" si="224"/>
        <v>#REF!</v>
      </c>
      <c r="CQ119" s="5" t="e">
        <f t="shared" si="224"/>
        <v>#REF!</v>
      </c>
      <c r="CR119" s="5" t="e">
        <f t="shared" si="224"/>
        <v>#REF!</v>
      </c>
      <c r="CS119" s="5" t="e">
        <f t="shared" si="224"/>
        <v>#REF!</v>
      </c>
      <c r="CT119" s="5" t="e">
        <f t="shared" si="224"/>
        <v>#REF!</v>
      </c>
      <c r="CU119" s="5" t="e">
        <f t="shared" si="224"/>
        <v>#REF!</v>
      </c>
      <c r="CV119" s="5" t="e">
        <f t="shared" si="224"/>
        <v>#REF!</v>
      </c>
      <c r="CW119" s="5" t="e">
        <f t="shared" si="224"/>
        <v>#REF!</v>
      </c>
      <c r="CX119" s="5" t="e">
        <f t="shared" si="224"/>
        <v>#REF!</v>
      </c>
      <c r="CY119" s="5" t="e">
        <f t="shared" si="224"/>
        <v>#REF!</v>
      </c>
      <c r="CZ119" s="5" t="e">
        <f t="shared" si="224"/>
        <v>#REF!</v>
      </c>
      <c r="DA119" s="5" t="e">
        <f t="shared" si="224"/>
        <v>#REF!</v>
      </c>
      <c r="DB119" s="5" t="e">
        <f t="shared" si="224"/>
        <v>#REF!</v>
      </c>
      <c r="DC119" s="5" t="e">
        <f t="shared" si="224"/>
        <v>#REF!</v>
      </c>
      <c r="DD119" s="5" t="e">
        <f t="shared" si="224"/>
        <v>#REF!</v>
      </c>
      <c r="DE119" s="5" t="e">
        <f t="shared" si="224"/>
        <v>#REF!</v>
      </c>
      <c r="DF119" s="5" t="e">
        <f t="shared" si="224"/>
        <v>#REF!</v>
      </c>
      <c r="DG119" s="5" t="e">
        <f t="shared" si="224"/>
        <v>#REF!</v>
      </c>
      <c r="DH119" s="5" t="e">
        <f t="shared" si="224"/>
        <v>#REF!</v>
      </c>
      <c r="DI119" s="5" t="e">
        <f t="shared" si="224"/>
        <v>#REF!</v>
      </c>
      <c r="DJ119" s="5" t="e">
        <f t="shared" si="224"/>
        <v>#REF!</v>
      </c>
      <c r="DK119" s="5" t="e">
        <f t="shared" si="224"/>
        <v>#REF!</v>
      </c>
      <c r="DL119" s="5" t="e">
        <f t="shared" si="224"/>
        <v>#REF!</v>
      </c>
      <c r="DM119" s="5" t="e">
        <f t="shared" si="224"/>
        <v>#REF!</v>
      </c>
      <c r="DN119" s="5" t="e">
        <f t="shared" si="224"/>
        <v>#REF!</v>
      </c>
      <c r="DO119" s="5" t="e">
        <f t="shared" si="224"/>
        <v>#REF!</v>
      </c>
      <c r="DP119" s="5" t="e">
        <f t="shared" si="224"/>
        <v>#REF!</v>
      </c>
      <c r="DQ119" s="5" t="e">
        <f t="shared" si="224"/>
        <v>#REF!</v>
      </c>
      <c r="DR119" s="5" t="e">
        <f t="shared" si="224"/>
        <v>#REF!</v>
      </c>
      <c r="DS119" s="5" t="e">
        <f t="shared" si="224"/>
        <v>#REF!</v>
      </c>
      <c r="DT119" s="5" t="e">
        <f t="shared" si="224"/>
        <v>#REF!</v>
      </c>
      <c r="DU119" s="5" t="e">
        <f t="shared" si="224"/>
        <v>#REF!</v>
      </c>
      <c r="DV119" s="5" t="e">
        <f t="shared" si="224"/>
        <v>#REF!</v>
      </c>
      <c r="DW119" s="5" t="e">
        <f t="shared" si="224"/>
        <v>#REF!</v>
      </c>
      <c r="DX119" s="5" t="e">
        <f t="shared" si="224"/>
        <v>#REF!</v>
      </c>
      <c r="DY119" s="5" t="e">
        <f t="shared" si="224"/>
        <v>#REF!</v>
      </c>
      <c r="DZ119" s="5" t="e">
        <f t="shared" si="224"/>
        <v>#REF!</v>
      </c>
      <c r="EA119" s="5" t="e">
        <f t="shared" si="224"/>
        <v>#REF!</v>
      </c>
      <c r="EB119" s="5" t="e">
        <f t="shared" si="224"/>
        <v>#REF!</v>
      </c>
      <c r="EC119" s="5" t="e">
        <f t="shared" si="224"/>
        <v>#REF!</v>
      </c>
      <c r="ED119" s="5" t="e">
        <f t="shared" si="224"/>
        <v>#REF!</v>
      </c>
      <c r="EE119" s="5" t="e">
        <f t="shared" si="224"/>
        <v>#REF!</v>
      </c>
      <c r="EF119" s="5" t="e">
        <f t="shared" si="224"/>
        <v>#REF!</v>
      </c>
      <c r="EG119" s="5" t="e">
        <f t="shared" si="224"/>
        <v>#REF!</v>
      </c>
      <c r="EH119" s="5" t="e">
        <f t="shared" si="224"/>
        <v>#REF!</v>
      </c>
      <c r="EI119" s="5" t="e">
        <f t="shared" si="224"/>
        <v>#REF!</v>
      </c>
      <c r="EJ119" s="5" t="e">
        <f t="shared" si="224"/>
        <v>#REF!</v>
      </c>
      <c r="EK119" s="5" t="e">
        <f t="shared" si="224"/>
        <v>#REF!</v>
      </c>
      <c r="EL119" s="5" t="e">
        <f t="shared" si="224"/>
        <v>#REF!</v>
      </c>
      <c r="EM119" s="5" t="e">
        <f t="shared" si="224"/>
        <v>#REF!</v>
      </c>
      <c r="EN119" s="5" t="e">
        <f t="shared" si="224"/>
        <v>#REF!</v>
      </c>
      <c r="EO119" s="5" t="e">
        <f t="shared" si="224"/>
        <v>#REF!</v>
      </c>
      <c r="EP119" s="5" t="e">
        <f t="shared" si="224"/>
        <v>#REF!</v>
      </c>
      <c r="EQ119" s="5" t="e">
        <f t="shared" si="224"/>
        <v>#REF!</v>
      </c>
      <c r="ER119" s="5" t="e">
        <f t="shared" si="224"/>
        <v>#REF!</v>
      </c>
      <c r="ES119" s="5" t="e">
        <f t="shared" si="224"/>
        <v>#REF!</v>
      </c>
      <c r="ET119" s="5" t="e">
        <f t="shared" si="224"/>
        <v>#REF!</v>
      </c>
      <c r="EU119" s="5" t="e">
        <f t="shared" si="224"/>
        <v>#REF!</v>
      </c>
      <c r="EV119" s="5" t="e">
        <f t="shared" si="224"/>
        <v>#REF!</v>
      </c>
      <c r="EW119" s="5" t="e">
        <f t="shared" si="224"/>
        <v>#REF!</v>
      </c>
      <c r="EX119" s="5" t="e">
        <f t="shared" si="224"/>
        <v>#REF!</v>
      </c>
      <c r="EY119" s="5" t="e">
        <f t="shared" si="224"/>
        <v>#REF!</v>
      </c>
      <c r="EZ119" s="5" t="e">
        <f t="shared" si="224"/>
        <v>#REF!</v>
      </c>
      <c r="FA119" s="5" t="e">
        <f t="shared" si="224"/>
        <v>#REF!</v>
      </c>
      <c r="FB119" s="5" t="e">
        <f t="shared" si="224"/>
        <v>#REF!</v>
      </c>
      <c r="FC119" s="5" t="e">
        <f t="shared" si="224"/>
        <v>#REF!</v>
      </c>
      <c r="FD119" s="5" t="e">
        <f t="shared" si="224"/>
        <v>#REF!</v>
      </c>
      <c r="FE119" s="5" t="e">
        <f t="shared" si="224"/>
        <v>#REF!</v>
      </c>
      <c r="FF119" s="5" t="e">
        <f t="shared" si="224"/>
        <v>#REF!</v>
      </c>
      <c r="FG119" s="5" t="e">
        <f t="shared" si="224"/>
        <v>#REF!</v>
      </c>
      <c r="FH119" s="5" t="e">
        <f t="shared" si="224"/>
        <v>#REF!</v>
      </c>
      <c r="FI119" s="5" t="e">
        <f t="shared" si="224"/>
        <v>#REF!</v>
      </c>
      <c r="FJ119" s="5" t="e">
        <f t="shared" si="224"/>
        <v>#REF!</v>
      </c>
      <c r="FK119" s="5" t="e">
        <f t="shared" si="224"/>
        <v>#REF!</v>
      </c>
      <c r="FL119" s="5" t="e">
        <f t="shared" si="224"/>
        <v>#REF!</v>
      </c>
      <c r="FM119" s="5" t="e">
        <f t="shared" si="224"/>
        <v>#REF!</v>
      </c>
      <c r="FN119" s="5" t="e">
        <f t="shared" si="224"/>
        <v>#REF!</v>
      </c>
      <c r="FO119" s="5" t="e">
        <f t="shared" si="224"/>
        <v>#REF!</v>
      </c>
      <c r="FP119" s="5" t="e">
        <f t="shared" si="224"/>
        <v>#REF!</v>
      </c>
      <c r="FQ119" s="5" t="e">
        <f t="shared" si="224"/>
        <v>#REF!</v>
      </c>
      <c r="FR119" s="5" t="e">
        <f t="shared" si="224"/>
        <v>#REF!</v>
      </c>
      <c r="FS119" s="5" t="e">
        <f t="shared" si="224"/>
        <v>#REF!</v>
      </c>
      <c r="FT119" s="5" t="e">
        <f t="shared" si="224"/>
        <v>#REF!</v>
      </c>
      <c r="FU119" s="5" t="e">
        <f t="shared" si="224"/>
        <v>#REF!</v>
      </c>
      <c r="FV119" s="5" t="e">
        <f t="shared" si="224"/>
        <v>#REF!</v>
      </c>
      <c r="FW119" s="5" t="e">
        <f t="shared" si="224"/>
        <v>#REF!</v>
      </c>
      <c r="FX119" s="5" t="e">
        <f t="shared" si="224"/>
        <v>#REF!</v>
      </c>
      <c r="FY119" s="5" t="e">
        <f t="shared" si="224"/>
        <v>#REF!</v>
      </c>
      <c r="FZ119" s="5" t="e">
        <f t="shared" si="224"/>
        <v>#REF!</v>
      </c>
      <c r="GA119" s="5" t="e">
        <f t="shared" si="224"/>
        <v>#REF!</v>
      </c>
      <c r="GB119" s="5" t="e">
        <f t="shared" si="224"/>
        <v>#REF!</v>
      </c>
      <c r="GC119" s="5" t="e">
        <f t="shared" si="224"/>
        <v>#REF!</v>
      </c>
      <c r="GD119" s="5" t="e">
        <f t="shared" si="224"/>
        <v>#REF!</v>
      </c>
      <c r="GE119" s="5" t="e">
        <f t="shared" si="224"/>
        <v>#REF!</v>
      </c>
      <c r="GF119" s="5" t="e">
        <f t="shared" si="224"/>
        <v>#REF!</v>
      </c>
      <c r="GG119" s="5" t="e">
        <f t="shared" si="224"/>
        <v>#REF!</v>
      </c>
      <c r="GH119" s="5" t="e">
        <f t="shared" si="224"/>
        <v>#REF!</v>
      </c>
      <c r="GI119" s="5" t="e">
        <f t="shared" si="224"/>
        <v>#REF!</v>
      </c>
      <c r="GJ119" s="5" t="e">
        <f t="shared" si="224"/>
        <v>#REF!</v>
      </c>
      <c r="GK119" s="5" t="e">
        <f t="shared" si="224"/>
        <v>#REF!</v>
      </c>
      <c r="GL119" s="5" t="e">
        <f t="shared" si="224"/>
        <v>#REF!</v>
      </c>
      <c r="GM119" s="5" t="e">
        <f t="shared" si="224"/>
        <v>#REF!</v>
      </c>
      <c r="GN119" s="5" t="e">
        <f t="shared" si="224"/>
        <v>#REF!</v>
      </c>
      <c r="GO119" s="5" t="e">
        <f t="shared" si="224"/>
        <v>#REF!</v>
      </c>
      <c r="GP119" s="5" t="e">
        <f t="shared" si="224"/>
        <v>#REF!</v>
      </c>
      <c r="GQ119" s="5" t="e">
        <f t="shared" si="224"/>
        <v>#REF!</v>
      </c>
      <c r="GR119" s="5" t="e">
        <f t="shared" si="224"/>
        <v>#REF!</v>
      </c>
      <c r="GS119" s="5" t="e">
        <f t="shared" si="224"/>
        <v>#REF!</v>
      </c>
      <c r="GT119" s="5" t="e">
        <f t="shared" si="224"/>
        <v>#REF!</v>
      </c>
      <c r="GU119" s="5" t="e">
        <f t="shared" si="224"/>
        <v>#REF!</v>
      </c>
      <c r="GV119" s="5" t="e">
        <f t="shared" si="224"/>
        <v>#REF!</v>
      </c>
      <c r="GW119" s="5" t="e">
        <f t="shared" si="224"/>
        <v>#REF!</v>
      </c>
      <c r="GX119" s="5" t="e">
        <f t="shared" si="224"/>
        <v>#REF!</v>
      </c>
      <c r="GY119" s="5" t="e">
        <f t="shared" si="224"/>
        <v>#REF!</v>
      </c>
      <c r="GZ119" s="5" t="e">
        <f t="shared" si="224"/>
        <v>#REF!</v>
      </c>
      <c r="HA119" s="5" t="e">
        <f t="shared" si="224"/>
        <v>#REF!</v>
      </c>
      <c r="HB119" s="5" t="e">
        <f t="shared" si="224"/>
        <v>#REF!</v>
      </c>
      <c r="HC119" s="5" t="e">
        <f t="shared" si="224"/>
        <v>#REF!</v>
      </c>
      <c r="HD119" s="5" t="e">
        <f t="shared" si="224"/>
        <v>#REF!</v>
      </c>
      <c r="HE119" s="5" t="e">
        <f t="shared" si="224"/>
        <v>#REF!</v>
      </c>
      <c r="HF119" s="5" t="e">
        <f t="shared" si="224"/>
        <v>#REF!</v>
      </c>
      <c r="HG119" s="5" t="str">
        <f t="shared" ref="HG119:HO119" si="225">IF(OR(ISBLANK(HG$6),COUNTIF(HG$1:HG$13,$B119)=0),"",IF(OR(AND(COUNTIF(HG$2:HG$6,$B119)=1,HG$7&gt;HG$8),AND(COUNTIF(HG$2:HG$6,$B119)=0,HG$7&lt;HG$8)),1,0))</f>
        <v/>
      </c>
      <c r="HH119" s="5" t="str">
        <f t="shared" si="225"/>
        <v/>
      </c>
      <c r="HI119" s="5" t="str">
        <f t="shared" si="225"/>
        <v/>
      </c>
      <c r="HJ119" s="5" t="str">
        <f t="shared" si="225"/>
        <v/>
      </c>
      <c r="HK119" s="5" t="str">
        <f t="shared" si="225"/>
        <v/>
      </c>
      <c r="HL119" s="5" t="str">
        <f t="shared" si="225"/>
        <v/>
      </c>
      <c r="HM119" s="5" t="str">
        <f t="shared" si="225"/>
        <v/>
      </c>
      <c r="HN119" s="5" t="str">
        <f t="shared" si="225"/>
        <v/>
      </c>
      <c r="HO119" s="5" t="str">
        <f t="shared" si="225"/>
        <v/>
      </c>
    </row>
    <row r="120" spans="1:223" ht="15.75" customHeight="1" x14ac:dyDescent="0.25">
      <c r="A120" s="23" t="e">
        <f t="shared" si="19"/>
        <v>#REF!</v>
      </c>
      <c r="B120" s="1" t="e">
        <f>IF(#REF!="","",#REF!)</f>
        <v>#REF!</v>
      </c>
      <c r="C120" s="1" t="e">
        <f t="shared" si="10"/>
        <v>#REF!</v>
      </c>
      <c r="D120" s="3" t="e">
        <f t="shared" si="11"/>
        <v>#REF!</v>
      </c>
      <c r="E120" s="4" t="e">
        <f t="shared" si="12"/>
        <v>#REF!</v>
      </c>
      <c r="F120" s="3" t="e">
        <f t="shared" si="13"/>
        <v>#REF!</v>
      </c>
      <c r="G120" s="5" t="e">
        <f t="shared" si="14"/>
        <v>#REF!</v>
      </c>
      <c r="H120" s="5" t="e">
        <f t="shared" si="15"/>
        <v>#REF!</v>
      </c>
      <c r="I120" s="4" t="e">
        <f t="shared" si="16"/>
        <v>#REF!</v>
      </c>
      <c r="O120" s="5" t="e">
        <f t="shared" ref="O120:HF120" si="226">IF(OR(ISBLANK(O$6),COUNTIF(O$1:O$13,$B120)=0,$B120=0,$B120=""),"",IF(COUNTIF(O$2:O$6,$B120)=1,O$7,O$8))</f>
        <v>#REF!</v>
      </c>
      <c r="P120" s="5" t="e">
        <f t="shared" si="226"/>
        <v>#REF!</v>
      </c>
      <c r="Q120" s="5" t="e">
        <f t="shared" si="226"/>
        <v>#REF!</v>
      </c>
      <c r="R120" s="5" t="e">
        <f t="shared" si="226"/>
        <v>#REF!</v>
      </c>
      <c r="S120" s="5" t="e">
        <f t="shared" si="226"/>
        <v>#REF!</v>
      </c>
      <c r="T120" s="5" t="e">
        <f t="shared" si="226"/>
        <v>#REF!</v>
      </c>
      <c r="U120" s="5" t="e">
        <f t="shared" si="226"/>
        <v>#REF!</v>
      </c>
      <c r="V120" s="5" t="e">
        <f t="shared" si="226"/>
        <v>#REF!</v>
      </c>
      <c r="W120" s="5" t="e">
        <f t="shared" si="226"/>
        <v>#REF!</v>
      </c>
      <c r="X120" s="5" t="e">
        <f t="shared" si="226"/>
        <v>#REF!</v>
      </c>
      <c r="Y120" s="5" t="e">
        <f t="shared" si="226"/>
        <v>#REF!</v>
      </c>
      <c r="Z120" s="5" t="e">
        <f t="shared" si="226"/>
        <v>#REF!</v>
      </c>
      <c r="AA120" s="5" t="e">
        <f t="shared" si="226"/>
        <v>#REF!</v>
      </c>
      <c r="AB120" s="5" t="e">
        <f t="shared" si="226"/>
        <v>#REF!</v>
      </c>
      <c r="AC120" s="5" t="e">
        <f t="shared" si="226"/>
        <v>#REF!</v>
      </c>
      <c r="AD120" s="5" t="e">
        <f t="shared" si="226"/>
        <v>#REF!</v>
      </c>
      <c r="AE120" s="5" t="e">
        <f t="shared" si="226"/>
        <v>#REF!</v>
      </c>
      <c r="AF120" s="5" t="e">
        <f t="shared" si="226"/>
        <v>#REF!</v>
      </c>
      <c r="AG120" s="5" t="e">
        <f t="shared" si="226"/>
        <v>#REF!</v>
      </c>
      <c r="AH120" s="5" t="e">
        <f t="shared" si="226"/>
        <v>#REF!</v>
      </c>
      <c r="AI120" s="5" t="e">
        <f t="shared" si="226"/>
        <v>#REF!</v>
      </c>
      <c r="AJ120" s="5" t="e">
        <f t="shared" si="226"/>
        <v>#REF!</v>
      </c>
      <c r="AK120" s="5" t="e">
        <f t="shared" si="226"/>
        <v>#REF!</v>
      </c>
      <c r="AL120" s="5" t="e">
        <f t="shared" si="226"/>
        <v>#REF!</v>
      </c>
      <c r="AM120" s="5" t="e">
        <f t="shared" si="226"/>
        <v>#REF!</v>
      </c>
      <c r="AN120" s="5" t="e">
        <f t="shared" si="226"/>
        <v>#REF!</v>
      </c>
      <c r="AO120" s="5" t="e">
        <f t="shared" si="226"/>
        <v>#REF!</v>
      </c>
      <c r="AP120" s="5" t="e">
        <f t="shared" si="226"/>
        <v>#REF!</v>
      </c>
      <c r="AQ120" s="5" t="e">
        <f t="shared" si="226"/>
        <v>#REF!</v>
      </c>
      <c r="AR120" s="5" t="e">
        <f t="shared" si="226"/>
        <v>#REF!</v>
      </c>
      <c r="AS120" s="5" t="e">
        <f t="shared" si="226"/>
        <v>#REF!</v>
      </c>
      <c r="AT120" s="5" t="e">
        <f t="shared" si="226"/>
        <v>#REF!</v>
      </c>
      <c r="AU120" s="5" t="e">
        <f t="shared" si="226"/>
        <v>#REF!</v>
      </c>
      <c r="AV120" s="5" t="e">
        <f t="shared" si="226"/>
        <v>#REF!</v>
      </c>
      <c r="AW120" s="5" t="e">
        <f t="shared" si="226"/>
        <v>#REF!</v>
      </c>
      <c r="AX120" s="5" t="e">
        <f t="shared" si="226"/>
        <v>#REF!</v>
      </c>
      <c r="AY120" s="5" t="e">
        <f t="shared" si="226"/>
        <v>#REF!</v>
      </c>
      <c r="AZ120" s="5" t="e">
        <f t="shared" si="226"/>
        <v>#REF!</v>
      </c>
      <c r="BA120" s="5" t="e">
        <f t="shared" si="226"/>
        <v>#REF!</v>
      </c>
      <c r="BB120" s="5" t="e">
        <f t="shared" si="226"/>
        <v>#REF!</v>
      </c>
      <c r="BC120" s="5" t="e">
        <f t="shared" si="226"/>
        <v>#REF!</v>
      </c>
      <c r="BD120" s="5" t="e">
        <f t="shared" si="226"/>
        <v>#REF!</v>
      </c>
      <c r="BE120" s="5" t="e">
        <f t="shared" si="226"/>
        <v>#REF!</v>
      </c>
      <c r="BF120" s="5" t="e">
        <f t="shared" si="226"/>
        <v>#REF!</v>
      </c>
      <c r="BG120" s="5" t="e">
        <f t="shared" si="226"/>
        <v>#REF!</v>
      </c>
      <c r="BH120" s="5" t="e">
        <f t="shared" si="226"/>
        <v>#REF!</v>
      </c>
      <c r="BI120" s="5" t="e">
        <f t="shared" si="226"/>
        <v>#REF!</v>
      </c>
      <c r="BJ120" s="5" t="e">
        <f t="shared" si="226"/>
        <v>#REF!</v>
      </c>
      <c r="BK120" s="5" t="e">
        <f t="shared" si="226"/>
        <v>#REF!</v>
      </c>
      <c r="BL120" s="5" t="e">
        <f t="shared" si="226"/>
        <v>#REF!</v>
      </c>
      <c r="BM120" s="5" t="e">
        <f t="shared" si="226"/>
        <v>#REF!</v>
      </c>
      <c r="BN120" s="5" t="e">
        <f t="shared" si="226"/>
        <v>#REF!</v>
      </c>
      <c r="BO120" s="5" t="e">
        <f t="shared" si="226"/>
        <v>#REF!</v>
      </c>
      <c r="BP120" s="5" t="e">
        <f t="shared" si="226"/>
        <v>#REF!</v>
      </c>
      <c r="BQ120" s="5" t="e">
        <f t="shared" si="226"/>
        <v>#REF!</v>
      </c>
      <c r="BR120" s="5" t="e">
        <f t="shared" si="226"/>
        <v>#REF!</v>
      </c>
      <c r="BS120" s="5" t="e">
        <f t="shared" si="226"/>
        <v>#REF!</v>
      </c>
      <c r="BT120" s="5" t="e">
        <f t="shared" si="226"/>
        <v>#REF!</v>
      </c>
      <c r="BU120" s="5" t="e">
        <f t="shared" si="226"/>
        <v>#REF!</v>
      </c>
      <c r="BV120" s="5" t="e">
        <f t="shared" si="226"/>
        <v>#REF!</v>
      </c>
      <c r="BW120" s="5" t="e">
        <f t="shared" si="226"/>
        <v>#REF!</v>
      </c>
      <c r="BX120" s="5" t="e">
        <f t="shared" si="226"/>
        <v>#REF!</v>
      </c>
      <c r="BY120" s="5" t="e">
        <f t="shared" si="226"/>
        <v>#REF!</v>
      </c>
      <c r="BZ120" s="5" t="e">
        <f t="shared" si="226"/>
        <v>#REF!</v>
      </c>
      <c r="CA120" s="5" t="e">
        <f t="shared" si="226"/>
        <v>#REF!</v>
      </c>
      <c r="CB120" s="5" t="e">
        <f t="shared" si="226"/>
        <v>#REF!</v>
      </c>
      <c r="CC120" s="5" t="e">
        <f t="shared" si="226"/>
        <v>#REF!</v>
      </c>
      <c r="CD120" s="5" t="e">
        <f t="shared" si="226"/>
        <v>#REF!</v>
      </c>
      <c r="CE120" s="5" t="e">
        <f t="shared" si="226"/>
        <v>#REF!</v>
      </c>
      <c r="CF120" s="5" t="e">
        <f t="shared" si="226"/>
        <v>#REF!</v>
      </c>
      <c r="CG120" s="5" t="e">
        <f t="shared" si="226"/>
        <v>#REF!</v>
      </c>
      <c r="CH120" s="5" t="e">
        <f t="shared" si="226"/>
        <v>#REF!</v>
      </c>
      <c r="CI120" s="5" t="e">
        <f t="shared" si="226"/>
        <v>#REF!</v>
      </c>
      <c r="CJ120" s="5" t="e">
        <f t="shared" si="226"/>
        <v>#REF!</v>
      </c>
      <c r="CK120" s="5" t="e">
        <f t="shared" si="226"/>
        <v>#REF!</v>
      </c>
      <c r="CL120" s="5" t="e">
        <f t="shared" si="226"/>
        <v>#REF!</v>
      </c>
      <c r="CM120" s="5" t="e">
        <f t="shared" si="226"/>
        <v>#REF!</v>
      </c>
      <c r="CN120" s="5" t="e">
        <f t="shared" si="226"/>
        <v>#REF!</v>
      </c>
      <c r="CO120" s="5" t="e">
        <f t="shared" si="226"/>
        <v>#REF!</v>
      </c>
      <c r="CP120" s="5" t="e">
        <f t="shared" si="226"/>
        <v>#REF!</v>
      </c>
      <c r="CQ120" s="5" t="e">
        <f t="shared" si="226"/>
        <v>#REF!</v>
      </c>
      <c r="CR120" s="5" t="e">
        <f t="shared" si="226"/>
        <v>#REF!</v>
      </c>
      <c r="CS120" s="5" t="e">
        <f t="shared" si="226"/>
        <v>#REF!</v>
      </c>
      <c r="CT120" s="5" t="e">
        <f t="shared" si="226"/>
        <v>#REF!</v>
      </c>
      <c r="CU120" s="5" t="e">
        <f t="shared" si="226"/>
        <v>#REF!</v>
      </c>
      <c r="CV120" s="5" t="e">
        <f t="shared" si="226"/>
        <v>#REF!</v>
      </c>
      <c r="CW120" s="5" t="e">
        <f t="shared" si="226"/>
        <v>#REF!</v>
      </c>
      <c r="CX120" s="5" t="e">
        <f t="shared" si="226"/>
        <v>#REF!</v>
      </c>
      <c r="CY120" s="5" t="e">
        <f t="shared" si="226"/>
        <v>#REF!</v>
      </c>
      <c r="CZ120" s="5" t="e">
        <f t="shared" si="226"/>
        <v>#REF!</v>
      </c>
      <c r="DA120" s="5" t="e">
        <f t="shared" si="226"/>
        <v>#REF!</v>
      </c>
      <c r="DB120" s="5" t="e">
        <f t="shared" si="226"/>
        <v>#REF!</v>
      </c>
      <c r="DC120" s="5" t="e">
        <f t="shared" si="226"/>
        <v>#REF!</v>
      </c>
      <c r="DD120" s="5" t="e">
        <f t="shared" si="226"/>
        <v>#REF!</v>
      </c>
      <c r="DE120" s="5" t="e">
        <f t="shared" si="226"/>
        <v>#REF!</v>
      </c>
      <c r="DF120" s="5" t="e">
        <f t="shared" si="226"/>
        <v>#REF!</v>
      </c>
      <c r="DG120" s="5" t="e">
        <f t="shared" si="226"/>
        <v>#REF!</v>
      </c>
      <c r="DH120" s="5" t="e">
        <f t="shared" si="226"/>
        <v>#REF!</v>
      </c>
      <c r="DI120" s="5" t="e">
        <f t="shared" si="226"/>
        <v>#REF!</v>
      </c>
      <c r="DJ120" s="5" t="e">
        <f t="shared" si="226"/>
        <v>#REF!</v>
      </c>
      <c r="DK120" s="5" t="e">
        <f t="shared" si="226"/>
        <v>#REF!</v>
      </c>
      <c r="DL120" s="5" t="e">
        <f t="shared" si="226"/>
        <v>#REF!</v>
      </c>
      <c r="DM120" s="5" t="e">
        <f t="shared" si="226"/>
        <v>#REF!</v>
      </c>
      <c r="DN120" s="5" t="e">
        <f t="shared" si="226"/>
        <v>#REF!</v>
      </c>
      <c r="DO120" s="5" t="e">
        <f t="shared" si="226"/>
        <v>#REF!</v>
      </c>
      <c r="DP120" s="5" t="e">
        <f t="shared" si="226"/>
        <v>#REF!</v>
      </c>
      <c r="DQ120" s="5" t="e">
        <f t="shared" si="226"/>
        <v>#REF!</v>
      </c>
      <c r="DR120" s="5" t="e">
        <f t="shared" si="226"/>
        <v>#REF!</v>
      </c>
      <c r="DS120" s="5" t="e">
        <f t="shared" si="226"/>
        <v>#REF!</v>
      </c>
      <c r="DT120" s="5" t="e">
        <f t="shared" si="226"/>
        <v>#REF!</v>
      </c>
      <c r="DU120" s="5" t="e">
        <f t="shared" si="226"/>
        <v>#REF!</v>
      </c>
      <c r="DV120" s="5" t="e">
        <f t="shared" si="226"/>
        <v>#REF!</v>
      </c>
      <c r="DW120" s="5" t="e">
        <f t="shared" si="226"/>
        <v>#REF!</v>
      </c>
      <c r="DX120" s="5" t="e">
        <f t="shared" si="226"/>
        <v>#REF!</v>
      </c>
      <c r="DY120" s="5" t="e">
        <f t="shared" si="226"/>
        <v>#REF!</v>
      </c>
      <c r="DZ120" s="5" t="e">
        <f t="shared" si="226"/>
        <v>#REF!</v>
      </c>
      <c r="EA120" s="5" t="e">
        <f t="shared" si="226"/>
        <v>#REF!</v>
      </c>
      <c r="EB120" s="5" t="e">
        <f t="shared" si="226"/>
        <v>#REF!</v>
      </c>
      <c r="EC120" s="5" t="e">
        <f t="shared" si="226"/>
        <v>#REF!</v>
      </c>
      <c r="ED120" s="5" t="e">
        <f t="shared" si="226"/>
        <v>#REF!</v>
      </c>
      <c r="EE120" s="5" t="e">
        <f t="shared" si="226"/>
        <v>#REF!</v>
      </c>
      <c r="EF120" s="5" t="e">
        <f t="shared" si="226"/>
        <v>#REF!</v>
      </c>
      <c r="EG120" s="5" t="e">
        <f t="shared" si="226"/>
        <v>#REF!</v>
      </c>
      <c r="EH120" s="5" t="e">
        <f t="shared" si="226"/>
        <v>#REF!</v>
      </c>
      <c r="EI120" s="5" t="e">
        <f t="shared" si="226"/>
        <v>#REF!</v>
      </c>
      <c r="EJ120" s="5" t="e">
        <f t="shared" si="226"/>
        <v>#REF!</v>
      </c>
      <c r="EK120" s="5" t="e">
        <f t="shared" si="226"/>
        <v>#REF!</v>
      </c>
      <c r="EL120" s="5" t="e">
        <f t="shared" si="226"/>
        <v>#REF!</v>
      </c>
      <c r="EM120" s="5" t="e">
        <f t="shared" si="226"/>
        <v>#REF!</v>
      </c>
      <c r="EN120" s="5" t="e">
        <f t="shared" si="226"/>
        <v>#REF!</v>
      </c>
      <c r="EO120" s="5" t="e">
        <f t="shared" si="226"/>
        <v>#REF!</v>
      </c>
      <c r="EP120" s="5" t="e">
        <f t="shared" si="226"/>
        <v>#REF!</v>
      </c>
      <c r="EQ120" s="5" t="e">
        <f t="shared" si="226"/>
        <v>#REF!</v>
      </c>
      <c r="ER120" s="5" t="e">
        <f t="shared" si="226"/>
        <v>#REF!</v>
      </c>
      <c r="ES120" s="5" t="e">
        <f t="shared" si="226"/>
        <v>#REF!</v>
      </c>
      <c r="ET120" s="5" t="e">
        <f t="shared" si="226"/>
        <v>#REF!</v>
      </c>
      <c r="EU120" s="5" t="e">
        <f t="shared" si="226"/>
        <v>#REF!</v>
      </c>
      <c r="EV120" s="5" t="e">
        <f t="shared" si="226"/>
        <v>#REF!</v>
      </c>
      <c r="EW120" s="5" t="e">
        <f t="shared" si="226"/>
        <v>#REF!</v>
      </c>
      <c r="EX120" s="5" t="e">
        <f t="shared" si="226"/>
        <v>#REF!</v>
      </c>
      <c r="EY120" s="5" t="e">
        <f t="shared" si="226"/>
        <v>#REF!</v>
      </c>
      <c r="EZ120" s="5" t="e">
        <f t="shared" si="226"/>
        <v>#REF!</v>
      </c>
      <c r="FA120" s="5" t="e">
        <f t="shared" si="226"/>
        <v>#REF!</v>
      </c>
      <c r="FB120" s="5" t="e">
        <f t="shared" si="226"/>
        <v>#REF!</v>
      </c>
      <c r="FC120" s="5" t="e">
        <f t="shared" si="226"/>
        <v>#REF!</v>
      </c>
      <c r="FD120" s="5" t="e">
        <f t="shared" si="226"/>
        <v>#REF!</v>
      </c>
      <c r="FE120" s="5" t="e">
        <f t="shared" si="226"/>
        <v>#REF!</v>
      </c>
      <c r="FF120" s="5" t="e">
        <f t="shared" si="226"/>
        <v>#REF!</v>
      </c>
      <c r="FG120" s="5" t="e">
        <f t="shared" si="226"/>
        <v>#REF!</v>
      </c>
      <c r="FH120" s="5" t="e">
        <f t="shared" si="226"/>
        <v>#REF!</v>
      </c>
      <c r="FI120" s="5" t="e">
        <f t="shared" si="226"/>
        <v>#REF!</v>
      </c>
      <c r="FJ120" s="5" t="e">
        <f t="shared" si="226"/>
        <v>#REF!</v>
      </c>
      <c r="FK120" s="5" t="e">
        <f t="shared" si="226"/>
        <v>#REF!</v>
      </c>
      <c r="FL120" s="5" t="e">
        <f t="shared" si="226"/>
        <v>#REF!</v>
      </c>
      <c r="FM120" s="5" t="e">
        <f t="shared" si="226"/>
        <v>#REF!</v>
      </c>
      <c r="FN120" s="5" t="e">
        <f t="shared" si="226"/>
        <v>#REF!</v>
      </c>
      <c r="FO120" s="5" t="e">
        <f t="shared" si="226"/>
        <v>#REF!</v>
      </c>
      <c r="FP120" s="5" t="e">
        <f t="shared" si="226"/>
        <v>#REF!</v>
      </c>
      <c r="FQ120" s="5" t="e">
        <f t="shared" si="226"/>
        <v>#REF!</v>
      </c>
      <c r="FR120" s="5" t="e">
        <f t="shared" si="226"/>
        <v>#REF!</v>
      </c>
      <c r="FS120" s="5" t="e">
        <f t="shared" si="226"/>
        <v>#REF!</v>
      </c>
      <c r="FT120" s="5" t="e">
        <f t="shared" si="226"/>
        <v>#REF!</v>
      </c>
      <c r="FU120" s="5" t="e">
        <f t="shared" si="226"/>
        <v>#REF!</v>
      </c>
      <c r="FV120" s="5" t="e">
        <f t="shared" si="226"/>
        <v>#REF!</v>
      </c>
      <c r="FW120" s="5" t="e">
        <f t="shared" si="226"/>
        <v>#REF!</v>
      </c>
      <c r="FX120" s="5" t="e">
        <f t="shared" si="226"/>
        <v>#REF!</v>
      </c>
      <c r="FY120" s="5" t="e">
        <f t="shared" si="226"/>
        <v>#REF!</v>
      </c>
      <c r="FZ120" s="5" t="e">
        <f t="shared" si="226"/>
        <v>#REF!</v>
      </c>
      <c r="GA120" s="5" t="e">
        <f t="shared" si="226"/>
        <v>#REF!</v>
      </c>
      <c r="GB120" s="5" t="e">
        <f t="shared" si="226"/>
        <v>#REF!</v>
      </c>
      <c r="GC120" s="5" t="e">
        <f t="shared" si="226"/>
        <v>#REF!</v>
      </c>
      <c r="GD120" s="5" t="e">
        <f t="shared" si="226"/>
        <v>#REF!</v>
      </c>
      <c r="GE120" s="5" t="e">
        <f t="shared" si="226"/>
        <v>#REF!</v>
      </c>
      <c r="GF120" s="5" t="e">
        <f t="shared" si="226"/>
        <v>#REF!</v>
      </c>
      <c r="GG120" s="5" t="e">
        <f t="shared" si="226"/>
        <v>#REF!</v>
      </c>
      <c r="GH120" s="5" t="e">
        <f t="shared" si="226"/>
        <v>#REF!</v>
      </c>
      <c r="GI120" s="5" t="e">
        <f t="shared" si="226"/>
        <v>#REF!</v>
      </c>
      <c r="GJ120" s="5" t="e">
        <f t="shared" si="226"/>
        <v>#REF!</v>
      </c>
      <c r="GK120" s="5" t="e">
        <f t="shared" si="226"/>
        <v>#REF!</v>
      </c>
      <c r="GL120" s="5" t="e">
        <f t="shared" si="226"/>
        <v>#REF!</v>
      </c>
      <c r="GM120" s="5" t="e">
        <f t="shared" si="226"/>
        <v>#REF!</v>
      </c>
      <c r="GN120" s="5" t="e">
        <f t="shared" si="226"/>
        <v>#REF!</v>
      </c>
      <c r="GO120" s="5" t="e">
        <f t="shared" si="226"/>
        <v>#REF!</v>
      </c>
      <c r="GP120" s="5" t="e">
        <f t="shared" si="226"/>
        <v>#REF!</v>
      </c>
      <c r="GQ120" s="5" t="e">
        <f t="shared" si="226"/>
        <v>#REF!</v>
      </c>
      <c r="GR120" s="5" t="e">
        <f t="shared" si="226"/>
        <v>#REF!</v>
      </c>
      <c r="GS120" s="5" t="e">
        <f t="shared" si="226"/>
        <v>#REF!</v>
      </c>
      <c r="GT120" s="5" t="e">
        <f t="shared" si="226"/>
        <v>#REF!</v>
      </c>
      <c r="GU120" s="5" t="e">
        <f t="shared" si="226"/>
        <v>#REF!</v>
      </c>
      <c r="GV120" s="5" t="e">
        <f t="shared" si="226"/>
        <v>#REF!</v>
      </c>
      <c r="GW120" s="5" t="e">
        <f t="shared" si="226"/>
        <v>#REF!</v>
      </c>
      <c r="GX120" s="5" t="e">
        <f t="shared" si="226"/>
        <v>#REF!</v>
      </c>
      <c r="GY120" s="5" t="e">
        <f t="shared" si="226"/>
        <v>#REF!</v>
      </c>
      <c r="GZ120" s="5" t="e">
        <f t="shared" si="226"/>
        <v>#REF!</v>
      </c>
      <c r="HA120" s="5" t="e">
        <f t="shared" si="226"/>
        <v>#REF!</v>
      </c>
      <c r="HB120" s="5" t="e">
        <f t="shared" si="226"/>
        <v>#REF!</v>
      </c>
      <c r="HC120" s="5" t="e">
        <f t="shared" si="226"/>
        <v>#REF!</v>
      </c>
      <c r="HD120" s="5" t="e">
        <f t="shared" si="226"/>
        <v>#REF!</v>
      </c>
      <c r="HE120" s="5" t="e">
        <f t="shared" si="226"/>
        <v>#REF!</v>
      </c>
      <c r="HF120" s="5" t="e">
        <f t="shared" si="226"/>
        <v>#REF!</v>
      </c>
      <c r="HG120" s="5" t="str">
        <f t="shared" ref="HG120:HO120" si="227">IF(OR(ISBLANK(HG$6),COUNTIF(HG$1:HG$13,$B120)=0),"",IF(OR(AND(COUNTIF(HG$2:HG$6,$B120)=1,HG$7&gt;HG$8),AND(COUNTIF(HG$2:HG$6,$B120)=0,HG$7&lt;HG$8)),1,0))</f>
        <v/>
      </c>
      <c r="HH120" s="5" t="str">
        <f t="shared" si="227"/>
        <v/>
      </c>
      <c r="HI120" s="5" t="str">
        <f t="shared" si="227"/>
        <v/>
      </c>
      <c r="HJ120" s="5" t="str">
        <f t="shared" si="227"/>
        <v/>
      </c>
      <c r="HK120" s="5" t="str">
        <f t="shared" si="227"/>
        <v/>
      </c>
      <c r="HL120" s="5" t="str">
        <f t="shared" si="227"/>
        <v/>
      </c>
      <c r="HM120" s="5" t="str">
        <f t="shared" si="227"/>
        <v/>
      </c>
      <c r="HN120" s="5" t="str">
        <f t="shared" si="227"/>
        <v/>
      </c>
      <c r="HO120" s="5" t="str">
        <f t="shared" si="227"/>
        <v/>
      </c>
    </row>
    <row r="121" spans="1:223" ht="15.75" customHeight="1" x14ac:dyDescent="0.25">
      <c r="A121" s="23" t="e">
        <f t="shared" si="19"/>
        <v>#REF!</v>
      </c>
      <c r="B121" s="1" t="e">
        <f>IF(#REF!="","",#REF!)</f>
        <v>#REF!</v>
      </c>
      <c r="C121" s="1" t="e">
        <f t="shared" si="10"/>
        <v>#REF!</v>
      </c>
      <c r="D121" s="3" t="e">
        <f t="shared" si="11"/>
        <v>#REF!</v>
      </c>
      <c r="E121" s="4" t="e">
        <f t="shared" si="12"/>
        <v>#REF!</v>
      </c>
      <c r="F121" s="3" t="e">
        <f t="shared" si="13"/>
        <v>#REF!</v>
      </c>
      <c r="G121" s="5" t="e">
        <f t="shared" si="14"/>
        <v>#REF!</v>
      </c>
      <c r="H121" s="5" t="e">
        <f t="shared" si="15"/>
        <v>#REF!</v>
      </c>
      <c r="I121" s="4" t="e">
        <f t="shared" si="16"/>
        <v>#REF!</v>
      </c>
      <c r="O121" s="5" t="e">
        <f t="shared" ref="O121:HF121" si="228">IF(OR(ISBLANK(O$6),COUNTIF(O$1:O$13,$B121)=0,$B121=0,$B121=""),"",IF(COUNTIF(O$2:O$6,$B121)=1,O$7,O$8))</f>
        <v>#REF!</v>
      </c>
      <c r="P121" s="5" t="e">
        <f t="shared" si="228"/>
        <v>#REF!</v>
      </c>
      <c r="Q121" s="5" t="e">
        <f t="shared" si="228"/>
        <v>#REF!</v>
      </c>
      <c r="R121" s="5" t="e">
        <f t="shared" si="228"/>
        <v>#REF!</v>
      </c>
      <c r="S121" s="5" t="e">
        <f t="shared" si="228"/>
        <v>#REF!</v>
      </c>
      <c r="T121" s="5" t="e">
        <f t="shared" si="228"/>
        <v>#REF!</v>
      </c>
      <c r="U121" s="5" t="e">
        <f t="shared" si="228"/>
        <v>#REF!</v>
      </c>
      <c r="V121" s="5" t="e">
        <f t="shared" si="228"/>
        <v>#REF!</v>
      </c>
      <c r="W121" s="5" t="e">
        <f t="shared" si="228"/>
        <v>#REF!</v>
      </c>
      <c r="X121" s="5" t="e">
        <f t="shared" si="228"/>
        <v>#REF!</v>
      </c>
      <c r="Y121" s="5" t="e">
        <f t="shared" si="228"/>
        <v>#REF!</v>
      </c>
      <c r="Z121" s="5" t="e">
        <f t="shared" si="228"/>
        <v>#REF!</v>
      </c>
      <c r="AA121" s="5" t="e">
        <f t="shared" si="228"/>
        <v>#REF!</v>
      </c>
      <c r="AB121" s="5" t="e">
        <f t="shared" si="228"/>
        <v>#REF!</v>
      </c>
      <c r="AC121" s="5" t="e">
        <f t="shared" si="228"/>
        <v>#REF!</v>
      </c>
      <c r="AD121" s="5" t="e">
        <f t="shared" si="228"/>
        <v>#REF!</v>
      </c>
      <c r="AE121" s="5" t="e">
        <f t="shared" si="228"/>
        <v>#REF!</v>
      </c>
      <c r="AF121" s="5" t="e">
        <f t="shared" si="228"/>
        <v>#REF!</v>
      </c>
      <c r="AG121" s="5" t="e">
        <f t="shared" si="228"/>
        <v>#REF!</v>
      </c>
      <c r="AH121" s="5" t="e">
        <f t="shared" si="228"/>
        <v>#REF!</v>
      </c>
      <c r="AI121" s="5" t="e">
        <f t="shared" si="228"/>
        <v>#REF!</v>
      </c>
      <c r="AJ121" s="5" t="e">
        <f t="shared" si="228"/>
        <v>#REF!</v>
      </c>
      <c r="AK121" s="5" t="e">
        <f t="shared" si="228"/>
        <v>#REF!</v>
      </c>
      <c r="AL121" s="5" t="e">
        <f t="shared" si="228"/>
        <v>#REF!</v>
      </c>
      <c r="AM121" s="5" t="e">
        <f t="shared" si="228"/>
        <v>#REF!</v>
      </c>
      <c r="AN121" s="5" t="e">
        <f t="shared" si="228"/>
        <v>#REF!</v>
      </c>
      <c r="AO121" s="5" t="e">
        <f t="shared" si="228"/>
        <v>#REF!</v>
      </c>
      <c r="AP121" s="5" t="e">
        <f t="shared" si="228"/>
        <v>#REF!</v>
      </c>
      <c r="AQ121" s="5" t="e">
        <f t="shared" si="228"/>
        <v>#REF!</v>
      </c>
      <c r="AR121" s="5" t="e">
        <f t="shared" si="228"/>
        <v>#REF!</v>
      </c>
      <c r="AS121" s="5" t="e">
        <f t="shared" si="228"/>
        <v>#REF!</v>
      </c>
      <c r="AT121" s="5" t="e">
        <f t="shared" si="228"/>
        <v>#REF!</v>
      </c>
      <c r="AU121" s="5" t="e">
        <f t="shared" si="228"/>
        <v>#REF!</v>
      </c>
      <c r="AV121" s="5" t="e">
        <f t="shared" si="228"/>
        <v>#REF!</v>
      </c>
      <c r="AW121" s="5" t="e">
        <f t="shared" si="228"/>
        <v>#REF!</v>
      </c>
      <c r="AX121" s="5" t="e">
        <f t="shared" si="228"/>
        <v>#REF!</v>
      </c>
      <c r="AY121" s="5" t="e">
        <f t="shared" si="228"/>
        <v>#REF!</v>
      </c>
      <c r="AZ121" s="5" t="e">
        <f t="shared" si="228"/>
        <v>#REF!</v>
      </c>
      <c r="BA121" s="5" t="e">
        <f t="shared" si="228"/>
        <v>#REF!</v>
      </c>
      <c r="BB121" s="5" t="e">
        <f t="shared" si="228"/>
        <v>#REF!</v>
      </c>
      <c r="BC121" s="5" t="e">
        <f t="shared" si="228"/>
        <v>#REF!</v>
      </c>
      <c r="BD121" s="5" t="e">
        <f t="shared" si="228"/>
        <v>#REF!</v>
      </c>
      <c r="BE121" s="5" t="e">
        <f t="shared" si="228"/>
        <v>#REF!</v>
      </c>
      <c r="BF121" s="5" t="e">
        <f t="shared" si="228"/>
        <v>#REF!</v>
      </c>
      <c r="BG121" s="5" t="e">
        <f t="shared" si="228"/>
        <v>#REF!</v>
      </c>
      <c r="BH121" s="5" t="e">
        <f t="shared" si="228"/>
        <v>#REF!</v>
      </c>
      <c r="BI121" s="5" t="e">
        <f t="shared" si="228"/>
        <v>#REF!</v>
      </c>
      <c r="BJ121" s="5" t="e">
        <f t="shared" si="228"/>
        <v>#REF!</v>
      </c>
      <c r="BK121" s="5" t="e">
        <f t="shared" si="228"/>
        <v>#REF!</v>
      </c>
      <c r="BL121" s="5" t="e">
        <f t="shared" si="228"/>
        <v>#REF!</v>
      </c>
      <c r="BM121" s="5" t="e">
        <f t="shared" si="228"/>
        <v>#REF!</v>
      </c>
      <c r="BN121" s="5" t="e">
        <f t="shared" si="228"/>
        <v>#REF!</v>
      </c>
      <c r="BO121" s="5" t="e">
        <f t="shared" si="228"/>
        <v>#REF!</v>
      </c>
      <c r="BP121" s="5" t="e">
        <f t="shared" si="228"/>
        <v>#REF!</v>
      </c>
      <c r="BQ121" s="5" t="e">
        <f t="shared" si="228"/>
        <v>#REF!</v>
      </c>
      <c r="BR121" s="5" t="e">
        <f t="shared" si="228"/>
        <v>#REF!</v>
      </c>
      <c r="BS121" s="5" t="e">
        <f t="shared" si="228"/>
        <v>#REF!</v>
      </c>
      <c r="BT121" s="5" t="e">
        <f t="shared" si="228"/>
        <v>#REF!</v>
      </c>
      <c r="BU121" s="5" t="e">
        <f t="shared" si="228"/>
        <v>#REF!</v>
      </c>
      <c r="BV121" s="5" t="e">
        <f t="shared" si="228"/>
        <v>#REF!</v>
      </c>
      <c r="BW121" s="5" t="e">
        <f t="shared" si="228"/>
        <v>#REF!</v>
      </c>
      <c r="BX121" s="5" t="e">
        <f t="shared" si="228"/>
        <v>#REF!</v>
      </c>
      <c r="BY121" s="5" t="e">
        <f t="shared" si="228"/>
        <v>#REF!</v>
      </c>
      <c r="BZ121" s="5" t="e">
        <f t="shared" si="228"/>
        <v>#REF!</v>
      </c>
      <c r="CA121" s="5" t="e">
        <f t="shared" si="228"/>
        <v>#REF!</v>
      </c>
      <c r="CB121" s="5" t="e">
        <f t="shared" si="228"/>
        <v>#REF!</v>
      </c>
      <c r="CC121" s="5" t="e">
        <f t="shared" si="228"/>
        <v>#REF!</v>
      </c>
      <c r="CD121" s="5" t="e">
        <f t="shared" si="228"/>
        <v>#REF!</v>
      </c>
      <c r="CE121" s="5" t="e">
        <f t="shared" si="228"/>
        <v>#REF!</v>
      </c>
      <c r="CF121" s="5" t="e">
        <f t="shared" si="228"/>
        <v>#REF!</v>
      </c>
      <c r="CG121" s="5" t="e">
        <f t="shared" si="228"/>
        <v>#REF!</v>
      </c>
      <c r="CH121" s="5" t="e">
        <f t="shared" si="228"/>
        <v>#REF!</v>
      </c>
      <c r="CI121" s="5" t="e">
        <f t="shared" si="228"/>
        <v>#REF!</v>
      </c>
      <c r="CJ121" s="5" t="e">
        <f t="shared" si="228"/>
        <v>#REF!</v>
      </c>
      <c r="CK121" s="5" t="e">
        <f t="shared" si="228"/>
        <v>#REF!</v>
      </c>
      <c r="CL121" s="5" t="e">
        <f t="shared" si="228"/>
        <v>#REF!</v>
      </c>
      <c r="CM121" s="5" t="e">
        <f t="shared" si="228"/>
        <v>#REF!</v>
      </c>
      <c r="CN121" s="5" t="e">
        <f t="shared" si="228"/>
        <v>#REF!</v>
      </c>
      <c r="CO121" s="5" t="e">
        <f t="shared" si="228"/>
        <v>#REF!</v>
      </c>
      <c r="CP121" s="5" t="e">
        <f t="shared" si="228"/>
        <v>#REF!</v>
      </c>
      <c r="CQ121" s="5" t="e">
        <f t="shared" si="228"/>
        <v>#REF!</v>
      </c>
      <c r="CR121" s="5" t="e">
        <f t="shared" si="228"/>
        <v>#REF!</v>
      </c>
      <c r="CS121" s="5" t="e">
        <f t="shared" si="228"/>
        <v>#REF!</v>
      </c>
      <c r="CT121" s="5" t="e">
        <f t="shared" si="228"/>
        <v>#REF!</v>
      </c>
      <c r="CU121" s="5" t="e">
        <f t="shared" si="228"/>
        <v>#REF!</v>
      </c>
      <c r="CV121" s="5" t="e">
        <f t="shared" si="228"/>
        <v>#REF!</v>
      </c>
      <c r="CW121" s="5" t="e">
        <f t="shared" si="228"/>
        <v>#REF!</v>
      </c>
      <c r="CX121" s="5" t="e">
        <f t="shared" si="228"/>
        <v>#REF!</v>
      </c>
      <c r="CY121" s="5" t="e">
        <f t="shared" si="228"/>
        <v>#REF!</v>
      </c>
      <c r="CZ121" s="5" t="e">
        <f t="shared" si="228"/>
        <v>#REF!</v>
      </c>
      <c r="DA121" s="5" t="e">
        <f t="shared" si="228"/>
        <v>#REF!</v>
      </c>
      <c r="DB121" s="5" t="e">
        <f t="shared" si="228"/>
        <v>#REF!</v>
      </c>
      <c r="DC121" s="5" t="e">
        <f t="shared" si="228"/>
        <v>#REF!</v>
      </c>
      <c r="DD121" s="5" t="e">
        <f t="shared" si="228"/>
        <v>#REF!</v>
      </c>
      <c r="DE121" s="5" t="e">
        <f t="shared" si="228"/>
        <v>#REF!</v>
      </c>
      <c r="DF121" s="5" t="e">
        <f t="shared" si="228"/>
        <v>#REF!</v>
      </c>
      <c r="DG121" s="5" t="e">
        <f t="shared" si="228"/>
        <v>#REF!</v>
      </c>
      <c r="DH121" s="5" t="e">
        <f t="shared" si="228"/>
        <v>#REF!</v>
      </c>
      <c r="DI121" s="5" t="e">
        <f t="shared" si="228"/>
        <v>#REF!</v>
      </c>
      <c r="DJ121" s="5" t="e">
        <f t="shared" si="228"/>
        <v>#REF!</v>
      </c>
      <c r="DK121" s="5" t="e">
        <f t="shared" si="228"/>
        <v>#REF!</v>
      </c>
      <c r="DL121" s="5" t="e">
        <f t="shared" si="228"/>
        <v>#REF!</v>
      </c>
      <c r="DM121" s="5" t="e">
        <f t="shared" si="228"/>
        <v>#REF!</v>
      </c>
      <c r="DN121" s="5" t="e">
        <f t="shared" si="228"/>
        <v>#REF!</v>
      </c>
      <c r="DO121" s="5" t="e">
        <f t="shared" si="228"/>
        <v>#REF!</v>
      </c>
      <c r="DP121" s="5" t="e">
        <f t="shared" si="228"/>
        <v>#REF!</v>
      </c>
      <c r="DQ121" s="5" t="e">
        <f t="shared" si="228"/>
        <v>#REF!</v>
      </c>
      <c r="DR121" s="5" t="e">
        <f t="shared" si="228"/>
        <v>#REF!</v>
      </c>
      <c r="DS121" s="5" t="e">
        <f t="shared" si="228"/>
        <v>#REF!</v>
      </c>
      <c r="DT121" s="5" t="e">
        <f t="shared" si="228"/>
        <v>#REF!</v>
      </c>
      <c r="DU121" s="5" t="e">
        <f t="shared" si="228"/>
        <v>#REF!</v>
      </c>
      <c r="DV121" s="5" t="e">
        <f t="shared" si="228"/>
        <v>#REF!</v>
      </c>
      <c r="DW121" s="5" t="e">
        <f t="shared" si="228"/>
        <v>#REF!</v>
      </c>
      <c r="DX121" s="5" t="e">
        <f t="shared" si="228"/>
        <v>#REF!</v>
      </c>
      <c r="DY121" s="5" t="e">
        <f t="shared" si="228"/>
        <v>#REF!</v>
      </c>
      <c r="DZ121" s="5" t="e">
        <f t="shared" si="228"/>
        <v>#REF!</v>
      </c>
      <c r="EA121" s="5" t="e">
        <f t="shared" si="228"/>
        <v>#REF!</v>
      </c>
      <c r="EB121" s="5" t="e">
        <f t="shared" si="228"/>
        <v>#REF!</v>
      </c>
      <c r="EC121" s="5" t="e">
        <f t="shared" si="228"/>
        <v>#REF!</v>
      </c>
      <c r="ED121" s="5" t="e">
        <f t="shared" si="228"/>
        <v>#REF!</v>
      </c>
      <c r="EE121" s="5" t="e">
        <f t="shared" si="228"/>
        <v>#REF!</v>
      </c>
      <c r="EF121" s="5" t="e">
        <f t="shared" si="228"/>
        <v>#REF!</v>
      </c>
      <c r="EG121" s="5" t="e">
        <f t="shared" si="228"/>
        <v>#REF!</v>
      </c>
      <c r="EH121" s="5" t="e">
        <f t="shared" si="228"/>
        <v>#REF!</v>
      </c>
      <c r="EI121" s="5" t="e">
        <f t="shared" si="228"/>
        <v>#REF!</v>
      </c>
      <c r="EJ121" s="5" t="e">
        <f t="shared" si="228"/>
        <v>#REF!</v>
      </c>
      <c r="EK121" s="5" t="e">
        <f t="shared" si="228"/>
        <v>#REF!</v>
      </c>
      <c r="EL121" s="5" t="e">
        <f t="shared" si="228"/>
        <v>#REF!</v>
      </c>
      <c r="EM121" s="5" t="e">
        <f t="shared" si="228"/>
        <v>#REF!</v>
      </c>
      <c r="EN121" s="5" t="e">
        <f t="shared" si="228"/>
        <v>#REF!</v>
      </c>
      <c r="EO121" s="5" t="e">
        <f t="shared" si="228"/>
        <v>#REF!</v>
      </c>
      <c r="EP121" s="5" t="e">
        <f t="shared" si="228"/>
        <v>#REF!</v>
      </c>
      <c r="EQ121" s="5" t="e">
        <f t="shared" si="228"/>
        <v>#REF!</v>
      </c>
      <c r="ER121" s="5" t="e">
        <f t="shared" si="228"/>
        <v>#REF!</v>
      </c>
      <c r="ES121" s="5" t="e">
        <f t="shared" si="228"/>
        <v>#REF!</v>
      </c>
      <c r="ET121" s="5" t="e">
        <f t="shared" si="228"/>
        <v>#REF!</v>
      </c>
      <c r="EU121" s="5" t="e">
        <f t="shared" si="228"/>
        <v>#REF!</v>
      </c>
      <c r="EV121" s="5" t="e">
        <f t="shared" si="228"/>
        <v>#REF!</v>
      </c>
      <c r="EW121" s="5" t="e">
        <f t="shared" si="228"/>
        <v>#REF!</v>
      </c>
      <c r="EX121" s="5" t="e">
        <f t="shared" si="228"/>
        <v>#REF!</v>
      </c>
      <c r="EY121" s="5" t="e">
        <f t="shared" si="228"/>
        <v>#REF!</v>
      </c>
      <c r="EZ121" s="5" t="e">
        <f t="shared" si="228"/>
        <v>#REF!</v>
      </c>
      <c r="FA121" s="5" t="e">
        <f t="shared" si="228"/>
        <v>#REF!</v>
      </c>
      <c r="FB121" s="5" t="e">
        <f t="shared" si="228"/>
        <v>#REF!</v>
      </c>
      <c r="FC121" s="5" t="e">
        <f t="shared" si="228"/>
        <v>#REF!</v>
      </c>
      <c r="FD121" s="5" t="e">
        <f t="shared" si="228"/>
        <v>#REF!</v>
      </c>
      <c r="FE121" s="5" t="e">
        <f t="shared" si="228"/>
        <v>#REF!</v>
      </c>
      <c r="FF121" s="5" t="e">
        <f t="shared" si="228"/>
        <v>#REF!</v>
      </c>
      <c r="FG121" s="5" t="e">
        <f t="shared" si="228"/>
        <v>#REF!</v>
      </c>
      <c r="FH121" s="5" t="e">
        <f t="shared" si="228"/>
        <v>#REF!</v>
      </c>
      <c r="FI121" s="5" t="e">
        <f t="shared" si="228"/>
        <v>#REF!</v>
      </c>
      <c r="FJ121" s="5" t="e">
        <f t="shared" si="228"/>
        <v>#REF!</v>
      </c>
      <c r="FK121" s="5" t="e">
        <f t="shared" si="228"/>
        <v>#REF!</v>
      </c>
      <c r="FL121" s="5" t="e">
        <f t="shared" si="228"/>
        <v>#REF!</v>
      </c>
      <c r="FM121" s="5" t="e">
        <f t="shared" si="228"/>
        <v>#REF!</v>
      </c>
      <c r="FN121" s="5" t="e">
        <f t="shared" si="228"/>
        <v>#REF!</v>
      </c>
      <c r="FO121" s="5" t="e">
        <f t="shared" si="228"/>
        <v>#REF!</v>
      </c>
      <c r="FP121" s="5" t="e">
        <f t="shared" si="228"/>
        <v>#REF!</v>
      </c>
      <c r="FQ121" s="5" t="e">
        <f t="shared" si="228"/>
        <v>#REF!</v>
      </c>
      <c r="FR121" s="5" t="e">
        <f t="shared" si="228"/>
        <v>#REF!</v>
      </c>
      <c r="FS121" s="5" t="e">
        <f t="shared" si="228"/>
        <v>#REF!</v>
      </c>
      <c r="FT121" s="5" t="e">
        <f t="shared" si="228"/>
        <v>#REF!</v>
      </c>
      <c r="FU121" s="5" t="e">
        <f t="shared" si="228"/>
        <v>#REF!</v>
      </c>
      <c r="FV121" s="5" t="e">
        <f t="shared" si="228"/>
        <v>#REF!</v>
      </c>
      <c r="FW121" s="5" t="e">
        <f t="shared" si="228"/>
        <v>#REF!</v>
      </c>
      <c r="FX121" s="5" t="e">
        <f t="shared" si="228"/>
        <v>#REF!</v>
      </c>
      <c r="FY121" s="5" t="e">
        <f t="shared" si="228"/>
        <v>#REF!</v>
      </c>
      <c r="FZ121" s="5" t="e">
        <f t="shared" si="228"/>
        <v>#REF!</v>
      </c>
      <c r="GA121" s="5" t="e">
        <f t="shared" si="228"/>
        <v>#REF!</v>
      </c>
      <c r="GB121" s="5" t="e">
        <f t="shared" si="228"/>
        <v>#REF!</v>
      </c>
      <c r="GC121" s="5" t="e">
        <f t="shared" si="228"/>
        <v>#REF!</v>
      </c>
      <c r="GD121" s="5" t="e">
        <f t="shared" si="228"/>
        <v>#REF!</v>
      </c>
      <c r="GE121" s="5" t="e">
        <f t="shared" si="228"/>
        <v>#REF!</v>
      </c>
      <c r="GF121" s="5" t="e">
        <f t="shared" si="228"/>
        <v>#REF!</v>
      </c>
      <c r="GG121" s="5" t="e">
        <f t="shared" si="228"/>
        <v>#REF!</v>
      </c>
      <c r="GH121" s="5" t="e">
        <f t="shared" si="228"/>
        <v>#REF!</v>
      </c>
      <c r="GI121" s="5" t="e">
        <f t="shared" si="228"/>
        <v>#REF!</v>
      </c>
      <c r="GJ121" s="5" t="e">
        <f t="shared" si="228"/>
        <v>#REF!</v>
      </c>
      <c r="GK121" s="5" t="e">
        <f t="shared" si="228"/>
        <v>#REF!</v>
      </c>
      <c r="GL121" s="5" t="e">
        <f t="shared" si="228"/>
        <v>#REF!</v>
      </c>
      <c r="GM121" s="5" t="e">
        <f t="shared" si="228"/>
        <v>#REF!</v>
      </c>
      <c r="GN121" s="5" t="e">
        <f t="shared" si="228"/>
        <v>#REF!</v>
      </c>
      <c r="GO121" s="5" t="e">
        <f t="shared" si="228"/>
        <v>#REF!</v>
      </c>
      <c r="GP121" s="5" t="e">
        <f t="shared" si="228"/>
        <v>#REF!</v>
      </c>
      <c r="GQ121" s="5" t="e">
        <f t="shared" si="228"/>
        <v>#REF!</v>
      </c>
      <c r="GR121" s="5" t="e">
        <f t="shared" si="228"/>
        <v>#REF!</v>
      </c>
      <c r="GS121" s="5" t="e">
        <f t="shared" si="228"/>
        <v>#REF!</v>
      </c>
      <c r="GT121" s="5" t="e">
        <f t="shared" si="228"/>
        <v>#REF!</v>
      </c>
      <c r="GU121" s="5" t="e">
        <f t="shared" si="228"/>
        <v>#REF!</v>
      </c>
      <c r="GV121" s="5" t="e">
        <f t="shared" si="228"/>
        <v>#REF!</v>
      </c>
      <c r="GW121" s="5" t="e">
        <f t="shared" si="228"/>
        <v>#REF!</v>
      </c>
      <c r="GX121" s="5" t="e">
        <f t="shared" si="228"/>
        <v>#REF!</v>
      </c>
      <c r="GY121" s="5" t="e">
        <f t="shared" si="228"/>
        <v>#REF!</v>
      </c>
      <c r="GZ121" s="5" t="e">
        <f t="shared" si="228"/>
        <v>#REF!</v>
      </c>
      <c r="HA121" s="5" t="e">
        <f t="shared" si="228"/>
        <v>#REF!</v>
      </c>
      <c r="HB121" s="5" t="e">
        <f t="shared" si="228"/>
        <v>#REF!</v>
      </c>
      <c r="HC121" s="5" t="e">
        <f t="shared" si="228"/>
        <v>#REF!</v>
      </c>
      <c r="HD121" s="5" t="e">
        <f t="shared" si="228"/>
        <v>#REF!</v>
      </c>
      <c r="HE121" s="5" t="e">
        <f t="shared" si="228"/>
        <v>#REF!</v>
      </c>
      <c r="HF121" s="5" t="e">
        <f t="shared" si="228"/>
        <v>#REF!</v>
      </c>
      <c r="HG121" s="5" t="str">
        <f t="shared" ref="HG121:HO121" si="229">IF(OR(ISBLANK(HG$6),COUNTIF(HG$1:HG$13,$B121)=0),"",IF(OR(AND(COUNTIF(HG$2:HG$6,$B121)=1,HG$7&gt;HG$8),AND(COUNTIF(HG$2:HG$6,$B121)=0,HG$7&lt;HG$8)),1,0))</f>
        <v/>
      </c>
      <c r="HH121" s="5" t="str">
        <f t="shared" si="229"/>
        <v/>
      </c>
      <c r="HI121" s="5" t="str">
        <f t="shared" si="229"/>
        <v/>
      </c>
      <c r="HJ121" s="5" t="str">
        <f t="shared" si="229"/>
        <v/>
      </c>
      <c r="HK121" s="5" t="str">
        <f t="shared" si="229"/>
        <v/>
      </c>
      <c r="HL121" s="5" t="str">
        <f t="shared" si="229"/>
        <v/>
      </c>
      <c r="HM121" s="5" t="str">
        <f t="shared" si="229"/>
        <v/>
      </c>
      <c r="HN121" s="5" t="str">
        <f t="shared" si="229"/>
        <v/>
      </c>
      <c r="HO121" s="5" t="str">
        <f t="shared" si="229"/>
        <v/>
      </c>
    </row>
    <row r="122" spans="1:223" ht="15.75" customHeight="1" x14ac:dyDescent="0.25">
      <c r="A122" s="23" t="e">
        <f t="shared" si="19"/>
        <v>#REF!</v>
      </c>
      <c r="B122" s="1" t="e">
        <f>IF(#REF!="","",#REF!)</f>
        <v>#REF!</v>
      </c>
      <c r="C122" s="1" t="e">
        <f t="shared" si="10"/>
        <v>#REF!</v>
      </c>
      <c r="D122" s="3" t="e">
        <f t="shared" si="11"/>
        <v>#REF!</v>
      </c>
      <c r="E122" s="4" t="e">
        <f t="shared" si="12"/>
        <v>#REF!</v>
      </c>
      <c r="F122" s="3" t="e">
        <f t="shared" si="13"/>
        <v>#REF!</v>
      </c>
      <c r="G122" s="5" t="e">
        <f t="shared" si="14"/>
        <v>#REF!</v>
      </c>
      <c r="H122" s="5" t="e">
        <f t="shared" si="15"/>
        <v>#REF!</v>
      </c>
      <c r="I122" s="4" t="e">
        <f t="shared" si="16"/>
        <v>#REF!</v>
      </c>
      <c r="O122" s="5" t="e">
        <f t="shared" ref="O122:HF122" si="230">IF(OR(ISBLANK(O$6),COUNTIF(O$1:O$13,$B122)=0,$B122=0,$B122=""),"",IF(COUNTIF(O$2:O$6,$B122)=1,O$7,O$8))</f>
        <v>#REF!</v>
      </c>
      <c r="P122" s="5" t="e">
        <f t="shared" si="230"/>
        <v>#REF!</v>
      </c>
      <c r="Q122" s="5" t="e">
        <f t="shared" si="230"/>
        <v>#REF!</v>
      </c>
      <c r="R122" s="5" t="e">
        <f t="shared" si="230"/>
        <v>#REF!</v>
      </c>
      <c r="S122" s="5" t="e">
        <f t="shared" si="230"/>
        <v>#REF!</v>
      </c>
      <c r="T122" s="5" t="e">
        <f t="shared" si="230"/>
        <v>#REF!</v>
      </c>
      <c r="U122" s="5" t="e">
        <f t="shared" si="230"/>
        <v>#REF!</v>
      </c>
      <c r="V122" s="5" t="e">
        <f t="shared" si="230"/>
        <v>#REF!</v>
      </c>
      <c r="W122" s="5" t="e">
        <f t="shared" si="230"/>
        <v>#REF!</v>
      </c>
      <c r="X122" s="5" t="e">
        <f t="shared" si="230"/>
        <v>#REF!</v>
      </c>
      <c r="Y122" s="5" t="e">
        <f t="shared" si="230"/>
        <v>#REF!</v>
      </c>
      <c r="Z122" s="5" t="e">
        <f t="shared" si="230"/>
        <v>#REF!</v>
      </c>
      <c r="AA122" s="5" t="e">
        <f t="shared" si="230"/>
        <v>#REF!</v>
      </c>
      <c r="AB122" s="5" t="e">
        <f t="shared" si="230"/>
        <v>#REF!</v>
      </c>
      <c r="AC122" s="5" t="e">
        <f t="shared" si="230"/>
        <v>#REF!</v>
      </c>
      <c r="AD122" s="5" t="e">
        <f t="shared" si="230"/>
        <v>#REF!</v>
      </c>
      <c r="AE122" s="5" t="e">
        <f t="shared" si="230"/>
        <v>#REF!</v>
      </c>
      <c r="AF122" s="5" t="e">
        <f t="shared" si="230"/>
        <v>#REF!</v>
      </c>
      <c r="AG122" s="5" t="e">
        <f t="shared" si="230"/>
        <v>#REF!</v>
      </c>
      <c r="AH122" s="5" t="e">
        <f t="shared" si="230"/>
        <v>#REF!</v>
      </c>
      <c r="AI122" s="5" t="e">
        <f t="shared" si="230"/>
        <v>#REF!</v>
      </c>
      <c r="AJ122" s="5" t="e">
        <f t="shared" si="230"/>
        <v>#REF!</v>
      </c>
      <c r="AK122" s="5" t="e">
        <f t="shared" si="230"/>
        <v>#REF!</v>
      </c>
      <c r="AL122" s="5" t="e">
        <f t="shared" si="230"/>
        <v>#REF!</v>
      </c>
      <c r="AM122" s="5" t="e">
        <f t="shared" si="230"/>
        <v>#REF!</v>
      </c>
      <c r="AN122" s="5" t="e">
        <f t="shared" si="230"/>
        <v>#REF!</v>
      </c>
      <c r="AO122" s="5" t="e">
        <f t="shared" si="230"/>
        <v>#REF!</v>
      </c>
      <c r="AP122" s="5" t="e">
        <f t="shared" si="230"/>
        <v>#REF!</v>
      </c>
      <c r="AQ122" s="5" t="e">
        <f t="shared" si="230"/>
        <v>#REF!</v>
      </c>
      <c r="AR122" s="5" t="e">
        <f t="shared" si="230"/>
        <v>#REF!</v>
      </c>
      <c r="AS122" s="5" t="e">
        <f t="shared" si="230"/>
        <v>#REF!</v>
      </c>
      <c r="AT122" s="5" t="e">
        <f t="shared" si="230"/>
        <v>#REF!</v>
      </c>
      <c r="AU122" s="5" t="e">
        <f t="shared" si="230"/>
        <v>#REF!</v>
      </c>
      <c r="AV122" s="5" t="e">
        <f t="shared" si="230"/>
        <v>#REF!</v>
      </c>
      <c r="AW122" s="5" t="e">
        <f t="shared" si="230"/>
        <v>#REF!</v>
      </c>
      <c r="AX122" s="5" t="e">
        <f t="shared" si="230"/>
        <v>#REF!</v>
      </c>
      <c r="AY122" s="5" t="e">
        <f t="shared" si="230"/>
        <v>#REF!</v>
      </c>
      <c r="AZ122" s="5" t="e">
        <f t="shared" si="230"/>
        <v>#REF!</v>
      </c>
      <c r="BA122" s="5" t="e">
        <f t="shared" si="230"/>
        <v>#REF!</v>
      </c>
      <c r="BB122" s="5" t="e">
        <f t="shared" si="230"/>
        <v>#REF!</v>
      </c>
      <c r="BC122" s="5" t="e">
        <f t="shared" si="230"/>
        <v>#REF!</v>
      </c>
      <c r="BD122" s="5" t="e">
        <f t="shared" si="230"/>
        <v>#REF!</v>
      </c>
      <c r="BE122" s="5" t="e">
        <f t="shared" si="230"/>
        <v>#REF!</v>
      </c>
      <c r="BF122" s="5" t="e">
        <f t="shared" si="230"/>
        <v>#REF!</v>
      </c>
      <c r="BG122" s="5" t="e">
        <f t="shared" si="230"/>
        <v>#REF!</v>
      </c>
      <c r="BH122" s="5" t="e">
        <f t="shared" si="230"/>
        <v>#REF!</v>
      </c>
      <c r="BI122" s="5" t="e">
        <f t="shared" si="230"/>
        <v>#REF!</v>
      </c>
      <c r="BJ122" s="5" t="e">
        <f t="shared" si="230"/>
        <v>#REF!</v>
      </c>
      <c r="BK122" s="5" t="e">
        <f t="shared" si="230"/>
        <v>#REF!</v>
      </c>
      <c r="BL122" s="5" t="e">
        <f t="shared" si="230"/>
        <v>#REF!</v>
      </c>
      <c r="BM122" s="5" t="e">
        <f t="shared" si="230"/>
        <v>#REF!</v>
      </c>
      <c r="BN122" s="5" t="e">
        <f t="shared" si="230"/>
        <v>#REF!</v>
      </c>
      <c r="BO122" s="5" t="e">
        <f t="shared" si="230"/>
        <v>#REF!</v>
      </c>
      <c r="BP122" s="5" t="e">
        <f t="shared" si="230"/>
        <v>#REF!</v>
      </c>
      <c r="BQ122" s="5" t="e">
        <f t="shared" si="230"/>
        <v>#REF!</v>
      </c>
      <c r="BR122" s="5" t="e">
        <f t="shared" si="230"/>
        <v>#REF!</v>
      </c>
      <c r="BS122" s="5" t="e">
        <f t="shared" si="230"/>
        <v>#REF!</v>
      </c>
      <c r="BT122" s="5" t="e">
        <f t="shared" si="230"/>
        <v>#REF!</v>
      </c>
      <c r="BU122" s="5" t="e">
        <f t="shared" si="230"/>
        <v>#REF!</v>
      </c>
      <c r="BV122" s="5" t="e">
        <f t="shared" si="230"/>
        <v>#REF!</v>
      </c>
      <c r="BW122" s="5" t="e">
        <f t="shared" si="230"/>
        <v>#REF!</v>
      </c>
      <c r="BX122" s="5" t="e">
        <f t="shared" si="230"/>
        <v>#REF!</v>
      </c>
      <c r="BY122" s="5" t="e">
        <f t="shared" si="230"/>
        <v>#REF!</v>
      </c>
      <c r="BZ122" s="5" t="e">
        <f t="shared" si="230"/>
        <v>#REF!</v>
      </c>
      <c r="CA122" s="5" t="e">
        <f t="shared" si="230"/>
        <v>#REF!</v>
      </c>
      <c r="CB122" s="5" t="e">
        <f t="shared" si="230"/>
        <v>#REF!</v>
      </c>
      <c r="CC122" s="5" t="e">
        <f t="shared" si="230"/>
        <v>#REF!</v>
      </c>
      <c r="CD122" s="5" t="e">
        <f t="shared" si="230"/>
        <v>#REF!</v>
      </c>
      <c r="CE122" s="5" t="e">
        <f t="shared" si="230"/>
        <v>#REF!</v>
      </c>
      <c r="CF122" s="5" t="e">
        <f t="shared" si="230"/>
        <v>#REF!</v>
      </c>
      <c r="CG122" s="5" t="e">
        <f t="shared" si="230"/>
        <v>#REF!</v>
      </c>
      <c r="CH122" s="5" t="e">
        <f t="shared" si="230"/>
        <v>#REF!</v>
      </c>
      <c r="CI122" s="5" t="e">
        <f t="shared" si="230"/>
        <v>#REF!</v>
      </c>
      <c r="CJ122" s="5" t="e">
        <f t="shared" si="230"/>
        <v>#REF!</v>
      </c>
      <c r="CK122" s="5" t="e">
        <f t="shared" si="230"/>
        <v>#REF!</v>
      </c>
      <c r="CL122" s="5" t="e">
        <f t="shared" si="230"/>
        <v>#REF!</v>
      </c>
      <c r="CM122" s="5" t="e">
        <f t="shared" si="230"/>
        <v>#REF!</v>
      </c>
      <c r="CN122" s="5" t="e">
        <f t="shared" si="230"/>
        <v>#REF!</v>
      </c>
      <c r="CO122" s="5" t="e">
        <f t="shared" si="230"/>
        <v>#REF!</v>
      </c>
      <c r="CP122" s="5" t="e">
        <f t="shared" si="230"/>
        <v>#REF!</v>
      </c>
      <c r="CQ122" s="5" t="e">
        <f t="shared" si="230"/>
        <v>#REF!</v>
      </c>
      <c r="CR122" s="5" t="e">
        <f t="shared" si="230"/>
        <v>#REF!</v>
      </c>
      <c r="CS122" s="5" t="e">
        <f t="shared" si="230"/>
        <v>#REF!</v>
      </c>
      <c r="CT122" s="5" t="e">
        <f t="shared" si="230"/>
        <v>#REF!</v>
      </c>
      <c r="CU122" s="5" t="e">
        <f t="shared" si="230"/>
        <v>#REF!</v>
      </c>
      <c r="CV122" s="5" t="e">
        <f t="shared" si="230"/>
        <v>#REF!</v>
      </c>
      <c r="CW122" s="5" t="e">
        <f t="shared" si="230"/>
        <v>#REF!</v>
      </c>
      <c r="CX122" s="5" t="e">
        <f t="shared" si="230"/>
        <v>#REF!</v>
      </c>
      <c r="CY122" s="5" t="e">
        <f t="shared" si="230"/>
        <v>#REF!</v>
      </c>
      <c r="CZ122" s="5" t="e">
        <f t="shared" si="230"/>
        <v>#REF!</v>
      </c>
      <c r="DA122" s="5" t="e">
        <f t="shared" si="230"/>
        <v>#REF!</v>
      </c>
      <c r="DB122" s="5" t="e">
        <f t="shared" si="230"/>
        <v>#REF!</v>
      </c>
      <c r="DC122" s="5" t="e">
        <f t="shared" si="230"/>
        <v>#REF!</v>
      </c>
      <c r="DD122" s="5" t="e">
        <f t="shared" si="230"/>
        <v>#REF!</v>
      </c>
      <c r="DE122" s="5" t="e">
        <f t="shared" si="230"/>
        <v>#REF!</v>
      </c>
      <c r="DF122" s="5" t="e">
        <f t="shared" si="230"/>
        <v>#REF!</v>
      </c>
      <c r="DG122" s="5" t="e">
        <f t="shared" si="230"/>
        <v>#REF!</v>
      </c>
      <c r="DH122" s="5" t="e">
        <f t="shared" si="230"/>
        <v>#REF!</v>
      </c>
      <c r="DI122" s="5" t="e">
        <f t="shared" si="230"/>
        <v>#REF!</v>
      </c>
      <c r="DJ122" s="5" t="e">
        <f t="shared" si="230"/>
        <v>#REF!</v>
      </c>
      <c r="DK122" s="5" t="e">
        <f t="shared" si="230"/>
        <v>#REF!</v>
      </c>
      <c r="DL122" s="5" t="e">
        <f t="shared" si="230"/>
        <v>#REF!</v>
      </c>
      <c r="DM122" s="5" t="e">
        <f t="shared" si="230"/>
        <v>#REF!</v>
      </c>
      <c r="DN122" s="5" t="e">
        <f t="shared" si="230"/>
        <v>#REF!</v>
      </c>
      <c r="DO122" s="5" t="e">
        <f t="shared" si="230"/>
        <v>#REF!</v>
      </c>
      <c r="DP122" s="5" t="e">
        <f t="shared" si="230"/>
        <v>#REF!</v>
      </c>
      <c r="DQ122" s="5" t="e">
        <f t="shared" si="230"/>
        <v>#REF!</v>
      </c>
      <c r="DR122" s="5" t="e">
        <f t="shared" si="230"/>
        <v>#REF!</v>
      </c>
      <c r="DS122" s="5" t="e">
        <f t="shared" si="230"/>
        <v>#REF!</v>
      </c>
      <c r="DT122" s="5" t="e">
        <f t="shared" si="230"/>
        <v>#REF!</v>
      </c>
      <c r="DU122" s="5" t="e">
        <f t="shared" si="230"/>
        <v>#REF!</v>
      </c>
      <c r="DV122" s="5" t="e">
        <f t="shared" si="230"/>
        <v>#REF!</v>
      </c>
      <c r="DW122" s="5" t="e">
        <f t="shared" si="230"/>
        <v>#REF!</v>
      </c>
      <c r="DX122" s="5" t="e">
        <f t="shared" si="230"/>
        <v>#REF!</v>
      </c>
      <c r="DY122" s="5" t="e">
        <f t="shared" si="230"/>
        <v>#REF!</v>
      </c>
      <c r="DZ122" s="5" t="e">
        <f t="shared" si="230"/>
        <v>#REF!</v>
      </c>
      <c r="EA122" s="5" t="e">
        <f t="shared" si="230"/>
        <v>#REF!</v>
      </c>
      <c r="EB122" s="5" t="e">
        <f t="shared" si="230"/>
        <v>#REF!</v>
      </c>
      <c r="EC122" s="5" t="e">
        <f t="shared" si="230"/>
        <v>#REF!</v>
      </c>
      <c r="ED122" s="5" t="e">
        <f t="shared" si="230"/>
        <v>#REF!</v>
      </c>
      <c r="EE122" s="5" t="e">
        <f t="shared" si="230"/>
        <v>#REF!</v>
      </c>
      <c r="EF122" s="5" t="e">
        <f t="shared" si="230"/>
        <v>#REF!</v>
      </c>
      <c r="EG122" s="5" t="e">
        <f t="shared" si="230"/>
        <v>#REF!</v>
      </c>
      <c r="EH122" s="5" t="e">
        <f t="shared" si="230"/>
        <v>#REF!</v>
      </c>
      <c r="EI122" s="5" t="e">
        <f t="shared" si="230"/>
        <v>#REF!</v>
      </c>
      <c r="EJ122" s="5" t="e">
        <f t="shared" si="230"/>
        <v>#REF!</v>
      </c>
      <c r="EK122" s="5" t="e">
        <f t="shared" si="230"/>
        <v>#REF!</v>
      </c>
      <c r="EL122" s="5" t="e">
        <f t="shared" si="230"/>
        <v>#REF!</v>
      </c>
      <c r="EM122" s="5" t="e">
        <f t="shared" si="230"/>
        <v>#REF!</v>
      </c>
      <c r="EN122" s="5" t="e">
        <f t="shared" si="230"/>
        <v>#REF!</v>
      </c>
      <c r="EO122" s="5" t="e">
        <f t="shared" si="230"/>
        <v>#REF!</v>
      </c>
      <c r="EP122" s="5" t="e">
        <f t="shared" si="230"/>
        <v>#REF!</v>
      </c>
      <c r="EQ122" s="5" t="e">
        <f t="shared" si="230"/>
        <v>#REF!</v>
      </c>
      <c r="ER122" s="5" t="e">
        <f t="shared" si="230"/>
        <v>#REF!</v>
      </c>
      <c r="ES122" s="5" t="e">
        <f t="shared" si="230"/>
        <v>#REF!</v>
      </c>
      <c r="ET122" s="5" t="e">
        <f t="shared" si="230"/>
        <v>#REF!</v>
      </c>
      <c r="EU122" s="5" t="e">
        <f t="shared" si="230"/>
        <v>#REF!</v>
      </c>
      <c r="EV122" s="5" t="e">
        <f t="shared" si="230"/>
        <v>#REF!</v>
      </c>
      <c r="EW122" s="5" t="e">
        <f t="shared" si="230"/>
        <v>#REF!</v>
      </c>
      <c r="EX122" s="5" t="e">
        <f t="shared" si="230"/>
        <v>#REF!</v>
      </c>
      <c r="EY122" s="5" t="e">
        <f t="shared" si="230"/>
        <v>#REF!</v>
      </c>
      <c r="EZ122" s="5" t="e">
        <f t="shared" si="230"/>
        <v>#REF!</v>
      </c>
      <c r="FA122" s="5" t="e">
        <f t="shared" si="230"/>
        <v>#REF!</v>
      </c>
      <c r="FB122" s="5" t="e">
        <f t="shared" si="230"/>
        <v>#REF!</v>
      </c>
      <c r="FC122" s="5" t="e">
        <f t="shared" si="230"/>
        <v>#REF!</v>
      </c>
      <c r="FD122" s="5" t="e">
        <f t="shared" si="230"/>
        <v>#REF!</v>
      </c>
      <c r="FE122" s="5" t="e">
        <f t="shared" si="230"/>
        <v>#REF!</v>
      </c>
      <c r="FF122" s="5" t="e">
        <f t="shared" si="230"/>
        <v>#REF!</v>
      </c>
      <c r="FG122" s="5" t="e">
        <f t="shared" si="230"/>
        <v>#REF!</v>
      </c>
      <c r="FH122" s="5" t="e">
        <f t="shared" si="230"/>
        <v>#REF!</v>
      </c>
      <c r="FI122" s="5" t="e">
        <f t="shared" si="230"/>
        <v>#REF!</v>
      </c>
      <c r="FJ122" s="5" t="e">
        <f t="shared" si="230"/>
        <v>#REF!</v>
      </c>
      <c r="FK122" s="5" t="e">
        <f t="shared" si="230"/>
        <v>#REF!</v>
      </c>
      <c r="FL122" s="5" t="e">
        <f t="shared" si="230"/>
        <v>#REF!</v>
      </c>
      <c r="FM122" s="5" t="e">
        <f t="shared" si="230"/>
        <v>#REF!</v>
      </c>
      <c r="FN122" s="5" t="e">
        <f t="shared" si="230"/>
        <v>#REF!</v>
      </c>
      <c r="FO122" s="5" t="e">
        <f t="shared" si="230"/>
        <v>#REF!</v>
      </c>
      <c r="FP122" s="5" t="e">
        <f t="shared" si="230"/>
        <v>#REF!</v>
      </c>
      <c r="FQ122" s="5" t="e">
        <f t="shared" si="230"/>
        <v>#REF!</v>
      </c>
      <c r="FR122" s="5" t="e">
        <f t="shared" si="230"/>
        <v>#REF!</v>
      </c>
      <c r="FS122" s="5" t="e">
        <f t="shared" si="230"/>
        <v>#REF!</v>
      </c>
      <c r="FT122" s="5" t="e">
        <f t="shared" si="230"/>
        <v>#REF!</v>
      </c>
      <c r="FU122" s="5" t="e">
        <f t="shared" si="230"/>
        <v>#REF!</v>
      </c>
      <c r="FV122" s="5" t="e">
        <f t="shared" si="230"/>
        <v>#REF!</v>
      </c>
      <c r="FW122" s="5" t="e">
        <f t="shared" si="230"/>
        <v>#REF!</v>
      </c>
      <c r="FX122" s="5" t="e">
        <f t="shared" si="230"/>
        <v>#REF!</v>
      </c>
      <c r="FY122" s="5" t="e">
        <f t="shared" si="230"/>
        <v>#REF!</v>
      </c>
      <c r="FZ122" s="5" t="e">
        <f t="shared" si="230"/>
        <v>#REF!</v>
      </c>
      <c r="GA122" s="5" t="e">
        <f t="shared" si="230"/>
        <v>#REF!</v>
      </c>
      <c r="GB122" s="5" t="e">
        <f t="shared" si="230"/>
        <v>#REF!</v>
      </c>
      <c r="GC122" s="5" t="e">
        <f t="shared" si="230"/>
        <v>#REF!</v>
      </c>
      <c r="GD122" s="5" t="e">
        <f t="shared" si="230"/>
        <v>#REF!</v>
      </c>
      <c r="GE122" s="5" t="e">
        <f t="shared" si="230"/>
        <v>#REF!</v>
      </c>
      <c r="GF122" s="5" t="e">
        <f t="shared" si="230"/>
        <v>#REF!</v>
      </c>
      <c r="GG122" s="5" t="e">
        <f t="shared" si="230"/>
        <v>#REF!</v>
      </c>
      <c r="GH122" s="5" t="e">
        <f t="shared" si="230"/>
        <v>#REF!</v>
      </c>
      <c r="GI122" s="5" t="e">
        <f t="shared" si="230"/>
        <v>#REF!</v>
      </c>
      <c r="GJ122" s="5" t="e">
        <f t="shared" si="230"/>
        <v>#REF!</v>
      </c>
      <c r="GK122" s="5" t="e">
        <f t="shared" si="230"/>
        <v>#REF!</v>
      </c>
      <c r="GL122" s="5" t="e">
        <f t="shared" si="230"/>
        <v>#REF!</v>
      </c>
      <c r="GM122" s="5" t="e">
        <f t="shared" si="230"/>
        <v>#REF!</v>
      </c>
      <c r="GN122" s="5" t="e">
        <f t="shared" si="230"/>
        <v>#REF!</v>
      </c>
      <c r="GO122" s="5" t="e">
        <f t="shared" si="230"/>
        <v>#REF!</v>
      </c>
      <c r="GP122" s="5" t="e">
        <f t="shared" si="230"/>
        <v>#REF!</v>
      </c>
      <c r="GQ122" s="5" t="e">
        <f t="shared" si="230"/>
        <v>#REF!</v>
      </c>
      <c r="GR122" s="5" t="e">
        <f t="shared" si="230"/>
        <v>#REF!</v>
      </c>
      <c r="GS122" s="5" t="e">
        <f t="shared" si="230"/>
        <v>#REF!</v>
      </c>
      <c r="GT122" s="5" t="e">
        <f t="shared" si="230"/>
        <v>#REF!</v>
      </c>
      <c r="GU122" s="5" t="e">
        <f t="shared" si="230"/>
        <v>#REF!</v>
      </c>
      <c r="GV122" s="5" t="e">
        <f t="shared" si="230"/>
        <v>#REF!</v>
      </c>
      <c r="GW122" s="5" t="e">
        <f t="shared" si="230"/>
        <v>#REF!</v>
      </c>
      <c r="GX122" s="5" t="e">
        <f t="shared" si="230"/>
        <v>#REF!</v>
      </c>
      <c r="GY122" s="5" t="e">
        <f t="shared" si="230"/>
        <v>#REF!</v>
      </c>
      <c r="GZ122" s="5" t="e">
        <f t="shared" si="230"/>
        <v>#REF!</v>
      </c>
      <c r="HA122" s="5" t="e">
        <f t="shared" si="230"/>
        <v>#REF!</v>
      </c>
      <c r="HB122" s="5" t="e">
        <f t="shared" si="230"/>
        <v>#REF!</v>
      </c>
      <c r="HC122" s="5" t="e">
        <f t="shared" si="230"/>
        <v>#REF!</v>
      </c>
      <c r="HD122" s="5" t="e">
        <f t="shared" si="230"/>
        <v>#REF!</v>
      </c>
      <c r="HE122" s="5" t="e">
        <f t="shared" si="230"/>
        <v>#REF!</v>
      </c>
      <c r="HF122" s="5" t="e">
        <f t="shared" si="230"/>
        <v>#REF!</v>
      </c>
      <c r="HG122" s="5" t="str">
        <f t="shared" ref="HG122:HO122" si="231">IF(OR(ISBLANK(HG$6),COUNTIF(HG$1:HG$13,$B122)=0),"",IF(OR(AND(COUNTIF(HG$2:HG$6,$B122)=1,HG$7&gt;HG$8),AND(COUNTIF(HG$2:HG$6,$B122)=0,HG$7&lt;HG$8)),1,0))</f>
        <v/>
      </c>
      <c r="HH122" s="5" t="str">
        <f t="shared" si="231"/>
        <v/>
      </c>
      <c r="HI122" s="5" t="str">
        <f t="shared" si="231"/>
        <v/>
      </c>
      <c r="HJ122" s="5" t="str">
        <f t="shared" si="231"/>
        <v/>
      </c>
      <c r="HK122" s="5" t="str">
        <f t="shared" si="231"/>
        <v/>
      </c>
      <c r="HL122" s="5" t="str">
        <f t="shared" si="231"/>
        <v/>
      </c>
      <c r="HM122" s="5" t="str">
        <f t="shared" si="231"/>
        <v/>
      </c>
      <c r="HN122" s="5" t="str">
        <f t="shared" si="231"/>
        <v/>
      </c>
      <c r="HO122" s="5" t="str">
        <f t="shared" si="231"/>
        <v/>
      </c>
    </row>
    <row r="123" spans="1:223" ht="15.75" customHeight="1" x14ac:dyDescent="0.25">
      <c r="A123" s="23" t="e">
        <f t="shared" si="19"/>
        <v>#REF!</v>
      </c>
      <c r="B123" s="1" t="e">
        <f>IF(#REF!="","",#REF!)</f>
        <v>#REF!</v>
      </c>
      <c r="C123" s="1" t="e">
        <f t="shared" si="10"/>
        <v>#REF!</v>
      </c>
      <c r="D123" s="3" t="e">
        <f t="shared" si="11"/>
        <v>#REF!</v>
      </c>
      <c r="E123" s="4" t="e">
        <f t="shared" si="12"/>
        <v>#REF!</v>
      </c>
      <c r="F123" s="3" t="e">
        <f t="shared" si="13"/>
        <v>#REF!</v>
      </c>
      <c r="G123" s="5" t="e">
        <f t="shared" si="14"/>
        <v>#REF!</v>
      </c>
      <c r="H123" s="5" t="e">
        <f t="shared" si="15"/>
        <v>#REF!</v>
      </c>
      <c r="I123" s="4" t="e">
        <f t="shared" si="16"/>
        <v>#REF!</v>
      </c>
      <c r="O123" s="5" t="e">
        <f t="shared" ref="O123:HF123" si="232">IF(OR(ISBLANK(O$6),COUNTIF(O$1:O$13,$B123)=0,$B123=0,$B123=""),"",IF(COUNTIF(O$2:O$6,$B123)=1,O$7,O$8))</f>
        <v>#REF!</v>
      </c>
      <c r="P123" s="5" t="e">
        <f t="shared" si="232"/>
        <v>#REF!</v>
      </c>
      <c r="Q123" s="5" t="e">
        <f t="shared" si="232"/>
        <v>#REF!</v>
      </c>
      <c r="R123" s="5" t="e">
        <f t="shared" si="232"/>
        <v>#REF!</v>
      </c>
      <c r="S123" s="5" t="e">
        <f t="shared" si="232"/>
        <v>#REF!</v>
      </c>
      <c r="T123" s="5" t="e">
        <f t="shared" si="232"/>
        <v>#REF!</v>
      </c>
      <c r="U123" s="5" t="e">
        <f t="shared" si="232"/>
        <v>#REF!</v>
      </c>
      <c r="V123" s="5" t="e">
        <f t="shared" si="232"/>
        <v>#REF!</v>
      </c>
      <c r="W123" s="5" t="e">
        <f t="shared" si="232"/>
        <v>#REF!</v>
      </c>
      <c r="X123" s="5" t="e">
        <f t="shared" si="232"/>
        <v>#REF!</v>
      </c>
      <c r="Y123" s="5" t="e">
        <f t="shared" si="232"/>
        <v>#REF!</v>
      </c>
      <c r="Z123" s="5" t="e">
        <f t="shared" si="232"/>
        <v>#REF!</v>
      </c>
      <c r="AA123" s="5" t="e">
        <f t="shared" si="232"/>
        <v>#REF!</v>
      </c>
      <c r="AB123" s="5" t="e">
        <f t="shared" si="232"/>
        <v>#REF!</v>
      </c>
      <c r="AC123" s="5" t="e">
        <f t="shared" si="232"/>
        <v>#REF!</v>
      </c>
      <c r="AD123" s="5" t="e">
        <f t="shared" si="232"/>
        <v>#REF!</v>
      </c>
      <c r="AE123" s="5" t="e">
        <f t="shared" si="232"/>
        <v>#REF!</v>
      </c>
      <c r="AF123" s="5" t="e">
        <f t="shared" si="232"/>
        <v>#REF!</v>
      </c>
      <c r="AG123" s="5" t="e">
        <f t="shared" si="232"/>
        <v>#REF!</v>
      </c>
      <c r="AH123" s="5" t="e">
        <f t="shared" si="232"/>
        <v>#REF!</v>
      </c>
      <c r="AI123" s="5" t="e">
        <f t="shared" si="232"/>
        <v>#REF!</v>
      </c>
      <c r="AJ123" s="5" t="e">
        <f t="shared" si="232"/>
        <v>#REF!</v>
      </c>
      <c r="AK123" s="5" t="e">
        <f t="shared" si="232"/>
        <v>#REF!</v>
      </c>
      <c r="AL123" s="5" t="e">
        <f t="shared" si="232"/>
        <v>#REF!</v>
      </c>
      <c r="AM123" s="5" t="e">
        <f t="shared" si="232"/>
        <v>#REF!</v>
      </c>
      <c r="AN123" s="5" t="e">
        <f t="shared" si="232"/>
        <v>#REF!</v>
      </c>
      <c r="AO123" s="5" t="e">
        <f t="shared" si="232"/>
        <v>#REF!</v>
      </c>
      <c r="AP123" s="5" t="e">
        <f t="shared" si="232"/>
        <v>#REF!</v>
      </c>
      <c r="AQ123" s="5" t="e">
        <f t="shared" si="232"/>
        <v>#REF!</v>
      </c>
      <c r="AR123" s="5" t="e">
        <f t="shared" si="232"/>
        <v>#REF!</v>
      </c>
      <c r="AS123" s="5" t="e">
        <f t="shared" si="232"/>
        <v>#REF!</v>
      </c>
      <c r="AT123" s="5" t="e">
        <f t="shared" si="232"/>
        <v>#REF!</v>
      </c>
      <c r="AU123" s="5" t="e">
        <f t="shared" si="232"/>
        <v>#REF!</v>
      </c>
      <c r="AV123" s="5" t="e">
        <f t="shared" si="232"/>
        <v>#REF!</v>
      </c>
      <c r="AW123" s="5" t="e">
        <f t="shared" si="232"/>
        <v>#REF!</v>
      </c>
      <c r="AX123" s="5" t="e">
        <f t="shared" si="232"/>
        <v>#REF!</v>
      </c>
      <c r="AY123" s="5" t="e">
        <f t="shared" si="232"/>
        <v>#REF!</v>
      </c>
      <c r="AZ123" s="5" t="e">
        <f t="shared" si="232"/>
        <v>#REF!</v>
      </c>
      <c r="BA123" s="5" t="e">
        <f t="shared" si="232"/>
        <v>#REF!</v>
      </c>
      <c r="BB123" s="5" t="e">
        <f t="shared" si="232"/>
        <v>#REF!</v>
      </c>
      <c r="BC123" s="5" t="e">
        <f t="shared" si="232"/>
        <v>#REF!</v>
      </c>
      <c r="BD123" s="5" t="e">
        <f t="shared" si="232"/>
        <v>#REF!</v>
      </c>
      <c r="BE123" s="5" t="e">
        <f t="shared" si="232"/>
        <v>#REF!</v>
      </c>
      <c r="BF123" s="5" t="e">
        <f t="shared" si="232"/>
        <v>#REF!</v>
      </c>
      <c r="BG123" s="5" t="e">
        <f t="shared" si="232"/>
        <v>#REF!</v>
      </c>
      <c r="BH123" s="5" t="e">
        <f t="shared" si="232"/>
        <v>#REF!</v>
      </c>
      <c r="BI123" s="5" t="e">
        <f t="shared" si="232"/>
        <v>#REF!</v>
      </c>
      <c r="BJ123" s="5" t="e">
        <f t="shared" si="232"/>
        <v>#REF!</v>
      </c>
      <c r="BK123" s="5" t="e">
        <f t="shared" si="232"/>
        <v>#REF!</v>
      </c>
      <c r="BL123" s="5" t="e">
        <f t="shared" si="232"/>
        <v>#REF!</v>
      </c>
      <c r="BM123" s="5" t="e">
        <f t="shared" si="232"/>
        <v>#REF!</v>
      </c>
      <c r="BN123" s="5" t="e">
        <f t="shared" si="232"/>
        <v>#REF!</v>
      </c>
      <c r="BO123" s="5" t="e">
        <f t="shared" si="232"/>
        <v>#REF!</v>
      </c>
      <c r="BP123" s="5" t="e">
        <f t="shared" si="232"/>
        <v>#REF!</v>
      </c>
      <c r="BQ123" s="5" t="e">
        <f t="shared" si="232"/>
        <v>#REF!</v>
      </c>
      <c r="BR123" s="5" t="e">
        <f t="shared" si="232"/>
        <v>#REF!</v>
      </c>
      <c r="BS123" s="5" t="e">
        <f t="shared" si="232"/>
        <v>#REF!</v>
      </c>
      <c r="BT123" s="5" t="e">
        <f t="shared" si="232"/>
        <v>#REF!</v>
      </c>
      <c r="BU123" s="5" t="e">
        <f t="shared" si="232"/>
        <v>#REF!</v>
      </c>
      <c r="BV123" s="5" t="e">
        <f t="shared" si="232"/>
        <v>#REF!</v>
      </c>
      <c r="BW123" s="5" t="e">
        <f t="shared" si="232"/>
        <v>#REF!</v>
      </c>
      <c r="BX123" s="5" t="e">
        <f t="shared" si="232"/>
        <v>#REF!</v>
      </c>
      <c r="BY123" s="5" t="e">
        <f t="shared" si="232"/>
        <v>#REF!</v>
      </c>
      <c r="BZ123" s="5" t="e">
        <f t="shared" si="232"/>
        <v>#REF!</v>
      </c>
      <c r="CA123" s="5" t="e">
        <f t="shared" si="232"/>
        <v>#REF!</v>
      </c>
      <c r="CB123" s="5" t="e">
        <f t="shared" si="232"/>
        <v>#REF!</v>
      </c>
      <c r="CC123" s="5" t="e">
        <f t="shared" si="232"/>
        <v>#REF!</v>
      </c>
      <c r="CD123" s="5" t="e">
        <f t="shared" si="232"/>
        <v>#REF!</v>
      </c>
      <c r="CE123" s="5" t="e">
        <f t="shared" si="232"/>
        <v>#REF!</v>
      </c>
      <c r="CF123" s="5" t="e">
        <f t="shared" si="232"/>
        <v>#REF!</v>
      </c>
      <c r="CG123" s="5" t="e">
        <f t="shared" si="232"/>
        <v>#REF!</v>
      </c>
      <c r="CH123" s="5" t="e">
        <f t="shared" si="232"/>
        <v>#REF!</v>
      </c>
      <c r="CI123" s="5" t="e">
        <f t="shared" si="232"/>
        <v>#REF!</v>
      </c>
      <c r="CJ123" s="5" t="e">
        <f t="shared" si="232"/>
        <v>#REF!</v>
      </c>
      <c r="CK123" s="5" t="e">
        <f t="shared" si="232"/>
        <v>#REF!</v>
      </c>
      <c r="CL123" s="5" t="e">
        <f t="shared" si="232"/>
        <v>#REF!</v>
      </c>
      <c r="CM123" s="5" t="e">
        <f t="shared" si="232"/>
        <v>#REF!</v>
      </c>
      <c r="CN123" s="5" t="e">
        <f t="shared" si="232"/>
        <v>#REF!</v>
      </c>
      <c r="CO123" s="5" t="e">
        <f t="shared" si="232"/>
        <v>#REF!</v>
      </c>
      <c r="CP123" s="5" t="e">
        <f t="shared" si="232"/>
        <v>#REF!</v>
      </c>
      <c r="CQ123" s="5" t="e">
        <f t="shared" si="232"/>
        <v>#REF!</v>
      </c>
      <c r="CR123" s="5" t="e">
        <f t="shared" si="232"/>
        <v>#REF!</v>
      </c>
      <c r="CS123" s="5" t="e">
        <f t="shared" si="232"/>
        <v>#REF!</v>
      </c>
      <c r="CT123" s="5" t="e">
        <f t="shared" si="232"/>
        <v>#REF!</v>
      </c>
      <c r="CU123" s="5" t="e">
        <f t="shared" si="232"/>
        <v>#REF!</v>
      </c>
      <c r="CV123" s="5" t="e">
        <f t="shared" si="232"/>
        <v>#REF!</v>
      </c>
      <c r="CW123" s="5" t="e">
        <f t="shared" si="232"/>
        <v>#REF!</v>
      </c>
      <c r="CX123" s="5" t="e">
        <f t="shared" si="232"/>
        <v>#REF!</v>
      </c>
      <c r="CY123" s="5" t="e">
        <f t="shared" si="232"/>
        <v>#REF!</v>
      </c>
      <c r="CZ123" s="5" t="e">
        <f t="shared" si="232"/>
        <v>#REF!</v>
      </c>
      <c r="DA123" s="5" t="e">
        <f t="shared" si="232"/>
        <v>#REF!</v>
      </c>
      <c r="DB123" s="5" t="e">
        <f t="shared" si="232"/>
        <v>#REF!</v>
      </c>
      <c r="DC123" s="5" t="e">
        <f t="shared" si="232"/>
        <v>#REF!</v>
      </c>
      <c r="DD123" s="5" t="e">
        <f t="shared" si="232"/>
        <v>#REF!</v>
      </c>
      <c r="DE123" s="5" t="e">
        <f t="shared" si="232"/>
        <v>#REF!</v>
      </c>
      <c r="DF123" s="5" t="e">
        <f t="shared" si="232"/>
        <v>#REF!</v>
      </c>
      <c r="DG123" s="5" t="e">
        <f t="shared" si="232"/>
        <v>#REF!</v>
      </c>
      <c r="DH123" s="5" t="e">
        <f t="shared" si="232"/>
        <v>#REF!</v>
      </c>
      <c r="DI123" s="5" t="e">
        <f t="shared" si="232"/>
        <v>#REF!</v>
      </c>
      <c r="DJ123" s="5" t="e">
        <f t="shared" si="232"/>
        <v>#REF!</v>
      </c>
      <c r="DK123" s="5" t="e">
        <f t="shared" si="232"/>
        <v>#REF!</v>
      </c>
      <c r="DL123" s="5" t="e">
        <f t="shared" si="232"/>
        <v>#REF!</v>
      </c>
      <c r="DM123" s="5" t="e">
        <f t="shared" si="232"/>
        <v>#REF!</v>
      </c>
      <c r="DN123" s="5" t="e">
        <f t="shared" si="232"/>
        <v>#REF!</v>
      </c>
      <c r="DO123" s="5" t="e">
        <f t="shared" si="232"/>
        <v>#REF!</v>
      </c>
      <c r="DP123" s="5" t="e">
        <f t="shared" si="232"/>
        <v>#REF!</v>
      </c>
      <c r="DQ123" s="5" t="e">
        <f t="shared" si="232"/>
        <v>#REF!</v>
      </c>
      <c r="DR123" s="5" t="e">
        <f t="shared" si="232"/>
        <v>#REF!</v>
      </c>
      <c r="DS123" s="5" t="e">
        <f t="shared" si="232"/>
        <v>#REF!</v>
      </c>
      <c r="DT123" s="5" t="e">
        <f t="shared" si="232"/>
        <v>#REF!</v>
      </c>
      <c r="DU123" s="5" t="e">
        <f t="shared" si="232"/>
        <v>#REF!</v>
      </c>
      <c r="DV123" s="5" t="e">
        <f t="shared" si="232"/>
        <v>#REF!</v>
      </c>
      <c r="DW123" s="5" t="e">
        <f t="shared" si="232"/>
        <v>#REF!</v>
      </c>
      <c r="DX123" s="5" t="e">
        <f t="shared" si="232"/>
        <v>#REF!</v>
      </c>
      <c r="DY123" s="5" t="e">
        <f t="shared" si="232"/>
        <v>#REF!</v>
      </c>
      <c r="DZ123" s="5" t="e">
        <f t="shared" si="232"/>
        <v>#REF!</v>
      </c>
      <c r="EA123" s="5" t="e">
        <f t="shared" si="232"/>
        <v>#REF!</v>
      </c>
      <c r="EB123" s="5" t="e">
        <f t="shared" si="232"/>
        <v>#REF!</v>
      </c>
      <c r="EC123" s="5" t="e">
        <f t="shared" si="232"/>
        <v>#REF!</v>
      </c>
      <c r="ED123" s="5" t="e">
        <f t="shared" si="232"/>
        <v>#REF!</v>
      </c>
      <c r="EE123" s="5" t="e">
        <f t="shared" si="232"/>
        <v>#REF!</v>
      </c>
      <c r="EF123" s="5" t="e">
        <f t="shared" si="232"/>
        <v>#REF!</v>
      </c>
      <c r="EG123" s="5" t="e">
        <f t="shared" si="232"/>
        <v>#REF!</v>
      </c>
      <c r="EH123" s="5" t="e">
        <f t="shared" si="232"/>
        <v>#REF!</v>
      </c>
      <c r="EI123" s="5" t="e">
        <f t="shared" si="232"/>
        <v>#REF!</v>
      </c>
      <c r="EJ123" s="5" t="e">
        <f t="shared" si="232"/>
        <v>#REF!</v>
      </c>
      <c r="EK123" s="5" t="e">
        <f t="shared" si="232"/>
        <v>#REF!</v>
      </c>
      <c r="EL123" s="5" t="e">
        <f t="shared" si="232"/>
        <v>#REF!</v>
      </c>
      <c r="EM123" s="5" t="e">
        <f t="shared" si="232"/>
        <v>#REF!</v>
      </c>
      <c r="EN123" s="5" t="e">
        <f t="shared" si="232"/>
        <v>#REF!</v>
      </c>
      <c r="EO123" s="5" t="e">
        <f t="shared" si="232"/>
        <v>#REF!</v>
      </c>
      <c r="EP123" s="5" t="e">
        <f t="shared" si="232"/>
        <v>#REF!</v>
      </c>
      <c r="EQ123" s="5" t="e">
        <f t="shared" si="232"/>
        <v>#REF!</v>
      </c>
      <c r="ER123" s="5" t="e">
        <f t="shared" si="232"/>
        <v>#REF!</v>
      </c>
      <c r="ES123" s="5" t="e">
        <f t="shared" si="232"/>
        <v>#REF!</v>
      </c>
      <c r="ET123" s="5" t="e">
        <f t="shared" si="232"/>
        <v>#REF!</v>
      </c>
      <c r="EU123" s="5" t="e">
        <f t="shared" si="232"/>
        <v>#REF!</v>
      </c>
      <c r="EV123" s="5" t="e">
        <f t="shared" si="232"/>
        <v>#REF!</v>
      </c>
      <c r="EW123" s="5" t="e">
        <f t="shared" si="232"/>
        <v>#REF!</v>
      </c>
      <c r="EX123" s="5" t="e">
        <f t="shared" si="232"/>
        <v>#REF!</v>
      </c>
      <c r="EY123" s="5" t="e">
        <f t="shared" si="232"/>
        <v>#REF!</v>
      </c>
      <c r="EZ123" s="5" t="e">
        <f t="shared" si="232"/>
        <v>#REF!</v>
      </c>
      <c r="FA123" s="5" t="e">
        <f t="shared" si="232"/>
        <v>#REF!</v>
      </c>
      <c r="FB123" s="5" t="e">
        <f t="shared" si="232"/>
        <v>#REF!</v>
      </c>
      <c r="FC123" s="5" t="e">
        <f t="shared" si="232"/>
        <v>#REF!</v>
      </c>
      <c r="FD123" s="5" t="e">
        <f t="shared" si="232"/>
        <v>#REF!</v>
      </c>
      <c r="FE123" s="5" t="e">
        <f t="shared" si="232"/>
        <v>#REF!</v>
      </c>
      <c r="FF123" s="5" t="e">
        <f t="shared" si="232"/>
        <v>#REF!</v>
      </c>
      <c r="FG123" s="5" t="e">
        <f t="shared" si="232"/>
        <v>#REF!</v>
      </c>
      <c r="FH123" s="5" t="e">
        <f t="shared" si="232"/>
        <v>#REF!</v>
      </c>
      <c r="FI123" s="5" t="e">
        <f t="shared" si="232"/>
        <v>#REF!</v>
      </c>
      <c r="FJ123" s="5" t="e">
        <f t="shared" si="232"/>
        <v>#REF!</v>
      </c>
      <c r="FK123" s="5" t="e">
        <f t="shared" si="232"/>
        <v>#REF!</v>
      </c>
      <c r="FL123" s="5" t="e">
        <f t="shared" si="232"/>
        <v>#REF!</v>
      </c>
      <c r="FM123" s="5" t="e">
        <f t="shared" si="232"/>
        <v>#REF!</v>
      </c>
      <c r="FN123" s="5" t="e">
        <f t="shared" si="232"/>
        <v>#REF!</v>
      </c>
      <c r="FO123" s="5" t="e">
        <f t="shared" si="232"/>
        <v>#REF!</v>
      </c>
      <c r="FP123" s="5" t="e">
        <f t="shared" si="232"/>
        <v>#REF!</v>
      </c>
      <c r="FQ123" s="5" t="e">
        <f t="shared" si="232"/>
        <v>#REF!</v>
      </c>
      <c r="FR123" s="5" t="e">
        <f t="shared" si="232"/>
        <v>#REF!</v>
      </c>
      <c r="FS123" s="5" t="e">
        <f t="shared" si="232"/>
        <v>#REF!</v>
      </c>
      <c r="FT123" s="5" t="e">
        <f t="shared" si="232"/>
        <v>#REF!</v>
      </c>
      <c r="FU123" s="5" t="e">
        <f t="shared" si="232"/>
        <v>#REF!</v>
      </c>
      <c r="FV123" s="5" t="e">
        <f t="shared" si="232"/>
        <v>#REF!</v>
      </c>
      <c r="FW123" s="5" t="e">
        <f t="shared" si="232"/>
        <v>#REF!</v>
      </c>
      <c r="FX123" s="5" t="e">
        <f t="shared" si="232"/>
        <v>#REF!</v>
      </c>
      <c r="FY123" s="5" t="e">
        <f t="shared" si="232"/>
        <v>#REF!</v>
      </c>
      <c r="FZ123" s="5" t="e">
        <f t="shared" si="232"/>
        <v>#REF!</v>
      </c>
      <c r="GA123" s="5" t="e">
        <f t="shared" si="232"/>
        <v>#REF!</v>
      </c>
      <c r="GB123" s="5" t="e">
        <f t="shared" si="232"/>
        <v>#REF!</v>
      </c>
      <c r="GC123" s="5" t="e">
        <f t="shared" si="232"/>
        <v>#REF!</v>
      </c>
      <c r="GD123" s="5" t="e">
        <f t="shared" si="232"/>
        <v>#REF!</v>
      </c>
      <c r="GE123" s="5" t="e">
        <f t="shared" si="232"/>
        <v>#REF!</v>
      </c>
      <c r="GF123" s="5" t="e">
        <f t="shared" si="232"/>
        <v>#REF!</v>
      </c>
      <c r="GG123" s="5" t="e">
        <f t="shared" si="232"/>
        <v>#REF!</v>
      </c>
      <c r="GH123" s="5" t="e">
        <f t="shared" si="232"/>
        <v>#REF!</v>
      </c>
      <c r="GI123" s="5" t="e">
        <f t="shared" si="232"/>
        <v>#REF!</v>
      </c>
      <c r="GJ123" s="5" t="e">
        <f t="shared" si="232"/>
        <v>#REF!</v>
      </c>
      <c r="GK123" s="5" t="e">
        <f t="shared" si="232"/>
        <v>#REF!</v>
      </c>
      <c r="GL123" s="5" t="e">
        <f t="shared" si="232"/>
        <v>#REF!</v>
      </c>
      <c r="GM123" s="5" t="e">
        <f t="shared" si="232"/>
        <v>#REF!</v>
      </c>
      <c r="GN123" s="5" t="e">
        <f t="shared" si="232"/>
        <v>#REF!</v>
      </c>
      <c r="GO123" s="5" t="e">
        <f t="shared" si="232"/>
        <v>#REF!</v>
      </c>
      <c r="GP123" s="5" t="e">
        <f t="shared" si="232"/>
        <v>#REF!</v>
      </c>
      <c r="GQ123" s="5" t="e">
        <f t="shared" si="232"/>
        <v>#REF!</v>
      </c>
      <c r="GR123" s="5" t="e">
        <f t="shared" si="232"/>
        <v>#REF!</v>
      </c>
      <c r="GS123" s="5" t="e">
        <f t="shared" si="232"/>
        <v>#REF!</v>
      </c>
      <c r="GT123" s="5" t="e">
        <f t="shared" si="232"/>
        <v>#REF!</v>
      </c>
      <c r="GU123" s="5" t="e">
        <f t="shared" si="232"/>
        <v>#REF!</v>
      </c>
      <c r="GV123" s="5" t="e">
        <f t="shared" si="232"/>
        <v>#REF!</v>
      </c>
      <c r="GW123" s="5" t="e">
        <f t="shared" si="232"/>
        <v>#REF!</v>
      </c>
      <c r="GX123" s="5" t="e">
        <f t="shared" si="232"/>
        <v>#REF!</v>
      </c>
      <c r="GY123" s="5" t="e">
        <f t="shared" si="232"/>
        <v>#REF!</v>
      </c>
      <c r="GZ123" s="5" t="e">
        <f t="shared" si="232"/>
        <v>#REF!</v>
      </c>
      <c r="HA123" s="5" t="e">
        <f t="shared" si="232"/>
        <v>#REF!</v>
      </c>
      <c r="HB123" s="5" t="e">
        <f t="shared" si="232"/>
        <v>#REF!</v>
      </c>
      <c r="HC123" s="5" t="e">
        <f t="shared" si="232"/>
        <v>#REF!</v>
      </c>
      <c r="HD123" s="5" t="e">
        <f t="shared" si="232"/>
        <v>#REF!</v>
      </c>
      <c r="HE123" s="5" t="e">
        <f t="shared" si="232"/>
        <v>#REF!</v>
      </c>
      <c r="HF123" s="5" t="e">
        <f t="shared" si="232"/>
        <v>#REF!</v>
      </c>
      <c r="HG123" s="5" t="str">
        <f t="shared" ref="HG123:HO123" si="233">IF(OR(ISBLANK(HG$6),COUNTIF(HG$1:HG$13,$B123)=0),"",IF(OR(AND(COUNTIF(HG$2:HG$6,$B123)=1,HG$7&gt;HG$8),AND(COUNTIF(HG$2:HG$6,$B123)=0,HG$7&lt;HG$8)),1,0))</f>
        <v/>
      </c>
      <c r="HH123" s="5" t="str">
        <f t="shared" si="233"/>
        <v/>
      </c>
      <c r="HI123" s="5" t="str">
        <f t="shared" si="233"/>
        <v/>
      </c>
      <c r="HJ123" s="5" t="str">
        <f t="shared" si="233"/>
        <v/>
      </c>
      <c r="HK123" s="5" t="str">
        <f t="shared" si="233"/>
        <v/>
      </c>
      <c r="HL123" s="5" t="str">
        <f t="shared" si="233"/>
        <v/>
      </c>
      <c r="HM123" s="5" t="str">
        <f t="shared" si="233"/>
        <v/>
      </c>
      <c r="HN123" s="5" t="str">
        <f t="shared" si="233"/>
        <v/>
      </c>
      <c r="HO123" s="5" t="str">
        <f t="shared" si="233"/>
        <v/>
      </c>
    </row>
    <row r="124" spans="1:223" ht="15.75" customHeight="1" x14ac:dyDescent="0.25">
      <c r="A124" s="23" t="e">
        <f t="shared" si="19"/>
        <v>#REF!</v>
      </c>
      <c r="B124" s="1" t="e">
        <f>IF(#REF!="","",#REF!)</f>
        <v>#REF!</v>
      </c>
      <c r="C124" s="1" t="e">
        <f t="shared" si="10"/>
        <v>#REF!</v>
      </c>
      <c r="D124" s="3" t="e">
        <f t="shared" si="11"/>
        <v>#REF!</v>
      </c>
      <c r="E124" s="4" t="e">
        <f t="shared" si="12"/>
        <v>#REF!</v>
      </c>
      <c r="F124" s="3" t="e">
        <f t="shared" si="13"/>
        <v>#REF!</v>
      </c>
      <c r="G124" s="5" t="e">
        <f t="shared" si="14"/>
        <v>#REF!</v>
      </c>
      <c r="H124" s="5" t="e">
        <f t="shared" si="15"/>
        <v>#REF!</v>
      </c>
      <c r="I124" s="4" t="e">
        <f t="shared" si="16"/>
        <v>#REF!</v>
      </c>
      <c r="O124" s="5" t="e">
        <f t="shared" ref="O124:HF124" si="234">IF(OR(ISBLANK(O$6),COUNTIF(O$1:O$13,$B124)=0,$B124=0,$B124=""),"",IF(COUNTIF(O$2:O$6,$B124)=1,O$7,O$8))</f>
        <v>#REF!</v>
      </c>
      <c r="P124" s="5" t="e">
        <f t="shared" si="234"/>
        <v>#REF!</v>
      </c>
      <c r="Q124" s="5" t="e">
        <f t="shared" si="234"/>
        <v>#REF!</v>
      </c>
      <c r="R124" s="5" t="e">
        <f t="shared" si="234"/>
        <v>#REF!</v>
      </c>
      <c r="S124" s="5" t="e">
        <f t="shared" si="234"/>
        <v>#REF!</v>
      </c>
      <c r="T124" s="5" t="e">
        <f t="shared" si="234"/>
        <v>#REF!</v>
      </c>
      <c r="U124" s="5" t="e">
        <f t="shared" si="234"/>
        <v>#REF!</v>
      </c>
      <c r="V124" s="5" t="e">
        <f t="shared" si="234"/>
        <v>#REF!</v>
      </c>
      <c r="W124" s="5" t="e">
        <f t="shared" si="234"/>
        <v>#REF!</v>
      </c>
      <c r="X124" s="5" t="e">
        <f t="shared" si="234"/>
        <v>#REF!</v>
      </c>
      <c r="Y124" s="5" t="e">
        <f t="shared" si="234"/>
        <v>#REF!</v>
      </c>
      <c r="Z124" s="5" t="e">
        <f t="shared" si="234"/>
        <v>#REF!</v>
      </c>
      <c r="AA124" s="5" t="e">
        <f t="shared" si="234"/>
        <v>#REF!</v>
      </c>
      <c r="AB124" s="5" t="e">
        <f t="shared" si="234"/>
        <v>#REF!</v>
      </c>
      <c r="AC124" s="5" t="e">
        <f t="shared" si="234"/>
        <v>#REF!</v>
      </c>
      <c r="AD124" s="5" t="e">
        <f t="shared" si="234"/>
        <v>#REF!</v>
      </c>
      <c r="AE124" s="5" t="e">
        <f t="shared" si="234"/>
        <v>#REF!</v>
      </c>
      <c r="AF124" s="5" t="e">
        <f t="shared" si="234"/>
        <v>#REF!</v>
      </c>
      <c r="AG124" s="5" t="e">
        <f t="shared" si="234"/>
        <v>#REF!</v>
      </c>
      <c r="AH124" s="5" t="e">
        <f t="shared" si="234"/>
        <v>#REF!</v>
      </c>
      <c r="AI124" s="5" t="e">
        <f t="shared" si="234"/>
        <v>#REF!</v>
      </c>
      <c r="AJ124" s="5" t="e">
        <f t="shared" si="234"/>
        <v>#REF!</v>
      </c>
      <c r="AK124" s="5" t="e">
        <f t="shared" si="234"/>
        <v>#REF!</v>
      </c>
      <c r="AL124" s="5" t="e">
        <f t="shared" si="234"/>
        <v>#REF!</v>
      </c>
      <c r="AM124" s="5" t="e">
        <f t="shared" si="234"/>
        <v>#REF!</v>
      </c>
      <c r="AN124" s="5" t="e">
        <f t="shared" si="234"/>
        <v>#REF!</v>
      </c>
      <c r="AO124" s="5" t="e">
        <f t="shared" si="234"/>
        <v>#REF!</v>
      </c>
      <c r="AP124" s="5" t="e">
        <f t="shared" si="234"/>
        <v>#REF!</v>
      </c>
      <c r="AQ124" s="5" t="e">
        <f t="shared" si="234"/>
        <v>#REF!</v>
      </c>
      <c r="AR124" s="5" t="e">
        <f t="shared" si="234"/>
        <v>#REF!</v>
      </c>
      <c r="AS124" s="5" t="e">
        <f t="shared" si="234"/>
        <v>#REF!</v>
      </c>
      <c r="AT124" s="5" t="e">
        <f t="shared" si="234"/>
        <v>#REF!</v>
      </c>
      <c r="AU124" s="5" t="e">
        <f t="shared" si="234"/>
        <v>#REF!</v>
      </c>
      <c r="AV124" s="5" t="e">
        <f t="shared" si="234"/>
        <v>#REF!</v>
      </c>
      <c r="AW124" s="5" t="e">
        <f t="shared" si="234"/>
        <v>#REF!</v>
      </c>
      <c r="AX124" s="5" t="e">
        <f t="shared" si="234"/>
        <v>#REF!</v>
      </c>
      <c r="AY124" s="5" t="e">
        <f t="shared" si="234"/>
        <v>#REF!</v>
      </c>
      <c r="AZ124" s="5" t="e">
        <f t="shared" si="234"/>
        <v>#REF!</v>
      </c>
      <c r="BA124" s="5" t="e">
        <f t="shared" si="234"/>
        <v>#REF!</v>
      </c>
      <c r="BB124" s="5" t="e">
        <f t="shared" si="234"/>
        <v>#REF!</v>
      </c>
      <c r="BC124" s="5" t="e">
        <f t="shared" si="234"/>
        <v>#REF!</v>
      </c>
      <c r="BD124" s="5" t="e">
        <f t="shared" si="234"/>
        <v>#REF!</v>
      </c>
      <c r="BE124" s="5" t="e">
        <f t="shared" si="234"/>
        <v>#REF!</v>
      </c>
      <c r="BF124" s="5" t="e">
        <f t="shared" si="234"/>
        <v>#REF!</v>
      </c>
      <c r="BG124" s="5" t="e">
        <f t="shared" si="234"/>
        <v>#REF!</v>
      </c>
      <c r="BH124" s="5" t="e">
        <f t="shared" si="234"/>
        <v>#REF!</v>
      </c>
      <c r="BI124" s="5" t="e">
        <f t="shared" si="234"/>
        <v>#REF!</v>
      </c>
      <c r="BJ124" s="5" t="e">
        <f t="shared" si="234"/>
        <v>#REF!</v>
      </c>
      <c r="BK124" s="5" t="e">
        <f t="shared" si="234"/>
        <v>#REF!</v>
      </c>
      <c r="BL124" s="5" t="e">
        <f t="shared" si="234"/>
        <v>#REF!</v>
      </c>
      <c r="BM124" s="5" t="e">
        <f t="shared" si="234"/>
        <v>#REF!</v>
      </c>
      <c r="BN124" s="5" t="e">
        <f t="shared" si="234"/>
        <v>#REF!</v>
      </c>
      <c r="BO124" s="5" t="e">
        <f t="shared" si="234"/>
        <v>#REF!</v>
      </c>
      <c r="BP124" s="5" t="e">
        <f t="shared" si="234"/>
        <v>#REF!</v>
      </c>
      <c r="BQ124" s="5" t="e">
        <f t="shared" si="234"/>
        <v>#REF!</v>
      </c>
      <c r="BR124" s="5" t="e">
        <f t="shared" si="234"/>
        <v>#REF!</v>
      </c>
      <c r="BS124" s="5" t="e">
        <f t="shared" si="234"/>
        <v>#REF!</v>
      </c>
      <c r="BT124" s="5" t="e">
        <f t="shared" si="234"/>
        <v>#REF!</v>
      </c>
      <c r="BU124" s="5" t="e">
        <f t="shared" si="234"/>
        <v>#REF!</v>
      </c>
      <c r="BV124" s="5" t="e">
        <f t="shared" si="234"/>
        <v>#REF!</v>
      </c>
      <c r="BW124" s="5" t="e">
        <f t="shared" si="234"/>
        <v>#REF!</v>
      </c>
      <c r="BX124" s="5" t="e">
        <f t="shared" si="234"/>
        <v>#REF!</v>
      </c>
      <c r="BY124" s="5" t="e">
        <f t="shared" si="234"/>
        <v>#REF!</v>
      </c>
      <c r="BZ124" s="5" t="e">
        <f t="shared" si="234"/>
        <v>#REF!</v>
      </c>
      <c r="CA124" s="5" t="e">
        <f t="shared" si="234"/>
        <v>#REF!</v>
      </c>
      <c r="CB124" s="5" t="e">
        <f t="shared" si="234"/>
        <v>#REF!</v>
      </c>
      <c r="CC124" s="5" t="e">
        <f t="shared" si="234"/>
        <v>#REF!</v>
      </c>
      <c r="CD124" s="5" t="e">
        <f t="shared" si="234"/>
        <v>#REF!</v>
      </c>
      <c r="CE124" s="5" t="e">
        <f t="shared" si="234"/>
        <v>#REF!</v>
      </c>
      <c r="CF124" s="5" t="e">
        <f t="shared" si="234"/>
        <v>#REF!</v>
      </c>
      <c r="CG124" s="5" t="e">
        <f t="shared" si="234"/>
        <v>#REF!</v>
      </c>
      <c r="CH124" s="5" t="e">
        <f t="shared" si="234"/>
        <v>#REF!</v>
      </c>
      <c r="CI124" s="5" t="e">
        <f t="shared" si="234"/>
        <v>#REF!</v>
      </c>
      <c r="CJ124" s="5" t="e">
        <f t="shared" si="234"/>
        <v>#REF!</v>
      </c>
      <c r="CK124" s="5" t="e">
        <f t="shared" si="234"/>
        <v>#REF!</v>
      </c>
      <c r="CL124" s="5" t="e">
        <f t="shared" si="234"/>
        <v>#REF!</v>
      </c>
      <c r="CM124" s="5" t="e">
        <f t="shared" si="234"/>
        <v>#REF!</v>
      </c>
      <c r="CN124" s="5" t="e">
        <f t="shared" si="234"/>
        <v>#REF!</v>
      </c>
      <c r="CO124" s="5" t="e">
        <f t="shared" si="234"/>
        <v>#REF!</v>
      </c>
      <c r="CP124" s="5" t="e">
        <f t="shared" si="234"/>
        <v>#REF!</v>
      </c>
      <c r="CQ124" s="5" t="e">
        <f t="shared" si="234"/>
        <v>#REF!</v>
      </c>
      <c r="CR124" s="5" t="e">
        <f t="shared" si="234"/>
        <v>#REF!</v>
      </c>
      <c r="CS124" s="5" t="e">
        <f t="shared" si="234"/>
        <v>#REF!</v>
      </c>
      <c r="CT124" s="5" t="e">
        <f t="shared" si="234"/>
        <v>#REF!</v>
      </c>
      <c r="CU124" s="5" t="e">
        <f t="shared" si="234"/>
        <v>#REF!</v>
      </c>
      <c r="CV124" s="5" t="e">
        <f t="shared" si="234"/>
        <v>#REF!</v>
      </c>
      <c r="CW124" s="5" t="e">
        <f t="shared" si="234"/>
        <v>#REF!</v>
      </c>
      <c r="CX124" s="5" t="e">
        <f t="shared" si="234"/>
        <v>#REF!</v>
      </c>
      <c r="CY124" s="5" t="e">
        <f t="shared" si="234"/>
        <v>#REF!</v>
      </c>
      <c r="CZ124" s="5" t="e">
        <f t="shared" si="234"/>
        <v>#REF!</v>
      </c>
      <c r="DA124" s="5" t="e">
        <f t="shared" si="234"/>
        <v>#REF!</v>
      </c>
      <c r="DB124" s="5" t="e">
        <f t="shared" si="234"/>
        <v>#REF!</v>
      </c>
      <c r="DC124" s="5" t="e">
        <f t="shared" si="234"/>
        <v>#REF!</v>
      </c>
      <c r="DD124" s="5" t="e">
        <f t="shared" si="234"/>
        <v>#REF!</v>
      </c>
      <c r="DE124" s="5" t="e">
        <f t="shared" si="234"/>
        <v>#REF!</v>
      </c>
      <c r="DF124" s="5" t="e">
        <f t="shared" si="234"/>
        <v>#REF!</v>
      </c>
      <c r="DG124" s="5" t="e">
        <f t="shared" si="234"/>
        <v>#REF!</v>
      </c>
      <c r="DH124" s="5" t="e">
        <f t="shared" si="234"/>
        <v>#REF!</v>
      </c>
      <c r="DI124" s="5" t="e">
        <f t="shared" si="234"/>
        <v>#REF!</v>
      </c>
      <c r="DJ124" s="5" t="e">
        <f t="shared" si="234"/>
        <v>#REF!</v>
      </c>
      <c r="DK124" s="5" t="e">
        <f t="shared" si="234"/>
        <v>#REF!</v>
      </c>
      <c r="DL124" s="5" t="e">
        <f t="shared" si="234"/>
        <v>#REF!</v>
      </c>
      <c r="DM124" s="5" t="e">
        <f t="shared" si="234"/>
        <v>#REF!</v>
      </c>
      <c r="DN124" s="5" t="e">
        <f t="shared" si="234"/>
        <v>#REF!</v>
      </c>
      <c r="DO124" s="5" t="e">
        <f t="shared" si="234"/>
        <v>#REF!</v>
      </c>
      <c r="DP124" s="5" t="e">
        <f t="shared" si="234"/>
        <v>#REF!</v>
      </c>
      <c r="DQ124" s="5" t="e">
        <f t="shared" si="234"/>
        <v>#REF!</v>
      </c>
      <c r="DR124" s="5" t="e">
        <f t="shared" si="234"/>
        <v>#REF!</v>
      </c>
      <c r="DS124" s="5" t="e">
        <f t="shared" si="234"/>
        <v>#REF!</v>
      </c>
      <c r="DT124" s="5" t="e">
        <f t="shared" si="234"/>
        <v>#REF!</v>
      </c>
      <c r="DU124" s="5" t="e">
        <f t="shared" si="234"/>
        <v>#REF!</v>
      </c>
      <c r="DV124" s="5" t="e">
        <f t="shared" si="234"/>
        <v>#REF!</v>
      </c>
      <c r="DW124" s="5" t="e">
        <f t="shared" si="234"/>
        <v>#REF!</v>
      </c>
      <c r="DX124" s="5" t="e">
        <f t="shared" si="234"/>
        <v>#REF!</v>
      </c>
      <c r="DY124" s="5" t="e">
        <f t="shared" si="234"/>
        <v>#REF!</v>
      </c>
      <c r="DZ124" s="5" t="e">
        <f t="shared" si="234"/>
        <v>#REF!</v>
      </c>
      <c r="EA124" s="5" t="e">
        <f t="shared" si="234"/>
        <v>#REF!</v>
      </c>
      <c r="EB124" s="5" t="e">
        <f t="shared" si="234"/>
        <v>#REF!</v>
      </c>
      <c r="EC124" s="5" t="e">
        <f t="shared" si="234"/>
        <v>#REF!</v>
      </c>
      <c r="ED124" s="5" t="e">
        <f t="shared" si="234"/>
        <v>#REF!</v>
      </c>
      <c r="EE124" s="5" t="e">
        <f t="shared" si="234"/>
        <v>#REF!</v>
      </c>
      <c r="EF124" s="5" t="e">
        <f t="shared" si="234"/>
        <v>#REF!</v>
      </c>
      <c r="EG124" s="5" t="e">
        <f t="shared" si="234"/>
        <v>#REF!</v>
      </c>
      <c r="EH124" s="5" t="e">
        <f t="shared" si="234"/>
        <v>#REF!</v>
      </c>
      <c r="EI124" s="5" t="e">
        <f t="shared" si="234"/>
        <v>#REF!</v>
      </c>
      <c r="EJ124" s="5" t="e">
        <f t="shared" si="234"/>
        <v>#REF!</v>
      </c>
      <c r="EK124" s="5" t="e">
        <f t="shared" si="234"/>
        <v>#REF!</v>
      </c>
      <c r="EL124" s="5" t="e">
        <f t="shared" si="234"/>
        <v>#REF!</v>
      </c>
      <c r="EM124" s="5" t="e">
        <f t="shared" si="234"/>
        <v>#REF!</v>
      </c>
      <c r="EN124" s="5" t="e">
        <f t="shared" si="234"/>
        <v>#REF!</v>
      </c>
      <c r="EO124" s="5" t="e">
        <f t="shared" si="234"/>
        <v>#REF!</v>
      </c>
      <c r="EP124" s="5" t="e">
        <f t="shared" si="234"/>
        <v>#REF!</v>
      </c>
      <c r="EQ124" s="5" t="e">
        <f t="shared" si="234"/>
        <v>#REF!</v>
      </c>
      <c r="ER124" s="5" t="e">
        <f t="shared" si="234"/>
        <v>#REF!</v>
      </c>
      <c r="ES124" s="5" t="e">
        <f t="shared" si="234"/>
        <v>#REF!</v>
      </c>
      <c r="ET124" s="5" t="e">
        <f t="shared" si="234"/>
        <v>#REF!</v>
      </c>
      <c r="EU124" s="5" t="e">
        <f t="shared" si="234"/>
        <v>#REF!</v>
      </c>
      <c r="EV124" s="5" t="e">
        <f t="shared" si="234"/>
        <v>#REF!</v>
      </c>
      <c r="EW124" s="5" t="e">
        <f t="shared" si="234"/>
        <v>#REF!</v>
      </c>
      <c r="EX124" s="5" t="e">
        <f t="shared" si="234"/>
        <v>#REF!</v>
      </c>
      <c r="EY124" s="5" t="e">
        <f t="shared" si="234"/>
        <v>#REF!</v>
      </c>
      <c r="EZ124" s="5" t="e">
        <f t="shared" si="234"/>
        <v>#REF!</v>
      </c>
      <c r="FA124" s="5" t="e">
        <f t="shared" si="234"/>
        <v>#REF!</v>
      </c>
      <c r="FB124" s="5" t="e">
        <f t="shared" si="234"/>
        <v>#REF!</v>
      </c>
      <c r="FC124" s="5" t="e">
        <f t="shared" si="234"/>
        <v>#REF!</v>
      </c>
      <c r="FD124" s="5" t="e">
        <f t="shared" si="234"/>
        <v>#REF!</v>
      </c>
      <c r="FE124" s="5" t="e">
        <f t="shared" si="234"/>
        <v>#REF!</v>
      </c>
      <c r="FF124" s="5" t="e">
        <f t="shared" si="234"/>
        <v>#REF!</v>
      </c>
      <c r="FG124" s="5" t="e">
        <f t="shared" si="234"/>
        <v>#REF!</v>
      </c>
      <c r="FH124" s="5" t="e">
        <f t="shared" si="234"/>
        <v>#REF!</v>
      </c>
      <c r="FI124" s="5" t="e">
        <f t="shared" si="234"/>
        <v>#REF!</v>
      </c>
      <c r="FJ124" s="5" t="e">
        <f t="shared" si="234"/>
        <v>#REF!</v>
      </c>
      <c r="FK124" s="5" t="e">
        <f t="shared" si="234"/>
        <v>#REF!</v>
      </c>
      <c r="FL124" s="5" t="e">
        <f t="shared" si="234"/>
        <v>#REF!</v>
      </c>
      <c r="FM124" s="5" t="e">
        <f t="shared" si="234"/>
        <v>#REF!</v>
      </c>
      <c r="FN124" s="5" t="e">
        <f t="shared" si="234"/>
        <v>#REF!</v>
      </c>
      <c r="FO124" s="5" t="e">
        <f t="shared" si="234"/>
        <v>#REF!</v>
      </c>
      <c r="FP124" s="5" t="e">
        <f t="shared" si="234"/>
        <v>#REF!</v>
      </c>
      <c r="FQ124" s="5" t="e">
        <f t="shared" si="234"/>
        <v>#REF!</v>
      </c>
      <c r="FR124" s="5" t="e">
        <f t="shared" si="234"/>
        <v>#REF!</v>
      </c>
      <c r="FS124" s="5" t="e">
        <f t="shared" si="234"/>
        <v>#REF!</v>
      </c>
      <c r="FT124" s="5" t="e">
        <f t="shared" si="234"/>
        <v>#REF!</v>
      </c>
      <c r="FU124" s="5" t="e">
        <f t="shared" si="234"/>
        <v>#REF!</v>
      </c>
      <c r="FV124" s="5" t="e">
        <f t="shared" si="234"/>
        <v>#REF!</v>
      </c>
      <c r="FW124" s="5" t="e">
        <f t="shared" si="234"/>
        <v>#REF!</v>
      </c>
      <c r="FX124" s="5" t="e">
        <f t="shared" si="234"/>
        <v>#REF!</v>
      </c>
      <c r="FY124" s="5" t="e">
        <f t="shared" si="234"/>
        <v>#REF!</v>
      </c>
      <c r="FZ124" s="5" t="e">
        <f t="shared" si="234"/>
        <v>#REF!</v>
      </c>
      <c r="GA124" s="5" t="e">
        <f t="shared" si="234"/>
        <v>#REF!</v>
      </c>
      <c r="GB124" s="5" t="e">
        <f t="shared" si="234"/>
        <v>#REF!</v>
      </c>
      <c r="GC124" s="5" t="e">
        <f t="shared" si="234"/>
        <v>#REF!</v>
      </c>
      <c r="GD124" s="5" t="e">
        <f t="shared" si="234"/>
        <v>#REF!</v>
      </c>
      <c r="GE124" s="5" t="e">
        <f t="shared" si="234"/>
        <v>#REF!</v>
      </c>
      <c r="GF124" s="5" t="e">
        <f t="shared" si="234"/>
        <v>#REF!</v>
      </c>
      <c r="GG124" s="5" t="e">
        <f t="shared" si="234"/>
        <v>#REF!</v>
      </c>
      <c r="GH124" s="5" t="e">
        <f t="shared" si="234"/>
        <v>#REF!</v>
      </c>
      <c r="GI124" s="5" t="e">
        <f t="shared" si="234"/>
        <v>#REF!</v>
      </c>
      <c r="GJ124" s="5" t="e">
        <f t="shared" si="234"/>
        <v>#REF!</v>
      </c>
      <c r="GK124" s="5" t="e">
        <f t="shared" si="234"/>
        <v>#REF!</v>
      </c>
      <c r="GL124" s="5" t="e">
        <f t="shared" si="234"/>
        <v>#REF!</v>
      </c>
      <c r="GM124" s="5" t="e">
        <f t="shared" si="234"/>
        <v>#REF!</v>
      </c>
      <c r="GN124" s="5" t="e">
        <f t="shared" si="234"/>
        <v>#REF!</v>
      </c>
      <c r="GO124" s="5" t="e">
        <f t="shared" si="234"/>
        <v>#REF!</v>
      </c>
      <c r="GP124" s="5" t="e">
        <f t="shared" si="234"/>
        <v>#REF!</v>
      </c>
      <c r="GQ124" s="5" t="e">
        <f t="shared" si="234"/>
        <v>#REF!</v>
      </c>
      <c r="GR124" s="5" t="e">
        <f t="shared" si="234"/>
        <v>#REF!</v>
      </c>
      <c r="GS124" s="5" t="e">
        <f t="shared" si="234"/>
        <v>#REF!</v>
      </c>
      <c r="GT124" s="5" t="e">
        <f t="shared" si="234"/>
        <v>#REF!</v>
      </c>
      <c r="GU124" s="5" t="e">
        <f t="shared" si="234"/>
        <v>#REF!</v>
      </c>
      <c r="GV124" s="5" t="e">
        <f t="shared" si="234"/>
        <v>#REF!</v>
      </c>
      <c r="GW124" s="5" t="e">
        <f t="shared" si="234"/>
        <v>#REF!</v>
      </c>
      <c r="GX124" s="5" t="e">
        <f t="shared" si="234"/>
        <v>#REF!</v>
      </c>
      <c r="GY124" s="5" t="e">
        <f t="shared" si="234"/>
        <v>#REF!</v>
      </c>
      <c r="GZ124" s="5" t="e">
        <f t="shared" si="234"/>
        <v>#REF!</v>
      </c>
      <c r="HA124" s="5" t="e">
        <f t="shared" si="234"/>
        <v>#REF!</v>
      </c>
      <c r="HB124" s="5" t="e">
        <f t="shared" si="234"/>
        <v>#REF!</v>
      </c>
      <c r="HC124" s="5" t="e">
        <f t="shared" si="234"/>
        <v>#REF!</v>
      </c>
      <c r="HD124" s="5" t="e">
        <f t="shared" si="234"/>
        <v>#REF!</v>
      </c>
      <c r="HE124" s="5" t="e">
        <f t="shared" si="234"/>
        <v>#REF!</v>
      </c>
      <c r="HF124" s="5" t="e">
        <f t="shared" si="234"/>
        <v>#REF!</v>
      </c>
      <c r="HG124" s="5" t="str">
        <f t="shared" ref="HG124:HO124" si="235">IF(OR(ISBLANK(HG$6),COUNTIF(HG$1:HG$13,$B124)=0),"",IF(OR(AND(COUNTIF(HG$2:HG$6,$B124)=1,HG$7&gt;HG$8),AND(COUNTIF(HG$2:HG$6,$B124)=0,HG$7&lt;HG$8)),1,0))</f>
        <v/>
      </c>
      <c r="HH124" s="5" t="str">
        <f t="shared" si="235"/>
        <v/>
      </c>
      <c r="HI124" s="5" t="str">
        <f t="shared" si="235"/>
        <v/>
      </c>
      <c r="HJ124" s="5" t="str">
        <f t="shared" si="235"/>
        <v/>
      </c>
      <c r="HK124" s="5" t="str">
        <f t="shared" si="235"/>
        <v/>
      </c>
      <c r="HL124" s="5" t="str">
        <f t="shared" si="235"/>
        <v/>
      </c>
      <c r="HM124" s="5" t="str">
        <f t="shared" si="235"/>
        <v/>
      </c>
      <c r="HN124" s="5" t="str">
        <f t="shared" si="235"/>
        <v/>
      </c>
      <c r="HO124" s="5" t="str">
        <f t="shared" si="235"/>
        <v/>
      </c>
    </row>
    <row r="125" spans="1:223" ht="15.75" customHeight="1" x14ac:dyDescent="0.25">
      <c r="A125" s="23" t="e">
        <f t="shared" si="19"/>
        <v>#REF!</v>
      </c>
      <c r="B125" s="1" t="e">
        <f>IF(#REF!="","",#REF!)</f>
        <v>#REF!</v>
      </c>
      <c r="C125" s="1" t="e">
        <f t="shared" si="10"/>
        <v>#REF!</v>
      </c>
      <c r="D125" s="3" t="e">
        <f t="shared" si="11"/>
        <v>#REF!</v>
      </c>
      <c r="E125" s="4" t="e">
        <f t="shared" si="12"/>
        <v>#REF!</v>
      </c>
      <c r="F125" s="3" t="e">
        <f t="shared" si="13"/>
        <v>#REF!</v>
      </c>
      <c r="G125" s="5" t="e">
        <f t="shared" si="14"/>
        <v>#REF!</v>
      </c>
      <c r="H125" s="5" t="e">
        <f t="shared" si="15"/>
        <v>#REF!</v>
      </c>
      <c r="I125" s="4" t="e">
        <f t="shared" si="16"/>
        <v>#REF!</v>
      </c>
      <c r="O125" s="5" t="e">
        <f t="shared" ref="O125:HF125" si="236">IF(OR(ISBLANK(O$6),COUNTIF(O$1:O$13,$B125)=0,$B125=0,$B125=""),"",IF(COUNTIF(O$2:O$6,$B125)=1,O$7,O$8))</f>
        <v>#REF!</v>
      </c>
      <c r="P125" s="5" t="e">
        <f t="shared" si="236"/>
        <v>#REF!</v>
      </c>
      <c r="Q125" s="5" t="e">
        <f t="shared" si="236"/>
        <v>#REF!</v>
      </c>
      <c r="R125" s="5" t="e">
        <f t="shared" si="236"/>
        <v>#REF!</v>
      </c>
      <c r="S125" s="5" t="e">
        <f t="shared" si="236"/>
        <v>#REF!</v>
      </c>
      <c r="T125" s="5" t="e">
        <f t="shared" si="236"/>
        <v>#REF!</v>
      </c>
      <c r="U125" s="5" t="e">
        <f t="shared" si="236"/>
        <v>#REF!</v>
      </c>
      <c r="V125" s="5" t="e">
        <f t="shared" si="236"/>
        <v>#REF!</v>
      </c>
      <c r="W125" s="5" t="e">
        <f t="shared" si="236"/>
        <v>#REF!</v>
      </c>
      <c r="X125" s="5" t="e">
        <f t="shared" si="236"/>
        <v>#REF!</v>
      </c>
      <c r="Y125" s="5" t="e">
        <f t="shared" si="236"/>
        <v>#REF!</v>
      </c>
      <c r="Z125" s="5" t="e">
        <f t="shared" si="236"/>
        <v>#REF!</v>
      </c>
      <c r="AA125" s="5" t="e">
        <f t="shared" si="236"/>
        <v>#REF!</v>
      </c>
      <c r="AB125" s="5" t="e">
        <f t="shared" si="236"/>
        <v>#REF!</v>
      </c>
      <c r="AC125" s="5" t="e">
        <f t="shared" si="236"/>
        <v>#REF!</v>
      </c>
      <c r="AD125" s="5" t="e">
        <f t="shared" si="236"/>
        <v>#REF!</v>
      </c>
      <c r="AE125" s="5" t="e">
        <f t="shared" si="236"/>
        <v>#REF!</v>
      </c>
      <c r="AF125" s="5" t="e">
        <f t="shared" si="236"/>
        <v>#REF!</v>
      </c>
      <c r="AG125" s="5" t="e">
        <f t="shared" si="236"/>
        <v>#REF!</v>
      </c>
      <c r="AH125" s="5" t="e">
        <f t="shared" si="236"/>
        <v>#REF!</v>
      </c>
      <c r="AI125" s="5" t="e">
        <f t="shared" si="236"/>
        <v>#REF!</v>
      </c>
      <c r="AJ125" s="5" t="e">
        <f t="shared" si="236"/>
        <v>#REF!</v>
      </c>
      <c r="AK125" s="5" t="e">
        <f t="shared" si="236"/>
        <v>#REF!</v>
      </c>
      <c r="AL125" s="5" t="e">
        <f t="shared" si="236"/>
        <v>#REF!</v>
      </c>
      <c r="AM125" s="5" t="e">
        <f t="shared" si="236"/>
        <v>#REF!</v>
      </c>
      <c r="AN125" s="5" t="e">
        <f t="shared" si="236"/>
        <v>#REF!</v>
      </c>
      <c r="AO125" s="5" t="e">
        <f t="shared" si="236"/>
        <v>#REF!</v>
      </c>
      <c r="AP125" s="5" t="e">
        <f t="shared" si="236"/>
        <v>#REF!</v>
      </c>
      <c r="AQ125" s="5" t="e">
        <f t="shared" si="236"/>
        <v>#REF!</v>
      </c>
      <c r="AR125" s="5" t="e">
        <f t="shared" si="236"/>
        <v>#REF!</v>
      </c>
      <c r="AS125" s="5" t="e">
        <f t="shared" si="236"/>
        <v>#REF!</v>
      </c>
      <c r="AT125" s="5" t="e">
        <f t="shared" si="236"/>
        <v>#REF!</v>
      </c>
      <c r="AU125" s="5" t="e">
        <f t="shared" si="236"/>
        <v>#REF!</v>
      </c>
      <c r="AV125" s="5" t="e">
        <f t="shared" si="236"/>
        <v>#REF!</v>
      </c>
      <c r="AW125" s="5" t="e">
        <f t="shared" si="236"/>
        <v>#REF!</v>
      </c>
      <c r="AX125" s="5" t="e">
        <f t="shared" si="236"/>
        <v>#REF!</v>
      </c>
      <c r="AY125" s="5" t="e">
        <f t="shared" si="236"/>
        <v>#REF!</v>
      </c>
      <c r="AZ125" s="5" t="e">
        <f t="shared" si="236"/>
        <v>#REF!</v>
      </c>
      <c r="BA125" s="5" t="e">
        <f t="shared" si="236"/>
        <v>#REF!</v>
      </c>
      <c r="BB125" s="5" t="e">
        <f t="shared" si="236"/>
        <v>#REF!</v>
      </c>
      <c r="BC125" s="5" t="e">
        <f t="shared" si="236"/>
        <v>#REF!</v>
      </c>
      <c r="BD125" s="5" t="e">
        <f t="shared" si="236"/>
        <v>#REF!</v>
      </c>
      <c r="BE125" s="5" t="e">
        <f t="shared" si="236"/>
        <v>#REF!</v>
      </c>
      <c r="BF125" s="5" t="e">
        <f t="shared" si="236"/>
        <v>#REF!</v>
      </c>
      <c r="BG125" s="5" t="e">
        <f t="shared" si="236"/>
        <v>#REF!</v>
      </c>
      <c r="BH125" s="5" t="e">
        <f t="shared" si="236"/>
        <v>#REF!</v>
      </c>
      <c r="BI125" s="5" t="e">
        <f t="shared" si="236"/>
        <v>#REF!</v>
      </c>
      <c r="BJ125" s="5" t="e">
        <f t="shared" si="236"/>
        <v>#REF!</v>
      </c>
      <c r="BK125" s="5" t="e">
        <f t="shared" si="236"/>
        <v>#REF!</v>
      </c>
      <c r="BL125" s="5" t="e">
        <f t="shared" si="236"/>
        <v>#REF!</v>
      </c>
      <c r="BM125" s="5" t="e">
        <f t="shared" si="236"/>
        <v>#REF!</v>
      </c>
      <c r="BN125" s="5" t="e">
        <f t="shared" si="236"/>
        <v>#REF!</v>
      </c>
      <c r="BO125" s="5" t="e">
        <f t="shared" si="236"/>
        <v>#REF!</v>
      </c>
      <c r="BP125" s="5" t="e">
        <f t="shared" si="236"/>
        <v>#REF!</v>
      </c>
      <c r="BQ125" s="5" t="e">
        <f t="shared" si="236"/>
        <v>#REF!</v>
      </c>
      <c r="BR125" s="5" t="e">
        <f t="shared" si="236"/>
        <v>#REF!</v>
      </c>
      <c r="BS125" s="5" t="e">
        <f t="shared" si="236"/>
        <v>#REF!</v>
      </c>
      <c r="BT125" s="5" t="e">
        <f t="shared" si="236"/>
        <v>#REF!</v>
      </c>
      <c r="BU125" s="5" t="e">
        <f t="shared" si="236"/>
        <v>#REF!</v>
      </c>
      <c r="BV125" s="5" t="e">
        <f t="shared" si="236"/>
        <v>#REF!</v>
      </c>
      <c r="BW125" s="5" t="e">
        <f t="shared" si="236"/>
        <v>#REF!</v>
      </c>
      <c r="BX125" s="5" t="e">
        <f t="shared" si="236"/>
        <v>#REF!</v>
      </c>
      <c r="BY125" s="5" t="e">
        <f t="shared" si="236"/>
        <v>#REF!</v>
      </c>
      <c r="BZ125" s="5" t="e">
        <f t="shared" si="236"/>
        <v>#REF!</v>
      </c>
      <c r="CA125" s="5" t="e">
        <f t="shared" si="236"/>
        <v>#REF!</v>
      </c>
      <c r="CB125" s="5" t="e">
        <f t="shared" si="236"/>
        <v>#REF!</v>
      </c>
      <c r="CC125" s="5" t="e">
        <f t="shared" si="236"/>
        <v>#REF!</v>
      </c>
      <c r="CD125" s="5" t="e">
        <f t="shared" si="236"/>
        <v>#REF!</v>
      </c>
      <c r="CE125" s="5" t="e">
        <f t="shared" si="236"/>
        <v>#REF!</v>
      </c>
      <c r="CF125" s="5" t="e">
        <f t="shared" si="236"/>
        <v>#REF!</v>
      </c>
      <c r="CG125" s="5" t="e">
        <f t="shared" si="236"/>
        <v>#REF!</v>
      </c>
      <c r="CH125" s="5" t="e">
        <f t="shared" si="236"/>
        <v>#REF!</v>
      </c>
      <c r="CI125" s="5" t="e">
        <f t="shared" si="236"/>
        <v>#REF!</v>
      </c>
      <c r="CJ125" s="5" t="e">
        <f t="shared" si="236"/>
        <v>#REF!</v>
      </c>
      <c r="CK125" s="5" t="e">
        <f t="shared" si="236"/>
        <v>#REF!</v>
      </c>
      <c r="CL125" s="5" t="e">
        <f t="shared" si="236"/>
        <v>#REF!</v>
      </c>
      <c r="CM125" s="5" t="e">
        <f t="shared" si="236"/>
        <v>#REF!</v>
      </c>
      <c r="CN125" s="5" t="e">
        <f t="shared" si="236"/>
        <v>#REF!</v>
      </c>
      <c r="CO125" s="5" t="e">
        <f t="shared" si="236"/>
        <v>#REF!</v>
      </c>
      <c r="CP125" s="5" t="e">
        <f t="shared" si="236"/>
        <v>#REF!</v>
      </c>
      <c r="CQ125" s="5" t="e">
        <f t="shared" si="236"/>
        <v>#REF!</v>
      </c>
      <c r="CR125" s="5" t="e">
        <f t="shared" si="236"/>
        <v>#REF!</v>
      </c>
      <c r="CS125" s="5" t="e">
        <f t="shared" si="236"/>
        <v>#REF!</v>
      </c>
      <c r="CT125" s="5" t="e">
        <f t="shared" si="236"/>
        <v>#REF!</v>
      </c>
      <c r="CU125" s="5" t="e">
        <f t="shared" si="236"/>
        <v>#REF!</v>
      </c>
      <c r="CV125" s="5" t="e">
        <f t="shared" si="236"/>
        <v>#REF!</v>
      </c>
      <c r="CW125" s="5" t="e">
        <f t="shared" si="236"/>
        <v>#REF!</v>
      </c>
      <c r="CX125" s="5" t="e">
        <f t="shared" si="236"/>
        <v>#REF!</v>
      </c>
      <c r="CY125" s="5" t="e">
        <f t="shared" si="236"/>
        <v>#REF!</v>
      </c>
      <c r="CZ125" s="5" t="e">
        <f t="shared" si="236"/>
        <v>#REF!</v>
      </c>
      <c r="DA125" s="5" t="e">
        <f t="shared" si="236"/>
        <v>#REF!</v>
      </c>
      <c r="DB125" s="5" t="e">
        <f t="shared" si="236"/>
        <v>#REF!</v>
      </c>
      <c r="DC125" s="5" t="e">
        <f t="shared" si="236"/>
        <v>#REF!</v>
      </c>
      <c r="DD125" s="5" t="e">
        <f t="shared" si="236"/>
        <v>#REF!</v>
      </c>
      <c r="DE125" s="5" t="e">
        <f t="shared" si="236"/>
        <v>#REF!</v>
      </c>
      <c r="DF125" s="5" t="e">
        <f t="shared" si="236"/>
        <v>#REF!</v>
      </c>
      <c r="DG125" s="5" t="e">
        <f t="shared" si="236"/>
        <v>#REF!</v>
      </c>
      <c r="DH125" s="5" t="e">
        <f t="shared" si="236"/>
        <v>#REF!</v>
      </c>
      <c r="DI125" s="5" t="e">
        <f t="shared" si="236"/>
        <v>#REF!</v>
      </c>
      <c r="DJ125" s="5" t="e">
        <f t="shared" si="236"/>
        <v>#REF!</v>
      </c>
      <c r="DK125" s="5" t="e">
        <f t="shared" si="236"/>
        <v>#REF!</v>
      </c>
      <c r="DL125" s="5" t="e">
        <f t="shared" si="236"/>
        <v>#REF!</v>
      </c>
      <c r="DM125" s="5" t="e">
        <f t="shared" si="236"/>
        <v>#REF!</v>
      </c>
      <c r="DN125" s="5" t="e">
        <f t="shared" si="236"/>
        <v>#REF!</v>
      </c>
      <c r="DO125" s="5" t="e">
        <f t="shared" si="236"/>
        <v>#REF!</v>
      </c>
      <c r="DP125" s="5" t="e">
        <f t="shared" si="236"/>
        <v>#REF!</v>
      </c>
      <c r="DQ125" s="5" t="e">
        <f t="shared" si="236"/>
        <v>#REF!</v>
      </c>
      <c r="DR125" s="5" t="e">
        <f t="shared" si="236"/>
        <v>#REF!</v>
      </c>
      <c r="DS125" s="5" t="e">
        <f t="shared" si="236"/>
        <v>#REF!</v>
      </c>
      <c r="DT125" s="5" t="e">
        <f t="shared" si="236"/>
        <v>#REF!</v>
      </c>
      <c r="DU125" s="5" t="e">
        <f t="shared" si="236"/>
        <v>#REF!</v>
      </c>
      <c r="DV125" s="5" t="e">
        <f t="shared" si="236"/>
        <v>#REF!</v>
      </c>
      <c r="DW125" s="5" t="e">
        <f t="shared" si="236"/>
        <v>#REF!</v>
      </c>
      <c r="DX125" s="5" t="e">
        <f t="shared" si="236"/>
        <v>#REF!</v>
      </c>
      <c r="DY125" s="5" t="e">
        <f t="shared" si="236"/>
        <v>#REF!</v>
      </c>
      <c r="DZ125" s="5" t="e">
        <f t="shared" si="236"/>
        <v>#REF!</v>
      </c>
      <c r="EA125" s="5" t="e">
        <f t="shared" si="236"/>
        <v>#REF!</v>
      </c>
      <c r="EB125" s="5" t="e">
        <f t="shared" si="236"/>
        <v>#REF!</v>
      </c>
      <c r="EC125" s="5" t="e">
        <f t="shared" si="236"/>
        <v>#REF!</v>
      </c>
      <c r="ED125" s="5" t="e">
        <f t="shared" si="236"/>
        <v>#REF!</v>
      </c>
      <c r="EE125" s="5" t="e">
        <f t="shared" si="236"/>
        <v>#REF!</v>
      </c>
      <c r="EF125" s="5" t="e">
        <f t="shared" si="236"/>
        <v>#REF!</v>
      </c>
      <c r="EG125" s="5" t="e">
        <f t="shared" si="236"/>
        <v>#REF!</v>
      </c>
      <c r="EH125" s="5" t="e">
        <f t="shared" si="236"/>
        <v>#REF!</v>
      </c>
      <c r="EI125" s="5" t="e">
        <f t="shared" si="236"/>
        <v>#REF!</v>
      </c>
      <c r="EJ125" s="5" t="e">
        <f t="shared" si="236"/>
        <v>#REF!</v>
      </c>
      <c r="EK125" s="5" t="e">
        <f t="shared" si="236"/>
        <v>#REF!</v>
      </c>
      <c r="EL125" s="5" t="e">
        <f t="shared" si="236"/>
        <v>#REF!</v>
      </c>
      <c r="EM125" s="5" t="e">
        <f t="shared" si="236"/>
        <v>#REF!</v>
      </c>
      <c r="EN125" s="5" t="e">
        <f t="shared" si="236"/>
        <v>#REF!</v>
      </c>
      <c r="EO125" s="5" t="e">
        <f t="shared" si="236"/>
        <v>#REF!</v>
      </c>
      <c r="EP125" s="5" t="e">
        <f t="shared" si="236"/>
        <v>#REF!</v>
      </c>
      <c r="EQ125" s="5" t="e">
        <f t="shared" si="236"/>
        <v>#REF!</v>
      </c>
      <c r="ER125" s="5" t="e">
        <f t="shared" si="236"/>
        <v>#REF!</v>
      </c>
      <c r="ES125" s="5" t="e">
        <f t="shared" si="236"/>
        <v>#REF!</v>
      </c>
      <c r="ET125" s="5" t="e">
        <f t="shared" si="236"/>
        <v>#REF!</v>
      </c>
      <c r="EU125" s="5" t="e">
        <f t="shared" si="236"/>
        <v>#REF!</v>
      </c>
      <c r="EV125" s="5" t="e">
        <f t="shared" si="236"/>
        <v>#REF!</v>
      </c>
      <c r="EW125" s="5" t="e">
        <f t="shared" si="236"/>
        <v>#REF!</v>
      </c>
      <c r="EX125" s="5" t="e">
        <f t="shared" si="236"/>
        <v>#REF!</v>
      </c>
      <c r="EY125" s="5" t="e">
        <f t="shared" si="236"/>
        <v>#REF!</v>
      </c>
      <c r="EZ125" s="5" t="e">
        <f t="shared" si="236"/>
        <v>#REF!</v>
      </c>
      <c r="FA125" s="5" t="e">
        <f t="shared" si="236"/>
        <v>#REF!</v>
      </c>
      <c r="FB125" s="5" t="e">
        <f t="shared" si="236"/>
        <v>#REF!</v>
      </c>
      <c r="FC125" s="5" t="e">
        <f t="shared" si="236"/>
        <v>#REF!</v>
      </c>
      <c r="FD125" s="5" t="e">
        <f t="shared" si="236"/>
        <v>#REF!</v>
      </c>
      <c r="FE125" s="5" t="e">
        <f t="shared" si="236"/>
        <v>#REF!</v>
      </c>
      <c r="FF125" s="5" t="e">
        <f t="shared" si="236"/>
        <v>#REF!</v>
      </c>
      <c r="FG125" s="5" t="e">
        <f t="shared" si="236"/>
        <v>#REF!</v>
      </c>
      <c r="FH125" s="5" t="e">
        <f t="shared" si="236"/>
        <v>#REF!</v>
      </c>
      <c r="FI125" s="5" t="e">
        <f t="shared" si="236"/>
        <v>#REF!</v>
      </c>
      <c r="FJ125" s="5" t="e">
        <f t="shared" si="236"/>
        <v>#REF!</v>
      </c>
      <c r="FK125" s="5" t="e">
        <f t="shared" si="236"/>
        <v>#REF!</v>
      </c>
      <c r="FL125" s="5" t="e">
        <f t="shared" si="236"/>
        <v>#REF!</v>
      </c>
      <c r="FM125" s="5" t="e">
        <f t="shared" si="236"/>
        <v>#REF!</v>
      </c>
      <c r="FN125" s="5" t="e">
        <f t="shared" si="236"/>
        <v>#REF!</v>
      </c>
      <c r="FO125" s="5" t="e">
        <f t="shared" si="236"/>
        <v>#REF!</v>
      </c>
      <c r="FP125" s="5" t="e">
        <f t="shared" si="236"/>
        <v>#REF!</v>
      </c>
      <c r="FQ125" s="5" t="e">
        <f t="shared" si="236"/>
        <v>#REF!</v>
      </c>
      <c r="FR125" s="5" t="e">
        <f t="shared" si="236"/>
        <v>#REF!</v>
      </c>
      <c r="FS125" s="5" t="e">
        <f t="shared" si="236"/>
        <v>#REF!</v>
      </c>
      <c r="FT125" s="5" t="e">
        <f t="shared" si="236"/>
        <v>#REF!</v>
      </c>
      <c r="FU125" s="5" t="e">
        <f t="shared" si="236"/>
        <v>#REF!</v>
      </c>
      <c r="FV125" s="5" t="e">
        <f t="shared" si="236"/>
        <v>#REF!</v>
      </c>
      <c r="FW125" s="5" t="e">
        <f t="shared" si="236"/>
        <v>#REF!</v>
      </c>
      <c r="FX125" s="5" t="e">
        <f t="shared" si="236"/>
        <v>#REF!</v>
      </c>
      <c r="FY125" s="5" t="e">
        <f t="shared" si="236"/>
        <v>#REF!</v>
      </c>
      <c r="FZ125" s="5" t="e">
        <f t="shared" si="236"/>
        <v>#REF!</v>
      </c>
      <c r="GA125" s="5" t="e">
        <f t="shared" si="236"/>
        <v>#REF!</v>
      </c>
      <c r="GB125" s="5" t="e">
        <f t="shared" si="236"/>
        <v>#REF!</v>
      </c>
      <c r="GC125" s="5" t="e">
        <f t="shared" si="236"/>
        <v>#REF!</v>
      </c>
      <c r="GD125" s="5" t="e">
        <f t="shared" si="236"/>
        <v>#REF!</v>
      </c>
      <c r="GE125" s="5" t="e">
        <f t="shared" si="236"/>
        <v>#REF!</v>
      </c>
      <c r="GF125" s="5" t="e">
        <f t="shared" si="236"/>
        <v>#REF!</v>
      </c>
      <c r="GG125" s="5" t="e">
        <f t="shared" si="236"/>
        <v>#REF!</v>
      </c>
      <c r="GH125" s="5" t="e">
        <f t="shared" si="236"/>
        <v>#REF!</v>
      </c>
      <c r="GI125" s="5" t="e">
        <f t="shared" si="236"/>
        <v>#REF!</v>
      </c>
      <c r="GJ125" s="5" t="e">
        <f t="shared" si="236"/>
        <v>#REF!</v>
      </c>
      <c r="GK125" s="5" t="e">
        <f t="shared" si="236"/>
        <v>#REF!</v>
      </c>
      <c r="GL125" s="5" t="e">
        <f t="shared" si="236"/>
        <v>#REF!</v>
      </c>
      <c r="GM125" s="5" t="e">
        <f t="shared" si="236"/>
        <v>#REF!</v>
      </c>
      <c r="GN125" s="5" t="e">
        <f t="shared" si="236"/>
        <v>#REF!</v>
      </c>
      <c r="GO125" s="5" t="e">
        <f t="shared" si="236"/>
        <v>#REF!</v>
      </c>
      <c r="GP125" s="5" t="e">
        <f t="shared" si="236"/>
        <v>#REF!</v>
      </c>
      <c r="GQ125" s="5" t="e">
        <f t="shared" si="236"/>
        <v>#REF!</v>
      </c>
      <c r="GR125" s="5" t="e">
        <f t="shared" si="236"/>
        <v>#REF!</v>
      </c>
      <c r="GS125" s="5" t="e">
        <f t="shared" si="236"/>
        <v>#REF!</v>
      </c>
      <c r="GT125" s="5" t="e">
        <f t="shared" si="236"/>
        <v>#REF!</v>
      </c>
      <c r="GU125" s="5" t="e">
        <f t="shared" si="236"/>
        <v>#REF!</v>
      </c>
      <c r="GV125" s="5" t="e">
        <f t="shared" si="236"/>
        <v>#REF!</v>
      </c>
      <c r="GW125" s="5" t="e">
        <f t="shared" si="236"/>
        <v>#REF!</v>
      </c>
      <c r="GX125" s="5" t="e">
        <f t="shared" si="236"/>
        <v>#REF!</v>
      </c>
      <c r="GY125" s="5" t="e">
        <f t="shared" si="236"/>
        <v>#REF!</v>
      </c>
      <c r="GZ125" s="5" t="e">
        <f t="shared" si="236"/>
        <v>#REF!</v>
      </c>
      <c r="HA125" s="5" t="e">
        <f t="shared" si="236"/>
        <v>#REF!</v>
      </c>
      <c r="HB125" s="5" t="e">
        <f t="shared" si="236"/>
        <v>#REF!</v>
      </c>
      <c r="HC125" s="5" t="e">
        <f t="shared" si="236"/>
        <v>#REF!</v>
      </c>
      <c r="HD125" s="5" t="e">
        <f t="shared" si="236"/>
        <v>#REF!</v>
      </c>
      <c r="HE125" s="5" t="e">
        <f t="shared" si="236"/>
        <v>#REF!</v>
      </c>
      <c r="HF125" s="5" t="e">
        <f t="shared" si="236"/>
        <v>#REF!</v>
      </c>
      <c r="HG125" s="5" t="str">
        <f t="shared" ref="HG125:HO125" si="237">IF(OR(ISBLANK(HG$6),COUNTIF(HG$1:HG$13,$B125)=0),"",IF(OR(AND(COUNTIF(HG$2:HG$6,$B125)=1,HG$7&gt;HG$8),AND(COUNTIF(HG$2:HG$6,$B125)=0,HG$7&lt;HG$8)),1,0))</f>
        <v/>
      </c>
      <c r="HH125" s="5" t="str">
        <f t="shared" si="237"/>
        <v/>
      </c>
      <c r="HI125" s="5" t="str">
        <f t="shared" si="237"/>
        <v/>
      </c>
      <c r="HJ125" s="5" t="str">
        <f t="shared" si="237"/>
        <v/>
      </c>
      <c r="HK125" s="5" t="str">
        <f t="shared" si="237"/>
        <v/>
      </c>
      <c r="HL125" s="5" t="str">
        <f t="shared" si="237"/>
        <v/>
      </c>
      <c r="HM125" s="5" t="str">
        <f t="shared" si="237"/>
        <v/>
      </c>
      <c r="HN125" s="5" t="str">
        <f t="shared" si="237"/>
        <v/>
      </c>
      <c r="HO125" s="5" t="str">
        <f t="shared" si="237"/>
        <v/>
      </c>
    </row>
    <row r="126" spans="1:223" ht="15.75" customHeight="1" x14ac:dyDescent="0.25">
      <c r="A126" s="23" t="e">
        <f t="shared" si="19"/>
        <v>#REF!</v>
      </c>
      <c r="B126" s="1" t="e">
        <f>IF(#REF!="","",#REF!)</f>
        <v>#REF!</v>
      </c>
      <c r="C126" s="1" t="e">
        <f t="shared" si="10"/>
        <v>#REF!</v>
      </c>
      <c r="D126" s="3" t="e">
        <f t="shared" si="11"/>
        <v>#REF!</v>
      </c>
      <c r="E126" s="4" t="e">
        <f t="shared" si="12"/>
        <v>#REF!</v>
      </c>
      <c r="F126" s="3" t="e">
        <f t="shared" si="13"/>
        <v>#REF!</v>
      </c>
      <c r="G126" s="5" t="e">
        <f t="shared" si="14"/>
        <v>#REF!</v>
      </c>
      <c r="H126" s="5" t="e">
        <f t="shared" si="15"/>
        <v>#REF!</v>
      </c>
      <c r="I126" s="4" t="e">
        <f t="shared" si="16"/>
        <v>#REF!</v>
      </c>
      <c r="O126" s="5" t="e">
        <f t="shared" ref="O126:HF126" si="238">IF(OR(ISBLANK(O$6),COUNTIF(O$1:O$13,$B126)=0,$B126=0,$B126=""),"",IF(COUNTIF(O$2:O$6,$B126)=1,O$7,O$8))</f>
        <v>#REF!</v>
      </c>
      <c r="P126" s="5" t="e">
        <f t="shared" si="238"/>
        <v>#REF!</v>
      </c>
      <c r="Q126" s="5" t="e">
        <f t="shared" si="238"/>
        <v>#REF!</v>
      </c>
      <c r="R126" s="5" t="e">
        <f t="shared" si="238"/>
        <v>#REF!</v>
      </c>
      <c r="S126" s="5" t="e">
        <f t="shared" si="238"/>
        <v>#REF!</v>
      </c>
      <c r="T126" s="5" t="e">
        <f t="shared" si="238"/>
        <v>#REF!</v>
      </c>
      <c r="U126" s="5" t="e">
        <f t="shared" si="238"/>
        <v>#REF!</v>
      </c>
      <c r="V126" s="5" t="e">
        <f t="shared" si="238"/>
        <v>#REF!</v>
      </c>
      <c r="W126" s="5" t="e">
        <f t="shared" si="238"/>
        <v>#REF!</v>
      </c>
      <c r="X126" s="5" t="e">
        <f t="shared" si="238"/>
        <v>#REF!</v>
      </c>
      <c r="Y126" s="5" t="e">
        <f t="shared" si="238"/>
        <v>#REF!</v>
      </c>
      <c r="Z126" s="5" t="e">
        <f t="shared" si="238"/>
        <v>#REF!</v>
      </c>
      <c r="AA126" s="5" t="e">
        <f t="shared" si="238"/>
        <v>#REF!</v>
      </c>
      <c r="AB126" s="5" t="e">
        <f t="shared" si="238"/>
        <v>#REF!</v>
      </c>
      <c r="AC126" s="5" t="e">
        <f t="shared" si="238"/>
        <v>#REF!</v>
      </c>
      <c r="AD126" s="5" t="e">
        <f t="shared" si="238"/>
        <v>#REF!</v>
      </c>
      <c r="AE126" s="5" t="e">
        <f t="shared" si="238"/>
        <v>#REF!</v>
      </c>
      <c r="AF126" s="5" t="e">
        <f t="shared" si="238"/>
        <v>#REF!</v>
      </c>
      <c r="AG126" s="5" t="e">
        <f t="shared" si="238"/>
        <v>#REF!</v>
      </c>
      <c r="AH126" s="5" t="e">
        <f t="shared" si="238"/>
        <v>#REF!</v>
      </c>
      <c r="AI126" s="5" t="e">
        <f t="shared" si="238"/>
        <v>#REF!</v>
      </c>
      <c r="AJ126" s="5" t="e">
        <f t="shared" si="238"/>
        <v>#REF!</v>
      </c>
      <c r="AK126" s="5" t="e">
        <f t="shared" si="238"/>
        <v>#REF!</v>
      </c>
      <c r="AL126" s="5" t="e">
        <f t="shared" si="238"/>
        <v>#REF!</v>
      </c>
      <c r="AM126" s="5" t="e">
        <f t="shared" si="238"/>
        <v>#REF!</v>
      </c>
      <c r="AN126" s="5" t="e">
        <f t="shared" si="238"/>
        <v>#REF!</v>
      </c>
      <c r="AO126" s="5" t="e">
        <f t="shared" si="238"/>
        <v>#REF!</v>
      </c>
      <c r="AP126" s="5" t="e">
        <f t="shared" si="238"/>
        <v>#REF!</v>
      </c>
      <c r="AQ126" s="5" t="e">
        <f t="shared" si="238"/>
        <v>#REF!</v>
      </c>
      <c r="AR126" s="5" t="e">
        <f t="shared" si="238"/>
        <v>#REF!</v>
      </c>
      <c r="AS126" s="5" t="e">
        <f t="shared" si="238"/>
        <v>#REF!</v>
      </c>
      <c r="AT126" s="5" t="e">
        <f t="shared" si="238"/>
        <v>#REF!</v>
      </c>
      <c r="AU126" s="5" t="e">
        <f t="shared" si="238"/>
        <v>#REF!</v>
      </c>
      <c r="AV126" s="5" t="e">
        <f t="shared" si="238"/>
        <v>#REF!</v>
      </c>
      <c r="AW126" s="5" t="e">
        <f t="shared" si="238"/>
        <v>#REF!</v>
      </c>
      <c r="AX126" s="5" t="e">
        <f t="shared" si="238"/>
        <v>#REF!</v>
      </c>
      <c r="AY126" s="5" t="e">
        <f t="shared" si="238"/>
        <v>#REF!</v>
      </c>
      <c r="AZ126" s="5" t="e">
        <f t="shared" si="238"/>
        <v>#REF!</v>
      </c>
      <c r="BA126" s="5" t="e">
        <f t="shared" si="238"/>
        <v>#REF!</v>
      </c>
      <c r="BB126" s="5" t="e">
        <f t="shared" si="238"/>
        <v>#REF!</v>
      </c>
      <c r="BC126" s="5" t="e">
        <f t="shared" si="238"/>
        <v>#REF!</v>
      </c>
      <c r="BD126" s="5" t="e">
        <f t="shared" si="238"/>
        <v>#REF!</v>
      </c>
      <c r="BE126" s="5" t="e">
        <f t="shared" si="238"/>
        <v>#REF!</v>
      </c>
      <c r="BF126" s="5" t="e">
        <f t="shared" si="238"/>
        <v>#REF!</v>
      </c>
      <c r="BG126" s="5" t="e">
        <f t="shared" si="238"/>
        <v>#REF!</v>
      </c>
      <c r="BH126" s="5" t="e">
        <f t="shared" si="238"/>
        <v>#REF!</v>
      </c>
      <c r="BI126" s="5" t="e">
        <f t="shared" si="238"/>
        <v>#REF!</v>
      </c>
      <c r="BJ126" s="5" t="e">
        <f t="shared" si="238"/>
        <v>#REF!</v>
      </c>
      <c r="BK126" s="5" t="e">
        <f t="shared" si="238"/>
        <v>#REF!</v>
      </c>
      <c r="BL126" s="5" t="e">
        <f t="shared" si="238"/>
        <v>#REF!</v>
      </c>
      <c r="BM126" s="5" t="e">
        <f t="shared" si="238"/>
        <v>#REF!</v>
      </c>
      <c r="BN126" s="5" t="e">
        <f t="shared" si="238"/>
        <v>#REF!</v>
      </c>
      <c r="BO126" s="5" t="e">
        <f t="shared" si="238"/>
        <v>#REF!</v>
      </c>
      <c r="BP126" s="5" t="e">
        <f t="shared" si="238"/>
        <v>#REF!</v>
      </c>
      <c r="BQ126" s="5" t="e">
        <f t="shared" si="238"/>
        <v>#REF!</v>
      </c>
      <c r="BR126" s="5" t="e">
        <f t="shared" si="238"/>
        <v>#REF!</v>
      </c>
      <c r="BS126" s="5" t="e">
        <f t="shared" si="238"/>
        <v>#REF!</v>
      </c>
      <c r="BT126" s="5" t="e">
        <f t="shared" si="238"/>
        <v>#REF!</v>
      </c>
      <c r="BU126" s="5" t="e">
        <f t="shared" si="238"/>
        <v>#REF!</v>
      </c>
      <c r="BV126" s="5" t="e">
        <f t="shared" si="238"/>
        <v>#REF!</v>
      </c>
      <c r="BW126" s="5" t="e">
        <f t="shared" si="238"/>
        <v>#REF!</v>
      </c>
      <c r="BX126" s="5" t="e">
        <f t="shared" si="238"/>
        <v>#REF!</v>
      </c>
      <c r="BY126" s="5" t="e">
        <f t="shared" si="238"/>
        <v>#REF!</v>
      </c>
      <c r="BZ126" s="5" t="e">
        <f t="shared" si="238"/>
        <v>#REF!</v>
      </c>
      <c r="CA126" s="5" t="e">
        <f t="shared" si="238"/>
        <v>#REF!</v>
      </c>
      <c r="CB126" s="5" t="e">
        <f t="shared" si="238"/>
        <v>#REF!</v>
      </c>
      <c r="CC126" s="5" t="e">
        <f t="shared" si="238"/>
        <v>#REF!</v>
      </c>
      <c r="CD126" s="5" t="e">
        <f t="shared" si="238"/>
        <v>#REF!</v>
      </c>
      <c r="CE126" s="5" t="e">
        <f t="shared" si="238"/>
        <v>#REF!</v>
      </c>
      <c r="CF126" s="5" t="e">
        <f t="shared" si="238"/>
        <v>#REF!</v>
      </c>
      <c r="CG126" s="5" t="e">
        <f t="shared" si="238"/>
        <v>#REF!</v>
      </c>
      <c r="CH126" s="5" t="e">
        <f t="shared" si="238"/>
        <v>#REF!</v>
      </c>
      <c r="CI126" s="5" t="e">
        <f t="shared" si="238"/>
        <v>#REF!</v>
      </c>
      <c r="CJ126" s="5" t="e">
        <f t="shared" si="238"/>
        <v>#REF!</v>
      </c>
      <c r="CK126" s="5" t="e">
        <f t="shared" si="238"/>
        <v>#REF!</v>
      </c>
      <c r="CL126" s="5" t="e">
        <f t="shared" si="238"/>
        <v>#REF!</v>
      </c>
      <c r="CM126" s="5" t="e">
        <f t="shared" si="238"/>
        <v>#REF!</v>
      </c>
      <c r="CN126" s="5" t="e">
        <f t="shared" si="238"/>
        <v>#REF!</v>
      </c>
      <c r="CO126" s="5" t="e">
        <f t="shared" si="238"/>
        <v>#REF!</v>
      </c>
      <c r="CP126" s="5" t="e">
        <f t="shared" si="238"/>
        <v>#REF!</v>
      </c>
      <c r="CQ126" s="5" t="e">
        <f t="shared" si="238"/>
        <v>#REF!</v>
      </c>
      <c r="CR126" s="5" t="e">
        <f t="shared" si="238"/>
        <v>#REF!</v>
      </c>
      <c r="CS126" s="5" t="e">
        <f t="shared" si="238"/>
        <v>#REF!</v>
      </c>
      <c r="CT126" s="5" t="e">
        <f t="shared" si="238"/>
        <v>#REF!</v>
      </c>
      <c r="CU126" s="5" t="e">
        <f t="shared" si="238"/>
        <v>#REF!</v>
      </c>
      <c r="CV126" s="5" t="e">
        <f t="shared" si="238"/>
        <v>#REF!</v>
      </c>
      <c r="CW126" s="5" t="e">
        <f t="shared" si="238"/>
        <v>#REF!</v>
      </c>
      <c r="CX126" s="5" t="e">
        <f t="shared" si="238"/>
        <v>#REF!</v>
      </c>
      <c r="CY126" s="5" t="e">
        <f t="shared" si="238"/>
        <v>#REF!</v>
      </c>
      <c r="CZ126" s="5" t="e">
        <f t="shared" si="238"/>
        <v>#REF!</v>
      </c>
      <c r="DA126" s="5" t="e">
        <f t="shared" si="238"/>
        <v>#REF!</v>
      </c>
      <c r="DB126" s="5" t="e">
        <f t="shared" si="238"/>
        <v>#REF!</v>
      </c>
      <c r="DC126" s="5" t="e">
        <f t="shared" si="238"/>
        <v>#REF!</v>
      </c>
      <c r="DD126" s="5" t="e">
        <f t="shared" si="238"/>
        <v>#REF!</v>
      </c>
      <c r="DE126" s="5" t="e">
        <f t="shared" si="238"/>
        <v>#REF!</v>
      </c>
      <c r="DF126" s="5" t="e">
        <f t="shared" si="238"/>
        <v>#REF!</v>
      </c>
      <c r="DG126" s="5" t="e">
        <f t="shared" si="238"/>
        <v>#REF!</v>
      </c>
      <c r="DH126" s="5" t="e">
        <f t="shared" si="238"/>
        <v>#REF!</v>
      </c>
      <c r="DI126" s="5" t="e">
        <f t="shared" si="238"/>
        <v>#REF!</v>
      </c>
      <c r="DJ126" s="5" t="e">
        <f t="shared" si="238"/>
        <v>#REF!</v>
      </c>
      <c r="DK126" s="5" t="e">
        <f t="shared" si="238"/>
        <v>#REF!</v>
      </c>
      <c r="DL126" s="5" t="e">
        <f t="shared" si="238"/>
        <v>#REF!</v>
      </c>
      <c r="DM126" s="5" t="e">
        <f t="shared" si="238"/>
        <v>#REF!</v>
      </c>
      <c r="DN126" s="5" t="e">
        <f t="shared" si="238"/>
        <v>#REF!</v>
      </c>
      <c r="DO126" s="5" t="e">
        <f t="shared" si="238"/>
        <v>#REF!</v>
      </c>
      <c r="DP126" s="5" t="e">
        <f t="shared" si="238"/>
        <v>#REF!</v>
      </c>
      <c r="DQ126" s="5" t="e">
        <f t="shared" si="238"/>
        <v>#REF!</v>
      </c>
      <c r="DR126" s="5" t="e">
        <f t="shared" si="238"/>
        <v>#REF!</v>
      </c>
      <c r="DS126" s="5" t="e">
        <f t="shared" si="238"/>
        <v>#REF!</v>
      </c>
      <c r="DT126" s="5" t="e">
        <f t="shared" si="238"/>
        <v>#REF!</v>
      </c>
      <c r="DU126" s="5" t="e">
        <f t="shared" si="238"/>
        <v>#REF!</v>
      </c>
      <c r="DV126" s="5" t="e">
        <f t="shared" si="238"/>
        <v>#REF!</v>
      </c>
      <c r="DW126" s="5" t="e">
        <f t="shared" si="238"/>
        <v>#REF!</v>
      </c>
      <c r="DX126" s="5" t="e">
        <f t="shared" si="238"/>
        <v>#REF!</v>
      </c>
      <c r="DY126" s="5" t="e">
        <f t="shared" si="238"/>
        <v>#REF!</v>
      </c>
      <c r="DZ126" s="5" t="e">
        <f t="shared" si="238"/>
        <v>#REF!</v>
      </c>
      <c r="EA126" s="5" t="e">
        <f t="shared" si="238"/>
        <v>#REF!</v>
      </c>
      <c r="EB126" s="5" t="e">
        <f t="shared" si="238"/>
        <v>#REF!</v>
      </c>
      <c r="EC126" s="5" t="e">
        <f t="shared" si="238"/>
        <v>#REF!</v>
      </c>
      <c r="ED126" s="5" t="e">
        <f t="shared" si="238"/>
        <v>#REF!</v>
      </c>
      <c r="EE126" s="5" t="e">
        <f t="shared" si="238"/>
        <v>#REF!</v>
      </c>
      <c r="EF126" s="5" t="e">
        <f t="shared" si="238"/>
        <v>#REF!</v>
      </c>
      <c r="EG126" s="5" t="e">
        <f t="shared" si="238"/>
        <v>#REF!</v>
      </c>
      <c r="EH126" s="5" t="e">
        <f t="shared" si="238"/>
        <v>#REF!</v>
      </c>
      <c r="EI126" s="5" t="e">
        <f t="shared" si="238"/>
        <v>#REF!</v>
      </c>
      <c r="EJ126" s="5" t="e">
        <f t="shared" si="238"/>
        <v>#REF!</v>
      </c>
      <c r="EK126" s="5" t="e">
        <f t="shared" si="238"/>
        <v>#REF!</v>
      </c>
      <c r="EL126" s="5" t="e">
        <f t="shared" si="238"/>
        <v>#REF!</v>
      </c>
      <c r="EM126" s="5" t="e">
        <f t="shared" si="238"/>
        <v>#REF!</v>
      </c>
      <c r="EN126" s="5" t="e">
        <f t="shared" si="238"/>
        <v>#REF!</v>
      </c>
      <c r="EO126" s="5" t="e">
        <f t="shared" si="238"/>
        <v>#REF!</v>
      </c>
      <c r="EP126" s="5" t="e">
        <f t="shared" si="238"/>
        <v>#REF!</v>
      </c>
      <c r="EQ126" s="5" t="e">
        <f t="shared" si="238"/>
        <v>#REF!</v>
      </c>
      <c r="ER126" s="5" t="e">
        <f t="shared" si="238"/>
        <v>#REF!</v>
      </c>
      <c r="ES126" s="5" t="e">
        <f t="shared" si="238"/>
        <v>#REF!</v>
      </c>
      <c r="ET126" s="5" t="e">
        <f t="shared" si="238"/>
        <v>#REF!</v>
      </c>
      <c r="EU126" s="5" t="e">
        <f t="shared" si="238"/>
        <v>#REF!</v>
      </c>
      <c r="EV126" s="5" t="e">
        <f t="shared" si="238"/>
        <v>#REF!</v>
      </c>
      <c r="EW126" s="5" t="e">
        <f t="shared" si="238"/>
        <v>#REF!</v>
      </c>
      <c r="EX126" s="5" t="e">
        <f t="shared" si="238"/>
        <v>#REF!</v>
      </c>
      <c r="EY126" s="5" t="e">
        <f t="shared" si="238"/>
        <v>#REF!</v>
      </c>
      <c r="EZ126" s="5" t="e">
        <f t="shared" si="238"/>
        <v>#REF!</v>
      </c>
      <c r="FA126" s="5" t="e">
        <f t="shared" si="238"/>
        <v>#REF!</v>
      </c>
      <c r="FB126" s="5" t="e">
        <f t="shared" si="238"/>
        <v>#REF!</v>
      </c>
      <c r="FC126" s="5" t="e">
        <f t="shared" si="238"/>
        <v>#REF!</v>
      </c>
      <c r="FD126" s="5" t="e">
        <f t="shared" si="238"/>
        <v>#REF!</v>
      </c>
      <c r="FE126" s="5" t="e">
        <f t="shared" si="238"/>
        <v>#REF!</v>
      </c>
      <c r="FF126" s="5" t="e">
        <f t="shared" si="238"/>
        <v>#REF!</v>
      </c>
      <c r="FG126" s="5" t="e">
        <f t="shared" si="238"/>
        <v>#REF!</v>
      </c>
      <c r="FH126" s="5" t="e">
        <f t="shared" si="238"/>
        <v>#REF!</v>
      </c>
      <c r="FI126" s="5" t="e">
        <f t="shared" si="238"/>
        <v>#REF!</v>
      </c>
      <c r="FJ126" s="5" t="e">
        <f t="shared" si="238"/>
        <v>#REF!</v>
      </c>
      <c r="FK126" s="5" t="e">
        <f t="shared" si="238"/>
        <v>#REF!</v>
      </c>
      <c r="FL126" s="5" t="e">
        <f t="shared" si="238"/>
        <v>#REF!</v>
      </c>
      <c r="FM126" s="5" t="e">
        <f t="shared" si="238"/>
        <v>#REF!</v>
      </c>
      <c r="FN126" s="5" t="e">
        <f t="shared" si="238"/>
        <v>#REF!</v>
      </c>
      <c r="FO126" s="5" t="e">
        <f t="shared" si="238"/>
        <v>#REF!</v>
      </c>
      <c r="FP126" s="5" t="e">
        <f t="shared" si="238"/>
        <v>#REF!</v>
      </c>
      <c r="FQ126" s="5" t="e">
        <f t="shared" si="238"/>
        <v>#REF!</v>
      </c>
      <c r="FR126" s="5" t="e">
        <f t="shared" si="238"/>
        <v>#REF!</v>
      </c>
      <c r="FS126" s="5" t="e">
        <f t="shared" si="238"/>
        <v>#REF!</v>
      </c>
      <c r="FT126" s="5" t="e">
        <f t="shared" si="238"/>
        <v>#REF!</v>
      </c>
      <c r="FU126" s="5" t="e">
        <f t="shared" si="238"/>
        <v>#REF!</v>
      </c>
      <c r="FV126" s="5" t="e">
        <f t="shared" si="238"/>
        <v>#REF!</v>
      </c>
      <c r="FW126" s="5" t="e">
        <f t="shared" si="238"/>
        <v>#REF!</v>
      </c>
      <c r="FX126" s="5" t="e">
        <f t="shared" si="238"/>
        <v>#REF!</v>
      </c>
      <c r="FY126" s="5" t="e">
        <f t="shared" si="238"/>
        <v>#REF!</v>
      </c>
      <c r="FZ126" s="5" t="e">
        <f t="shared" si="238"/>
        <v>#REF!</v>
      </c>
      <c r="GA126" s="5" t="e">
        <f t="shared" si="238"/>
        <v>#REF!</v>
      </c>
      <c r="GB126" s="5" t="e">
        <f t="shared" si="238"/>
        <v>#REF!</v>
      </c>
      <c r="GC126" s="5" t="e">
        <f t="shared" si="238"/>
        <v>#REF!</v>
      </c>
      <c r="GD126" s="5" t="e">
        <f t="shared" si="238"/>
        <v>#REF!</v>
      </c>
      <c r="GE126" s="5" t="e">
        <f t="shared" si="238"/>
        <v>#REF!</v>
      </c>
      <c r="GF126" s="5" t="e">
        <f t="shared" si="238"/>
        <v>#REF!</v>
      </c>
      <c r="GG126" s="5" t="e">
        <f t="shared" si="238"/>
        <v>#REF!</v>
      </c>
      <c r="GH126" s="5" t="e">
        <f t="shared" si="238"/>
        <v>#REF!</v>
      </c>
      <c r="GI126" s="5" t="e">
        <f t="shared" si="238"/>
        <v>#REF!</v>
      </c>
      <c r="GJ126" s="5" t="e">
        <f t="shared" si="238"/>
        <v>#REF!</v>
      </c>
      <c r="GK126" s="5" t="e">
        <f t="shared" si="238"/>
        <v>#REF!</v>
      </c>
      <c r="GL126" s="5" t="e">
        <f t="shared" si="238"/>
        <v>#REF!</v>
      </c>
      <c r="GM126" s="5" t="e">
        <f t="shared" si="238"/>
        <v>#REF!</v>
      </c>
      <c r="GN126" s="5" t="e">
        <f t="shared" si="238"/>
        <v>#REF!</v>
      </c>
      <c r="GO126" s="5" t="e">
        <f t="shared" si="238"/>
        <v>#REF!</v>
      </c>
      <c r="GP126" s="5" t="e">
        <f t="shared" si="238"/>
        <v>#REF!</v>
      </c>
      <c r="GQ126" s="5" t="e">
        <f t="shared" si="238"/>
        <v>#REF!</v>
      </c>
      <c r="GR126" s="5" t="e">
        <f t="shared" si="238"/>
        <v>#REF!</v>
      </c>
      <c r="GS126" s="5" t="e">
        <f t="shared" si="238"/>
        <v>#REF!</v>
      </c>
      <c r="GT126" s="5" t="e">
        <f t="shared" si="238"/>
        <v>#REF!</v>
      </c>
      <c r="GU126" s="5" t="e">
        <f t="shared" si="238"/>
        <v>#REF!</v>
      </c>
      <c r="GV126" s="5" t="e">
        <f t="shared" si="238"/>
        <v>#REF!</v>
      </c>
      <c r="GW126" s="5" t="e">
        <f t="shared" si="238"/>
        <v>#REF!</v>
      </c>
      <c r="GX126" s="5" t="e">
        <f t="shared" si="238"/>
        <v>#REF!</v>
      </c>
      <c r="GY126" s="5" t="e">
        <f t="shared" si="238"/>
        <v>#REF!</v>
      </c>
      <c r="GZ126" s="5" t="e">
        <f t="shared" si="238"/>
        <v>#REF!</v>
      </c>
      <c r="HA126" s="5" t="e">
        <f t="shared" si="238"/>
        <v>#REF!</v>
      </c>
      <c r="HB126" s="5" t="e">
        <f t="shared" si="238"/>
        <v>#REF!</v>
      </c>
      <c r="HC126" s="5" t="e">
        <f t="shared" si="238"/>
        <v>#REF!</v>
      </c>
      <c r="HD126" s="5" t="e">
        <f t="shared" si="238"/>
        <v>#REF!</v>
      </c>
      <c r="HE126" s="5" t="e">
        <f t="shared" si="238"/>
        <v>#REF!</v>
      </c>
      <c r="HF126" s="5" t="e">
        <f t="shared" si="238"/>
        <v>#REF!</v>
      </c>
      <c r="HG126" s="5" t="str">
        <f t="shared" ref="HG126:HO126" si="239">IF(OR(ISBLANK(HG$6),COUNTIF(HG$1:HG$13,$B126)=0),"",IF(OR(AND(COUNTIF(HG$2:HG$6,$B126)=1,HG$7&gt;HG$8),AND(COUNTIF(HG$2:HG$6,$B126)=0,HG$7&lt;HG$8)),1,0))</f>
        <v/>
      </c>
      <c r="HH126" s="5" t="str">
        <f t="shared" si="239"/>
        <v/>
      </c>
      <c r="HI126" s="5" t="str">
        <f t="shared" si="239"/>
        <v/>
      </c>
      <c r="HJ126" s="5" t="str">
        <f t="shared" si="239"/>
        <v/>
      </c>
      <c r="HK126" s="5" t="str">
        <f t="shared" si="239"/>
        <v/>
      </c>
      <c r="HL126" s="5" t="str">
        <f t="shared" si="239"/>
        <v/>
      </c>
      <c r="HM126" s="5" t="str">
        <f t="shared" si="239"/>
        <v/>
      </c>
      <c r="HN126" s="5" t="str">
        <f t="shared" si="239"/>
        <v/>
      </c>
      <c r="HO126" s="5" t="str">
        <f t="shared" si="239"/>
        <v/>
      </c>
    </row>
    <row r="127" spans="1:223" ht="15.75" customHeight="1" x14ac:dyDescent="0.25">
      <c r="A127" s="23" t="e">
        <f t="shared" si="19"/>
        <v>#REF!</v>
      </c>
      <c r="B127" s="1" t="e">
        <f>IF(#REF!="","",#REF!)</f>
        <v>#REF!</v>
      </c>
      <c r="C127" s="1" t="e">
        <f t="shared" si="10"/>
        <v>#REF!</v>
      </c>
      <c r="D127" s="3" t="e">
        <f t="shared" si="11"/>
        <v>#REF!</v>
      </c>
      <c r="E127" s="4" t="e">
        <f t="shared" si="12"/>
        <v>#REF!</v>
      </c>
      <c r="F127" s="3" t="e">
        <f t="shared" si="13"/>
        <v>#REF!</v>
      </c>
      <c r="G127" s="5" t="e">
        <f t="shared" si="14"/>
        <v>#REF!</v>
      </c>
      <c r="H127" s="5" t="e">
        <f t="shared" si="15"/>
        <v>#REF!</v>
      </c>
      <c r="I127" s="4" t="e">
        <f t="shared" si="16"/>
        <v>#REF!</v>
      </c>
      <c r="O127" s="5" t="e">
        <f t="shared" ref="O127:HF127" si="240">IF(OR(ISBLANK(O$6),COUNTIF(O$1:O$13,$B127)=0,$B127=0,$B127=""),"",IF(COUNTIF(O$2:O$6,$B127)=1,O$7,O$8))</f>
        <v>#REF!</v>
      </c>
      <c r="P127" s="5" t="e">
        <f t="shared" si="240"/>
        <v>#REF!</v>
      </c>
      <c r="Q127" s="5" t="e">
        <f t="shared" si="240"/>
        <v>#REF!</v>
      </c>
      <c r="R127" s="5" t="e">
        <f t="shared" si="240"/>
        <v>#REF!</v>
      </c>
      <c r="S127" s="5" t="e">
        <f t="shared" si="240"/>
        <v>#REF!</v>
      </c>
      <c r="T127" s="5" t="e">
        <f t="shared" si="240"/>
        <v>#REF!</v>
      </c>
      <c r="U127" s="5" t="e">
        <f t="shared" si="240"/>
        <v>#REF!</v>
      </c>
      <c r="V127" s="5" t="e">
        <f t="shared" si="240"/>
        <v>#REF!</v>
      </c>
      <c r="W127" s="5" t="e">
        <f t="shared" si="240"/>
        <v>#REF!</v>
      </c>
      <c r="X127" s="5" t="e">
        <f t="shared" si="240"/>
        <v>#REF!</v>
      </c>
      <c r="Y127" s="5" t="e">
        <f t="shared" si="240"/>
        <v>#REF!</v>
      </c>
      <c r="Z127" s="5" t="e">
        <f t="shared" si="240"/>
        <v>#REF!</v>
      </c>
      <c r="AA127" s="5" t="e">
        <f t="shared" si="240"/>
        <v>#REF!</v>
      </c>
      <c r="AB127" s="5" t="e">
        <f t="shared" si="240"/>
        <v>#REF!</v>
      </c>
      <c r="AC127" s="5" t="e">
        <f t="shared" si="240"/>
        <v>#REF!</v>
      </c>
      <c r="AD127" s="5" t="e">
        <f t="shared" si="240"/>
        <v>#REF!</v>
      </c>
      <c r="AE127" s="5" t="e">
        <f t="shared" si="240"/>
        <v>#REF!</v>
      </c>
      <c r="AF127" s="5" t="e">
        <f t="shared" si="240"/>
        <v>#REF!</v>
      </c>
      <c r="AG127" s="5" t="e">
        <f t="shared" si="240"/>
        <v>#REF!</v>
      </c>
      <c r="AH127" s="5" t="e">
        <f t="shared" si="240"/>
        <v>#REF!</v>
      </c>
      <c r="AI127" s="5" t="e">
        <f t="shared" si="240"/>
        <v>#REF!</v>
      </c>
      <c r="AJ127" s="5" t="e">
        <f t="shared" si="240"/>
        <v>#REF!</v>
      </c>
      <c r="AK127" s="5" t="e">
        <f t="shared" si="240"/>
        <v>#REF!</v>
      </c>
      <c r="AL127" s="5" t="e">
        <f t="shared" si="240"/>
        <v>#REF!</v>
      </c>
      <c r="AM127" s="5" t="e">
        <f t="shared" si="240"/>
        <v>#REF!</v>
      </c>
      <c r="AN127" s="5" t="e">
        <f t="shared" si="240"/>
        <v>#REF!</v>
      </c>
      <c r="AO127" s="5" t="e">
        <f t="shared" si="240"/>
        <v>#REF!</v>
      </c>
      <c r="AP127" s="5" t="e">
        <f t="shared" si="240"/>
        <v>#REF!</v>
      </c>
      <c r="AQ127" s="5" t="e">
        <f t="shared" si="240"/>
        <v>#REF!</v>
      </c>
      <c r="AR127" s="5" t="e">
        <f t="shared" si="240"/>
        <v>#REF!</v>
      </c>
      <c r="AS127" s="5" t="e">
        <f t="shared" si="240"/>
        <v>#REF!</v>
      </c>
      <c r="AT127" s="5" t="e">
        <f t="shared" si="240"/>
        <v>#REF!</v>
      </c>
      <c r="AU127" s="5" t="e">
        <f t="shared" si="240"/>
        <v>#REF!</v>
      </c>
      <c r="AV127" s="5" t="e">
        <f t="shared" si="240"/>
        <v>#REF!</v>
      </c>
      <c r="AW127" s="5" t="e">
        <f t="shared" si="240"/>
        <v>#REF!</v>
      </c>
      <c r="AX127" s="5" t="e">
        <f t="shared" si="240"/>
        <v>#REF!</v>
      </c>
      <c r="AY127" s="5" t="e">
        <f t="shared" si="240"/>
        <v>#REF!</v>
      </c>
      <c r="AZ127" s="5" t="e">
        <f t="shared" si="240"/>
        <v>#REF!</v>
      </c>
      <c r="BA127" s="5" t="e">
        <f t="shared" si="240"/>
        <v>#REF!</v>
      </c>
      <c r="BB127" s="5" t="e">
        <f t="shared" si="240"/>
        <v>#REF!</v>
      </c>
      <c r="BC127" s="5" t="e">
        <f t="shared" si="240"/>
        <v>#REF!</v>
      </c>
      <c r="BD127" s="5" t="e">
        <f t="shared" si="240"/>
        <v>#REF!</v>
      </c>
      <c r="BE127" s="5" t="e">
        <f t="shared" si="240"/>
        <v>#REF!</v>
      </c>
      <c r="BF127" s="5" t="e">
        <f t="shared" si="240"/>
        <v>#REF!</v>
      </c>
      <c r="BG127" s="5" t="e">
        <f t="shared" si="240"/>
        <v>#REF!</v>
      </c>
      <c r="BH127" s="5" t="e">
        <f t="shared" si="240"/>
        <v>#REF!</v>
      </c>
      <c r="BI127" s="5" t="e">
        <f t="shared" si="240"/>
        <v>#REF!</v>
      </c>
      <c r="BJ127" s="5" t="e">
        <f t="shared" si="240"/>
        <v>#REF!</v>
      </c>
      <c r="BK127" s="5" t="e">
        <f t="shared" si="240"/>
        <v>#REF!</v>
      </c>
      <c r="BL127" s="5" t="e">
        <f t="shared" si="240"/>
        <v>#REF!</v>
      </c>
      <c r="BM127" s="5" t="e">
        <f t="shared" si="240"/>
        <v>#REF!</v>
      </c>
      <c r="BN127" s="5" t="e">
        <f t="shared" si="240"/>
        <v>#REF!</v>
      </c>
      <c r="BO127" s="5" t="e">
        <f t="shared" si="240"/>
        <v>#REF!</v>
      </c>
      <c r="BP127" s="5" t="e">
        <f t="shared" si="240"/>
        <v>#REF!</v>
      </c>
      <c r="BQ127" s="5" t="e">
        <f t="shared" si="240"/>
        <v>#REF!</v>
      </c>
      <c r="BR127" s="5" t="e">
        <f t="shared" si="240"/>
        <v>#REF!</v>
      </c>
      <c r="BS127" s="5" t="e">
        <f t="shared" si="240"/>
        <v>#REF!</v>
      </c>
      <c r="BT127" s="5" t="e">
        <f t="shared" si="240"/>
        <v>#REF!</v>
      </c>
      <c r="BU127" s="5" t="e">
        <f t="shared" si="240"/>
        <v>#REF!</v>
      </c>
      <c r="BV127" s="5" t="e">
        <f t="shared" si="240"/>
        <v>#REF!</v>
      </c>
      <c r="BW127" s="5" t="e">
        <f t="shared" si="240"/>
        <v>#REF!</v>
      </c>
      <c r="BX127" s="5" t="e">
        <f t="shared" si="240"/>
        <v>#REF!</v>
      </c>
      <c r="BY127" s="5" t="e">
        <f t="shared" si="240"/>
        <v>#REF!</v>
      </c>
      <c r="BZ127" s="5" t="e">
        <f t="shared" si="240"/>
        <v>#REF!</v>
      </c>
      <c r="CA127" s="5" t="e">
        <f t="shared" si="240"/>
        <v>#REF!</v>
      </c>
      <c r="CB127" s="5" t="e">
        <f t="shared" si="240"/>
        <v>#REF!</v>
      </c>
      <c r="CC127" s="5" t="e">
        <f t="shared" si="240"/>
        <v>#REF!</v>
      </c>
      <c r="CD127" s="5" t="e">
        <f t="shared" si="240"/>
        <v>#REF!</v>
      </c>
      <c r="CE127" s="5" t="e">
        <f t="shared" si="240"/>
        <v>#REF!</v>
      </c>
      <c r="CF127" s="5" t="e">
        <f t="shared" si="240"/>
        <v>#REF!</v>
      </c>
      <c r="CG127" s="5" t="e">
        <f t="shared" si="240"/>
        <v>#REF!</v>
      </c>
      <c r="CH127" s="5" t="e">
        <f t="shared" si="240"/>
        <v>#REF!</v>
      </c>
      <c r="CI127" s="5" t="e">
        <f t="shared" si="240"/>
        <v>#REF!</v>
      </c>
      <c r="CJ127" s="5" t="e">
        <f t="shared" si="240"/>
        <v>#REF!</v>
      </c>
      <c r="CK127" s="5" t="e">
        <f t="shared" si="240"/>
        <v>#REF!</v>
      </c>
      <c r="CL127" s="5" t="e">
        <f t="shared" si="240"/>
        <v>#REF!</v>
      </c>
      <c r="CM127" s="5" t="e">
        <f t="shared" si="240"/>
        <v>#REF!</v>
      </c>
      <c r="CN127" s="5" t="e">
        <f t="shared" si="240"/>
        <v>#REF!</v>
      </c>
      <c r="CO127" s="5" t="e">
        <f t="shared" si="240"/>
        <v>#REF!</v>
      </c>
      <c r="CP127" s="5" t="e">
        <f t="shared" si="240"/>
        <v>#REF!</v>
      </c>
      <c r="CQ127" s="5" t="e">
        <f t="shared" si="240"/>
        <v>#REF!</v>
      </c>
      <c r="CR127" s="5" t="e">
        <f t="shared" si="240"/>
        <v>#REF!</v>
      </c>
      <c r="CS127" s="5" t="e">
        <f t="shared" si="240"/>
        <v>#REF!</v>
      </c>
      <c r="CT127" s="5" t="e">
        <f t="shared" si="240"/>
        <v>#REF!</v>
      </c>
      <c r="CU127" s="5" t="e">
        <f t="shared" si="240"/>
        <v>#REF!</v>
      </c>
      <c r="CV127" s="5" t="e">
        <f t="shared" si="240"/>
        <v>#REF!</v>
      </c>
      <c r="CW127" s="5" t="e">
        <f t="shared" si="240"/>
        <v>#REF!</v>
      </c>
      <c r="CX127" s="5" t="e">
        <f t="shared" si="240"/>
        <v>#REF!</v>
      </c>
      <c r="CY127" s="5" t="e">
        <f t="shared" si="240"/>
        <v>#REF!</v>
      </c>
      <c r="CZ127" s="5" t="e">
        <f t="shared" si="240"/>
        <v>#REF!</v>
      </c>
      <c r="DA127" s="5" t="e">
        <f t="shared" si="240"/>
        <v>#REF!</v>
      </c>
      <c r="DB127" s="5" t="e">
        <f t="shared" si="240"/>
        <v>#REF!</v>
      </c>
      <c r="DC127" s="5" t="e">
        <f t="shared" si="240"/>
        <v>#REF!</v>
      </c>
      <c r="DD127" s="5" t="e">
        <f t="shared" si="240"/>
        <v>#REF!</v>
      </c>
      <c r="DE127" s="5" t="e">
        <f t="shared" si="240"/>
        <v>#REF!</v>
      </c>
      <c r="DF127" s="5" t="e">
        <f t="shared" si="240"/>
        <v>#REF!</v>
      </c>
      <c r="DG127" s="5" t="e">
        <f t="shared" si="240"/>
        <v>#REF!</v>
      </c>
      <c r="DH127" s="5" t="e">
        <f t="shared" si="240"/>
        <v>#REF!</v>
      </c>
      <c r="DI127" s="5" t="e">
        <f t="shared" si="240"/>
        <v>#REF!</v>
      </c>
      <c r="DJ127" s="5" t="e">
        <f t="shared" si="240"/>
        <v>#REF!</v>
      </c>
      <c r="DK127" s="5" t="e">
        <f t="shared" si="240"/>
        <v>#REF!</v>
      </c>
      <c r="DL127" s="5" t="e">
        <f t="shared" si="240"/>
        <v>#REF!</v>
      </c>
      <c r="DM127" s="5" t="e">
        <f t="shared" si="240"/>
        <v>#REF!</v>
      </c>
      <c r="DN127" s="5" t="e">
        <f t="shared" si="240"/>
        <v>#REF!</v>
      </c>
      <c r="DO127" s="5" t="e">
        <f t="shared" si="240"/>
        <v>#REF!</v>
      </c>
      <c r="DP127" s="5" t="e">
        <f t="shared" si="240"/>
        <v>#REF!</v>
      </c>
      <c r="DQ127" s="5" t="e">
        <f t="shared" si="240"/>
        <v>#REF!</v>
      </c>
      <c r="DR127" s="5" t="e">
        <f t="shared" si="240"/>
        <v>#REF!</v>
      </c>
      <c r="DS127" s="5" t="e">
        <f t="shared" si="240"/>
        <v>#REF!</v>
      </c>
      <c r="DT127" s="5" t="e">
        <f t="shared" si="240"/>
        <v>#REF!</v>
      </c>
      <c r="DU127" s="5" t="e">
        <f t="shared" si="240"/>
        <v>#REF!</v>
      </c>
      <c r="DV127" s="5" t="e">
        <f t="shared" si="240"/>
        <v>#REF!</v>
      </c>
      <c r="DW127" s="5" t="e">
        <f t="shared" si="240"/>
        <v>#REF!</v>
      </c>
      <c r="DX127" s="5" t="e">
        <f t="shared" si="240"/>
        <v>#REF!</v>
      </c>
      <c r="DY127" s="5" t="e">
        <f t="shared" si="240"/>
        <v>#REF!</v>
      </c>
      <c r="DZ127" s="5" t="e">
        <f t="shared" si="240"/>
        <v>#REF!</v>
      </c>
      <c r="EA127" s="5" t="e">
        <f t="shared" si="240"/>
        <v>#REF!</v>
      </c>
      <c r="EB127" s="5" t="e">
        <f t="shared" si="240"/>
        <v>#REF!</v>
      </c>
      <c r="EC127" s="5" t="e">
        <f t="shared" si="240"/>
        <v>#REF!</v>
      </c>
      <c r="ED127" s="5" t="e">
        <f t="shared" si="240"/>
        <v>#REF!</v>
      </c>
      <c r="EE127" s="5" t="e">
        <f t="shared" si="240"/>
        <v>#REF!</v>
      </c>
      <c r="EF127" s="5" t="e">
        <f t="shared" si="240"/>
        <v>#REF!</v>
      </c>
      <c r="EG127" s="5" t="e">
        <f t="shared" si="240"/>
        <v>#REF!</v>
      </c>
      <c r="EH127" s="5" t="e">
        <f t="shared" si="240"/>
        <v>#REF!</v>
      </c>
      <c r="EI127" s="5" t="e">
        <f t="shared" si="240"/>
        <v>#REF!</v>
      </c>
      <c r="EJ127" s="5" t="e">
        <f t="shared" si="240"/>
        <v>#REF!</v>
      </c>
      <c r="EK127" s="5" t="e">
        <f t="shared" si="240"/>
        <v>#REF!</v>
      </c>
      <c r="EL127" s="5" t="e">
        <f t="shared" si="240"/>
        <v>#REF!</v>
      </c>
      <c r="EM127" s="5" t="e">
        <f t="shared" si="240"/>
        <v>#REF!</v>
      </c>
      <c r="EN127" s="5" t="e">
        <f t="shared" si="240"/>
        <v>#REF!</v>
      </c>
      <c r="EO127" s="5" t="e">
        <f t="shared" si="240"/>
        <v>#REF!</v>
      </c>
      <c r="EP127" s="5" t="e">
        <f t="shared" si="240"/>
        <v>#REF!</v>
      </c>
      <c r="EQ127" s="5" t="e">
        <f t="shared" si="240"/>
        <v>#REF!</v>
      </c>
      <c r="ER127" s="5" t="e">
        <f t="shared" si="240"/>
        <v>#REF!</v>
      </c>
      <c r="ES127" s="5" t="e">
        <f t="shared" si="240"/>
        <v>#REF!</v>
      </c>
      <c r="ET127" s="5" t="e">
        <f t="shared" si="240"/>
        <v>#REF!</v>
      </c>
      <c r="EU127" s="5" t="e">
        <f t="shared" si="240"/>
        <v>#REF!</v>
      </c>
      <c r="EV127" s="5" t="e">
        <f t="shared" si="240"/>
        <v>#REF!</v>
      </c>
      <c r="EW127" s="5" t="e">
        <f t="shared" si="240"/>
        <v>#REF!</v>
      </c>
      <c r="EX127" s="5" t="e">
        <f t="shared" si="240"/>
        <v>#REF!</v>
      </c>
      <c r="EY127" s="5" t="e">
        <f t="shared" si="240"/>
        <v>#REF!</v>
      </c>
      <c r="EZ127" s="5" t="e">
        <f t="shared" si="240"/>
        <v>#REF!</v>
      </c>
      <c r="FA127" s="5" t="e">
        <f t="shared" si="240"/>
        <v>#REF!</v>
      </c>
      <c r="FB127" s="5" t="e">
        <f t="shared" si="240"/>
        <v>#REF!</v>
      </c>
      <c r="FC127" s="5" t="e">
        <f t="shared" si="240"/>
        <v>#REF!</v>
      </c>
      <c r="FD127" s="5" t="e">
        <f t="shared" si="240"/>
        <v>#REF!</v>
      </c>
      <c r="FE127" s="5" t="e">
        <f t="shared" si="240"/>
        <v>#REF!</v>
      </c>
      <c r="FF127" s="5" t="e">
        <f t="shared" si="240"/>
        <v>#REF!</v>
      </c>
      <c r="FG127" s="5" t="e">
        <f t="shared" si="240"/>
        <v>#REF!</v>
      </c>
      <c r="FH127" s="5" t="e">
        <f t="shared" si="240"/>
        <v>#REF!</v>
      </c>
      <c r="FI127" s="5" t="e">
        <f t="shared" si="240"/>
        <v>#REF!</v>
      </c>
      <c r="FJ127" s="5" t="e">
        <f t="shared" si="240"/>
        <v>#REF!</v>
      </c>
      <c r="FK127" s="5" t="e">
        <f t="shared" si="240"/>
        <v>#REF!</v>
      </c>
      <c r="FL127" s="5" t="e">
        <f t="shared" si="240"/>
        <v>#REF!</v>
      </c>
      <c r="FM127" s="5" t="e">
        <f t="shared" si="240"/>
        <v>#REF!</v>
      </c>
      <c r="FN127" s="5" t="e">
        <f t="shared" si="240"/>
        <v>#REF!</v>
      </c>
      <c r="FO127" s="5" t="e">
        <f t="shared" si="240"/>
        <v>#REF!</v>
      </c>
      <c r="FP127" s="5" t="e">
        <f t="shared" si="240"/>
        <v>#REF!</v>
      </c>
      <c r="FQ127" s="5" t="e">
        <f t="shared" si="240"/>
        <v>#REF!</v>
      </c>
      <c r="FR127" s="5" t="e">
        <f t="shared" si="240"/>
        <v>#REF!</v>
      </c>
      <c r="FS127" s="5" t="e">
        <f t="shared" si="240"/>
        <v>#REF!</v>
      </c>
      <c r="FT127" s="5" t="e">
        <f t="shared" si="240"/>
        <v>#REF!</v>
      </c>
      <c r="FU127" s="5" t="e">
        <f t="shared" si="240"/>
        <v>#REF!</v>
      </c>
      <c r="FV127" s="5" t="e">
        <f t="shared" si="240"/>
        <v>#REF!</v>
      </c>
      <c r="FW127" s="5" t="e">
        <f t="shared" si="240"/>
        <v>#REF!</v>
      </c>
      <c r="FX127" s="5" t="e">
        <f t="shared" si="240"/>
        <v>#REF!</v>
      </c>
      <c r="FY127" s="5" t="e">
        <f t="shared" si="240"/>
        <v>#REF!</v>
      </c>
      <c r="FZ127" s="5" t="e">
        <f t="shared" si="240"/>
        <v>#REF!</v>
      </c>
      <c r="GA127" s="5" t="e">
        <f t="shared" si="240"/>
        <v>#REF!</v>
      </c>
      <c r="GB127" s="5" t="e">
        <f t="shared" si="240"/>
        <v>#REF!</v>
      </c>
      <c r="GC127" s="5" t="e">
        <f t="shared" si="240"/>
        <v>#REF!</v>
      </c>
      <c r="GD127" s="5" t="e">
        <f t="shared" si="240"/>
        <v>#REF!</v>
      </c>
      <c r="GE127" s="5" t="e">
        <f t="shared" si="240"/>
        <v>#REF!</v>
      </c>
      <c r="GF127" s="5" t="e">
        <f t="shared" si="240"/>
        <v>#REF!</v>
      </c>
      <c r="GG127" s="5" t="e">
        <f t="shared" si="240"/>
        <v>#REF!</v>
      </c>
      <c r="GH127" s="5" t="e">
        <f t="shared" si="240"/>
        <v>#REF!</v>
      </c>
      <c r="GI127" s="5" t="e">
        <f t="shared" si="240"/>
        <v>#REF!</v>
      </c>
      <c r="GJ127" s="5" t="e">
        <f t="shared" si="240"/>
        <v>#REF!</v>
      </c>
      <c r="GK127" s="5" t="e">
        <f t="shared" si="240"/>
        <v>#REF!</v>
      </c>
      <c r="GL127" s="5" t="e">
        <f t="shared" si="240"/>
        <v>#REF!</v>
      </c>
      <c r="GM127" s="5" t="e">
        <f t="shared" si="240"/>
        <v>#REF!</v>
      </c>
      <c r="GN127" s="5" t="e">
        <f t="shared" si="240"/>
        <v>#REF!</v>
      </c>
      <c r="GO127" s="5" t="e">
        <f t="shared" si="240"/>
        <v>#REF!</v>
      </c>
      <c r="GP127" s="5" t="e">
        <f t="shared" si="240"/>
        <v>#REF!</v>
      </c>
      <c r="GQ127" s="5" t="e">
        <f t="shared" si="240"/>
        <v>#REF!</v>
      </c>
      <c r="GR127" s="5" t="e">
        <f t="shared" si="240"/>
        <v>#REF!</v>
      </c>
      <c r="GS127" s="5" t="e">
        <f t="shared" si="240"/>
        <v>#REF!</v>
      </c>
      <c r="GT127" s="5" t="e">
        <f t="shared" si="240"/>
        <v>#REF!</v>
      </c>
      <c r="GU127" s="5" t="e">
        <f t="shared" si="240"/>
        <v>#REF!</v>
      </c>
      <c r="GV127" s="5" t="e">
        <f t="shared" si="240"/>
        <v>#REF!</v>
      </c>
      <c r="GW127" s="5" t="e">
        <f t="shared" si="240"/>
        <v>#REF!</v>
      </c>
      <c r="GX127" s="5" t="e">
        <f t="shared" si="240"/>
        <v>#REF!</v>
      </c>
      <c r="GY127" s="5" t="e">
        <f t="shared" si="240"/>
        <v>#REF!</v>
      </c>
      <c r="GZ127" s="5" t="e">
        <f t="shared" si="240"/>
        <v>#REF!</v>
      </c>
      <c r="HA127" s="5" t="e">
        <f t="shared" si="240"/>
        <v>#REF!</v>
      </c>
      <c r="HB127" s="5" t="e">
        <f t="shared" si="240"/>
        <v>#REF!</v>
      </c>
      <c r="HC127" s="5" t="e">
        <f t="shared" si="240"/>
        <v>#REF!</v>
      </c>
      <c r="HD127" s="5" t="e">
        <f t="shared" si="240"/>
        <v>#REF!</v>
      </c>
      <c r="HE127" s="5" t="e">
        <f t="shared" si="240"/>
        <v>#REF!</v>
      </c>
      <c r="HF127" s="5" t="e">
        <f t="shared" si="240"/>
        <v>#REF!</v>
      </c>
      <c r="HG127" s="5" t="str">
        <f t="shared" ref="HG127:HO127" si="241">IF(OR(ISBLANK(HG$6),COUNTIF(HG$1:HG$13,$B127)=0),"",IF(OR(AND(COUNTIF(HG$2:HG$6,$B127)=1,HG$7&gt;HG$8),AND(COUNTIF(HG$2:HG$6,$B127)=0,HG$7&lt;HG$8)),1,0))</f>
        <v/>
      </c>
      <c r="HH127" s="5" t="str">
        <f t="shared" si="241"/>
        <v/>
      </c>
      <c r="HI127" s="5" t="str">
        <f t="shared" si="241"/>
        <v/>
      </c>
      <c r="HJ127" s="5" t="str">
        <f t="shared" si="241"/>
        <v/>
      </c>
      <c r="HK127" s="5" t="str">
        <f t="shared" si="241"/>
        <v/>
      </c>
      <c r="HL127" s="5" t="str">
        <f t="shared" si="241"/>
        <v/>
      </c>
      <c r="HM127" s="5" t="str">
        <f t="shared" si="241"/>
        <v/>
      </c>
      <c r="HN127" s="5" t="str">
        <f t="shared" si="241"/>
        <v/>
      </c>
      <c r="HO127" s="5" t="str">
        <f t="shared" si="241"/>
        <v/>
      </c>
    </row>
    <row r="128" spans="1:223" ht="15.75" customHeight="1" x14ac:dyDescent="0.25">
      <c r="A128" s="23" t="e">
        <f t="shared" si="19"/>
        <v>#REF!</v>
      </c>
      <c r="B128" s="1" t="e">
        <f>IF(#REF!="","",#REF!)</f>
        <v>#REF!</v>
      </c>
      <c r="C128" s="1" t="e">
        <f t="shared" si="10"/>
        <v>#REF!</v>
      </c>
      <c r="D128" s="3" t="e">
        <f t="shared" si="11"/>
        <v>#REF!</v>
      </c>
      <c r="E128" s="4" t="e">
        <f t="shared" si="12"/>
        <v>#REF!</v>
      </c>
      <c r="F128" s="3" t="e">
        <f t="shared" si="13"/>
        <v>#REF!</v>
      </c>
      <c r="G128" s="5" t="e">
        <f t="shared" si="14"/>
        <v>#REF!</v>
      </c>
      <c r="H128" s="5" t="e">
        <f t="shared" si="15"/>
        <v>#REF!</v>
      </c>
      <c r="I128" s="4" t="e">
        <f t="shared" si="16"/>
        <v>#REF!</v>
      </c>
      <c r="O128" s="5" t="e">
        <f t="shared" ref="O128:HF128" si="242">IF(OR(ISBLANK(O$6),COUNTIF(O$1:O$13,$B128)=0,$B128=0,$B128=""),"",IF(COUNTIF(O$2:O$6,$B128)=1,O$7,O$8))</f>
        <v>#REF!</v>
      </c>
      <c r="P128" s="5" t="e">
        <f t="shared" si="242"/>
        <v>#REF!</v>
      </c>
      <c r="Q128" s="5" t="e">
        <f t="shared" si="242"/>
        <v>#REF!</v>
      </c>
      <c r="R128" s="5" t="e">
        <f t="shared" si="242"/>
        <v>#REF!</v>
      </c>
      <c r="S128" s="5" t="e">
        <f t="shared" si="242"/>
        <v>#REF!</v>
      </c>
      <c r="T128" s="5" t="e">
        <f t="shared" si="242"/>
        <v>#REF!</v>
      </c>
      <c r="U128" s="5" t="e">
        <f t="shared" si="242"/>
        <v>#REF!</v>
      </c>
      <c r="V128" s="5" t="e">
        <f t="shared" si="242"/>
        <v>#REF!</v>
      </c>
      <c r="W128" s="5" t="e">
        <f t="shared" si="242"/>
        <v>#REF!</v>
      </c>
      <c r="X128" s="5" t="e">
        <f t="shared" si="242"/>
        <v>#REF!</v>
      </c>
      <c r="Y128" s="5" t="e">
        <f t="shared" si="242"/>
        <v>#REF!</v>
      </c>
      <c r="Z128" s="5" t="e">
        <f t="shared" si="242"/>
        <v>#REF!</v>
      </c>
      <c r="AA128" s="5" t="e">
        <f t="shared" si="242"/>
        <v>#REF!</v>
      </c>
      <c r="AB128" s="5" t="e">
        <f t="shared" si="242"/>
        <v>#REF!</v>
      </c>
      <c r="AC128" s="5" t="e">
        <f t="shared" si="242"/>
        <v>#REF!</v>
      </c>
      <c r="AD128" s="5" t="e">
        <f t="shared" si="242"/>
        <v>#REF!</v>
      </c>
      <c r="AE128" s="5" t="e">
        <f t="shared" si="242"/>
        <v>#REF!</v>
      </c>
      <c r="AF128" s="5" t="e">
        <f t="shared" si="242"/>
        <v>#REF!</v>
      </c>
      <c r="AG128" s="5" t="e">
        <f t="shared" si="242"/>
        <v>#REF!</v>
      </c>
      <c r="AH128" s="5" t="e">
        <f t="shared" si="242"/>
        <v>#REF!</v>
      </c>
      <c r="AI128" s="5" t="e">
        <f t="shared" si="242"/>
        <v>#REF!</v>
      </c>
      <c r="AJ128" s="5" t="e">
        <f t="shared" si="242"/>
        <v>#REF!</v>
      </c>
      <c r="AK128" s="5" t="e">
        <f t="shared" si="242"/>
        <v>#REF!</v>
      </c>
      <c r="AL128" s="5" t="e">
        <f t="shared" si="242"/>
        <v>#REF!</v>
      </c>
      <c r="AM128" s="5" t="e">
        <f t="shared" si="242"/>
        <v>#REF!</v>
      </c>
      <c r="AN128" s="5" t="e">
        <f t="shared" si="242"/>
        <v>#REF!</v>
      </c>
      <c r="AO128" s="5" t="e">
        <f t="shared" si="242"/>
        <v>#REF!</v>
      </c>
      <c r="AP128" s="5" t="e">
        <f t="shared" si="242"/>
        <v>#REF!</v>
      </c>
      <c r="AQ128" s="5" t="e">
        <f t="shared" si="242"/>
        <v>#REF!</v>
      </c>
      <c r="AR128" s="5" t="e">
        <f t="shared" si="242"/>
        <v>#REF!</v>
      </c>
      <c r="AS128" s="5" t="e">
        <f t="shared" si="242"/>
        <v>#REF!</v>
      </c>
      <c r="AT128" s="5" t="e">
        <f t="shared" si="242"/>
        <v>#REF!</v>
      </c>
      <c r="AU128" s="5" t="e">
        <f t="shared" si="242"/>
        <v>#REF!</v>
      </c>
      <c r="AV128" s="5" t="e">
        <f t="shared" si="242"/>
        <v>#REF!</v>
      </c>
      <c r="AW128" s="5" t="e">
        <f t="shared" si="242"/>
        <v>#REF!</v>
      </c>
      <c r="AX128" s="5" t="e">
        <f t="shared" si="242"/>
        <v>#REF!</v>
      </c>
      <c r="AY128" s="5" t="e">
        <f t="shared" si="242"/>
        <v>#REF!</v>
      </c>
      <c r="AZ128" s="5" t="e">
        <f t="shared" si="242"/>
        <v>#REF!</v>
      </c>
      <c r="BA128" s="5" t="e">
        <f t="shared" si="242"/>
        <v>#REF!</v>
      </c>
      <c r="BB128" s="5" t="e">
        <f t="shared" si="242"/>
        <v>#REF!</v>
      </c>
      <c r="BC128" s="5" t="e">
        <f t="shared" si="242"/>
        <v>#REF!</v>
      </c>
      <c r="BD128" s="5" t="e">
        <f t="shared" si="242"/>
        <v>#REF!</v>
      </c>
      <c r="BE128" s="5" t="e">
        <f t="shared" si="242"/>
        <v>#REF!</v>
      </c>
      <c r="BF128" s="5" t="e">
        <f t="shared" si="242"/>
        <v>#REF!</v>
      </c>
      <c r="BG128" s="5" t="e">
        <f t="shared" si="242"/>
        <v>#REF!</v>
      </c>
      <c r="BH128" s="5" t="e">
        <f t="shared" si="242"/>
        <v>#REF!</v>
      </c>
      <c r="BI128" s="5" t="e">
        <f t="shared" si="242"/>
        <v>#REF!</v>
      </c>
      <c r="BJ128" s="5" t="e">
        <f t="shared" si="242"/>
        <v>#REF!</v>
      </c>
      <c r="BK128" s="5" t="e">
        <f t="shared" si="242"/>
        <v>#REF!</v>
      </c>
      <c r="BL128" s="5" t="e">
        <f t="shared" si="242"/>
        <v>#REF!</v>
      </c>
      <c r="BM128" s="5" t="e">
        <f t="shared" si="242"/>
        <v>#REF!</v>
      </c>
      <c r="BN128" s="5" t="e">
        <f t="shared" si="242"/>
        <v>#REF!</v>
      </c>
      <c r="BO128" s="5" t="e">
        <f t="shared" si="242"/>
        <v>#REF!</v>
      </c>
      <c r="BP128" s="5" t="e">
        <f t="shared" si="242"/>
        <v>#REF!</v>
      </c>
      <c r="BQ128" s="5" t="e">
        <f t="shared" si="242"/>
        <v>#REF!</v>
      </c>
      <c r="BR128" s="5" t="e">
        <f t="shared" si="242"/>
        <v>#REF!</v>
      </c>
      <c r="BS128" s="5" t="e">
        <f t="shared" si="242"/>
        <v>#REF!</v>
      </c>
      <c r="BT128" s="5" t="e">
        <f t="shared" si="242"/>
        <v>#REF!</v>
      </c>
      <c r="BU128" s="5" t="e">
        <f t="shared" si="242"/>
        <v>#REF!</v>
      </c>
      <c r="BV128" s="5" t="e">
        <f t="shared" si="242"/>
        <v>#REF!</v>
      </c>
      <c r="BW128" s="5" t="e">
        <f t="shared" si="242"/>
        <v>#REF!</v>
      </c>
      <c r="BX128" s="5" t="e">
        <f t="shared" si="242"/>
        <v>#REF!</v>
      </c>
      <c r="BY128" s="5" t="e">
        <f t="shared" si="242"/>
        <v>#REF!</v>
      </c>
      <c r="BZ128" s="5" t="e">
        <f t="shared" si="242"/>
        <v>#REF!</v>
      </c>
      <c r="CA128" s="5" t="e">
        <f t="shared" si="242"/>
        <v>#REF!</v>
      </c>
      <c r="CB128" s="5" t="e">
        <f t="shared" si="242"/>
        <v>#REF!</v>
      </c>
      <c r="CC128" s="5" t="e">
        <f t="shared" si="242"/>
        <v>#REF!</v>
      </c>
      <c r="CD128" s="5" t="e">
        <f t="shared" si="242"/>
        <v>#REF!</v>
      </c>
      <c r="CE128" s="5" t="e">
        <f t="shared" si="242"/>
        <v>#REF!</v>
      </c>
      <c r="CF128" s="5" t="e">
        <f t="shared" si="242"/>
        <v>#REF!</v>
      </c>
      <c r="CG128" s="5" t="e">
        <f t="shared" si="242"/>
        <v>#REF!</v>
      </c>
      <c r="CH128" s="5" t="e">
        <f t="shared" si="242"/>
        <v>#REF!</v>
      </c>
      <c r="CI128" s="5" t="e">
        <f t="shared" si="242"/>
        <v>#REF!</v>
      </c>
      <c r="CJ128" s="5" t="e">
        <f t="shared" si="242"/>
        <v>#REF!</v>
      </c>
      <c r="CK128" s="5" t="e">
        <f t="shared" si="242"/>
        <v>#REF!</v>
      </c>
      <c r="CL128" s="5" t="e">
        <f t="shared" si="242"/>
        <v>#REF!</v>
      </c>
      <c r="CM128" s="5" t="e">
        <f t="shared" si="242"/>
        <v>#REF!</v>
      </c>
      <c r="CN128" s="5" t="e">
        <f t="shared" si="242"/>
        <v>#REF!</v>
      </c>
      <c r="CO128" s="5" t="e">
        <f t="shared" si="242"/>
        <v>#REF!</v>
      </c>
      <c r="CP128" s="5" t="e">
        <f t="shared" si="242"/>
        <v>#REF!</v>
      </c>
      <c r="CQ128" s="5" t="e">
        <f t="shared" si="242"/>
        <v>#REF!</v>
      </c>
      <c r="CR128" s="5" t="e">
        <f t="shared" si="242"/>
        <v>#REF!</v>
      </c>
      <c r="CS128" s="5" t="e">
        <f t="shared" si="242"/>
        <v>#REF!</v>
      </c>
      <c r="CT128" s="5" t="e">
        <f t="shared" si="242"/>
        <v>#REF!</v>
      </c>
      <c r="CU128" s="5" t="e">
        <f t="shared" si="242"/>
        <v>#REF!</v>
      </c>
      <c r="CV128" s="5" t="e">
        <f t="shared" si="242"/>
        <v>#REF!</v>
      </c>
      <c r="CW128" s="5" t="e">
        <f t="shared" si="242"/>
        <v>#REF!</v>
      </c>
      <c r="CX128" s="5" t="e">
        <f t="shared" si="242"/>
        <v>#REF!</v>
      </c>
      <c r="CY128" s="5" t="e">
        <f t="shared" si="242"/>
        <v>#REF!</v>
      </c>
      <c r="CZ128" s="5" t="e">
        <f t="shared" si="242"/>
        <v>#REF!</v>
      </c>
      <c r="DA128" s="5" t="e">
        <f t="shared" si="242"/>
        <v>#REF!</v>
      </c>
      <c r="DB128" s="5" t="e">
        <f t="shared" si="242"/>
        <v>#REF!</v>
      </c>
      <c r="DC128" s="5" t="e">
        <f t="shared" si="242"/>
        <v>#REF!</v>
      </c>
      <c r="DD128" s="5" t="e">
        <f t="shared" si="242"/>
        <v>#REF!</v>
      </c>
      <c r="DE128" s="5" t="e">
        <f t="shared" si="242"/>
        <v>#REF!</v>
      </c>
      <c r="DF128" s="5" t="e">
        <f t="shared" si="242"/>
        <v>#REF!</v>
      </c>
      <c r="DG128" s="5" t="e">
        <f t="shared" si="242"/>
        <v>#REF!</v>
      </c>
      <c r="DH128" s="5" t="e">
        <f t="shared" si="242"/>
        <v>#REF!</v>
      </c>
      <c r="DI128" s="5" t="e">
        <f t="shared" si="242"/>
        <v>#REF!</v>
      </c>
      <c r="DJ128" s="5" t="e">
        <f t="shared" si="242"/>
        <v>#REF!</v>
      </c>
      <c r="DK128" s="5" t="e">
        <f t="shared" si="242"/>
        <v>#REF!</v>
      </c>
      <c r="DL128" s="5" t="e">
        <f t="shared" si="242"/>
        <v>#REF!</v>
      </c>
      <c r="DM128" s="5" t="e">
        <f t="shared" si="242"/>
        <v>#REF!</v>
      </c>
      <c r="DN128" s="5" t="e">
        <f t="shared" si="242"/>
        <v>#REF!</v>
      </c>
      <c r="DO128" s="5" t="e">
        <f t="shared" si="242"/>
        <v>#REF!</v>
      </c>
      <c r="DP128" s="5" t="e">
        <f t="shared" si="242"/>
        <v>#REF!</v>
      </c>
      <c r="DQ128" s="5" t="e">
        <f t="shared" si="242"/>
        <v>#REF!</v>
      </c>
      <c r="DR128" s="5" t="e">
        <f t="shared" si="242"/>
        <v>#REF!</v>
      </c>
      <c r="DS128" s="5" t="e">
        <f t="shared" si="242"/>
        <v>#REF!</v>
      </c>
      <c r="DT128" s="5" t="e">
        <f t="shared" si="242"/>
        <v>#REF!</v>
      </c>
      <c r="DU128" s="5" t="e">
        <f t="shared" si="242"/>
        <v>#REF!</v>
      </c>
      <c r="DV128" s="5" t="e">
        <f t="shared" si="242"/>
        <v>#REF!</v>
      </c>
      <c r="DW128" s="5" t="e">
        <f t="shared" si="242"/>
        <v>#REF!</v>
      </c>
      <c r="DX128" s="5" t="e">
        <f t="shared" si="242"/>
        <v>#REF!</v>
      </c>
      <c r="DY128" s="5" t="e">
        <f t="shared" si="242"/>
        <v>#REF!</v>
      </c>
      <c r="DZ128" s="5" t="e">
        <f t="shared" si="242"/>
        <v>#REF!</v>
      </c>
      <c r="EA128" s="5" t="e">
        <f t="shared" si="242"/>
        <v>#REF!</v>
      </c>
      <c r="EB128" s="5" t="e">
        <f t="shared" si="242"/>
        <v>#REF!</v>
      </c>
      <c r="EC128" s="5" t="e">
        <f t="shared" si="242"/>
        <v>#REF!</v>
      </c>
      <c r="ED128" s="5" t="e">
        <f t="shared" si="242"/>
        <v>#REF!</v>
      </c>
      <c r="EE128" s="5" t="e">
        <f t="shared" si="242"/>
        <v>#REF!</v>
      </c>
      <c r="EF128" s="5" t="e">
        <f t="shared" si="242"/>
        <v>#REF!</v>
      </c>
      <c r="EG128" s="5" t="e">
        <f t="shared" si="242"/>
        <v>#REF!</v>
      </c>
      <c r="EH128" s="5" t="e">
        <f t="shared" si="242"/>
        <v>#REF!</v>
      </c>
      <c r="EI128" s="5" t="e">
        <f t="shared" si="242"/>
        <v>#REF!</v>
      </c>
      <c r="EJ128" s="5" t="e">
        <f t="shared" si="242"/>
        <v>#REF!</v>
      </c>
      <c r="EK128" s="5" t="e">
        <f t="shared" si="242"/>
        <v>#REF!</v>
      </c>
      <c r="EL128" s="5" t="e">
        <f t="shared" si="242"/>
        <v>#REF!</v>
      </c>
      <c r="EM128" s="5" t="e">
        <f t="shared" si="242"/>
        <v>#REF!</v>
      </c>
      <c r="EN128" s="5" t="e">
        <f t="shared" si="242"/>
        <v>#REF!</v>
      </c>
      <c r="EO128" s="5" t="e">
        <f t="shared" si="242"/>
        <v>#REF!</v>
      </c>
      <c r="EP128" s="5" t="e">
        <f t="shared" si="242"/>
        <v>#REF!</v>
      </c>
      <c r="EQ128" s="5" t="e">
        <f t="shared" si="242"/>
        <v>#REF!</v>
      </c>
      <c r="ER128" s="5" t="e">
        <f t="shared" si="242"/>
        <v>#REF!</v>
      </c>
      <c r="ES128" s="5" t="e">
        <f t="shared" si="242"/>
        <v>#REF!</v>
      </c>
      <c r="ET128" s="5" t="e">
        <f t="shared" si="242"/>
        <v>#REF!</v>
      </c>
      <c r="EU128" s="5" t="e">
        <f t="shared" si="242"/>
        <v>#REF!</v>
      </c>
      <c r="EV128" s="5" t="e">
        <f t="shared" si="242"/>
        <v>#REF!</v>
      </c>
      <c r="EW128" s="5" t="e">
        <f t="shared" si="242"/>
        <v>#REF!</v>
      </c>
      <c r="EX128" s="5" t="e">
        <f t="shared" si="242"/>
        <v>#REF!</v>
      </c>
      <c r="EY128" s="5" t="e">
        <f t="shared" si="242"/>
        <v>#REF!</v>
      </c>
      <c r="EZ128" s="5" t="e">
        <f t="shared" si="242"/>
        <v>#REF!</v>
      </c>
      <c r="FA128" s="5" t="e">
        <f t="shared" si="242"/>
        <v>#REF!</v>
      </c>
      <c r="FB128" s="5" t="e">
        <f t="shared" si="242"/>
        <v>#REF!</v>
      </c>
      <c r="FC128" s="5" t="e">
        <f t="shared" si="242"/>
        <v>#REF!</v>
      </c>
      <c r="FD128" s="5" t="e">
        <f t="shared" si="242"/>
        <v>#REF!</v>
      </c>
      <c r="FE128" s="5" t="e">
        <f t="shared" si="242"/>
        <v>#REF!</v>
      </c>
      <c r="FF128" s="5" t="e">
        <f t="shared" si="242"/>
        <v>#REF!</v>
      </c>
      <c r="FG128" s="5" t="e">
        <f t="shared" si="242"/>
        <v>#REF!</v>
      </c>
      <c r="FH128" s="5" t="e">
        <f t="shared" si="242"/>
        <v>#REF!</v>
      </c>
      <c r="FI128" s="5" t="e">
        <f t="shared" si="242"/>
        <v>#REF!</v>
      </c>
      <c r="FJ128" s="5" t="e">
        <f t="shared" si="242"/>
        <v>#REF!</v>
      </c>
      <c r="FK128" s="5" t="e">
        <f t="shared" si="242"/>
        <v>#REF!</v>
      </c>
      <c r="FL128" s="5" t="e">
        <f t="shared" si="242"/>
        <v>#REF!</v>
      </c>
      <c r="FM128" s="5" t="e">
        <f t="shared" si="242"/>
        <v>#REF!</v>
      </c>
      <c r="FN128" s="5" t="e">
        <f t="shared" si="242"/>
        <v>#REF!</v>
      </c>
      <c r="FO128" s="5" t="e">
        <f t="shared" si="242"/>
        <v>#REF!</v>
      </c>
      <c r="FP128" s="5" t="e">
        <f t="shared" si="242"/>
        <v>#REF!</v>
      </c>
      <c r="FQ128" s="5" t="e">
        <f t="shared" si="242"/>
        <v>#REF!</v>
      </c>
      <c r="FR128" s="5" t="e">
        <f t="shared" si="242"/>
        <v>#REF!</v>
      </c>
      <c r="FS128" s="5" t="e">
        <f t="shared" si="242"/>
        <v>#REF!</v>
      </c>
      <c r="FT128" s="5" t="e">
        <f t="shared" si="242"/>
        <v>#REF!</v>
      </c>
      <c r="FU128" s="5" t="e">
        <f t="shared" si="242"/>
        <v>#REF!</v>
      </c>
      <c r="FV128" s="5" t="e">
        <f t="shared" si="242"/>
        <v>#REF!</v>
      </c>
      <c r="FW128" s="5" t="e">
        <f t="shared" si="242"/>
        <v>#REF!</v>
      </c>
      <c r="FX128" s="5" t="e">
        <f t="shared" si="242"/>
        <v>#REF!</v>
      </c>
      <c r="FY128" s="5" t="e">
        <f t="shared" si="242"/>
        <v>#REF!</v>
      </c>
      <c r="FZ128" s="5" t="e">
        <f t="shared" si="242"/>
        <v>#REF!</v>
      </c>
      <c r="GA128" s="5" t="e">
        <f t="shared" si="242"/>
        <v>#REF!</v>
      </c>
      <c r="GB128" s="5" t="e">
        <f t="shared" si="242"/>
        <v>#REF!</v>
      </c>
      <c r="GC128" s="5" t="e">
        <f t="shared" si="242"/>
        <v>#REF!</v>
      </c>
      <c r="GD128" s="5" t="e">
        <f t="shared" si="242"/>
        <v>#REF!</v>
      </c>
      <c r="GE128" s="5" t="e">
        <f t="shared" si="242"/>
        <v>#REF!</v>
      </c>
      <c r="GF128" s="5" t="e">
        <f t="shared" si="242"/>
        <v>#REF!</v>
      </c>
      <c r="GG128" s="5" t="e">
        <f t="shared" si="242"/>
        <v>#REF!</v>
      </c>
      <c r="GH128" s="5" t="e">
        <f t="shared" si="242"/>
        <v>#REF!</v>
      </c>
      <c r="GI128" s="5" t="e">
        <f t="shared" si="242"/>
        <v>#REF!</v>
      </c>
      <c r="GJ128" s="5" t="e">
        <f t="shared" si="242"/>
        <v>#REF!</v>
      </c>
      <c r="GK128" s="5" t="e">
        <f t="shared" si="242"/>
        <v>#REF!</v>
      </c>
      <c r="GL128" s="5" t="e">
        <f t="shared" si="242"/>
        <v>#REF!</v>
      </c>
      <c r="GM128" s="5" t="e">
        <f t="shared" si="242"/>
        <v>#REF!</v>
      </c>
      <c r="GN128" s="5" t="e">
        <f t="shared" si="242"/>
        <v>#REF!</v>
      </c>
      <c r="GO128" s="5" t="e">
        <f t="shared" si="242"/>
        <v>#REF!</v>
      </c>
      <c r="GP128" s="5" t="e">
        <f t="shared" si="242"/>
        <v>#REF!</v>
      </c>
      <c r="GQ128" s="5" t="e">
        <f t="shared" si="242"/>
        <v>#REF!</v>
      </c>
      <c r="GR128" s="5" t="e">
        <f t="shared" si="242"/>
        <v>#REF!</v>
      </c>
      <c r="GS128" s="5" t="e">
        <f t="shared" si="242"/>
        <v>#REF!</v>
      </c>
      <c r="GT128" s="5" t="e">
        <f t="shared" si="242"/>
        <v>#REF!</v>
      </c>
      <c r="GU128" s="5" t="e">
        <f t="shared" si="242"/>
        <v>#REF!</v>
      </c>
      <c r="GV128" s="5" t="e">
        <f t="shared" si="242"/>
        <v>#REF!</v>
      </c>
      <c r="GW128" s="5" t="e">
        <f t="shared" si="242"/>
        <v>#REF!</v>
      </c>
      <c r="GX128" s="5" t="e">
        <f t="shared" si="242"/>
        <v>#REF!</v>
      </c>
      <c r="GY128" s="5" t="e">
        <f t="shared" si="242"/>
        <v>#REF!</v>
      </c>
      <c r="GZ128" s="5" t="e">
        <f t="shared" si="242"/>
        <v>#REF!</v>
      </c>
      <c r="HA128" s="5" t="e">
        <f t="shared" si="242"/>
        <v>#REF!</v>
      </c>
      <c r="HB128" s="5" t="e">
        <f t="shared" si="242"/>
        <v>#REF!</v>
      </c>
      <c r="HC128" s="5" t="e">
        <f t="shared" si="242"/>
        <v>#REF!</v>
      </c>
      <c r="HD128" s="5" t="e">
        <f t="shared" si="242"/>
        <v>#REF!</v>
      </c>
      <c r="HE128" s="5" t="e">
        <f t="shared" si="242"/>
        <v>#REF!</v>
      </c>
      <c r="HF128" s="5" t="e">
        <f t="shared" si="242"/>
        <v>#REF!</v>
      </c>
      <c r="HG128" s="5" t="str">
        <f t="shared" ref="HG128:HO128" si="243">IF(OR(ISBLANK(HG$6),COUNTIF(HG$1:HG$13,$B128)=0),"",IF(OR(AND(COUNTIF(HG$2:HG$6,$B128)=1,HG$7&gt;HG$8),AND(COUNTIF(HG$2:HG$6,$B128)=0,HG$7&lt;HG$8)),1,0))</f>
        <v/>
      </c>
      <c r="HH128" s="5" t="str">
        <f t="shared" si="243"/>
        <v/>
      </c>
      <c r="HI128" s="5" t="str">
        <f t="shared" si="243"/>
        <v/>
      </c>
      <c r="HJ128" s="5" t="str">
        <f t="shared" si="243"/>
        <v/>
      </c>
      <c r="HK128" s="5" t="str">
        <f t="shared" si="243"/>
        <v/>
      </c>
      <c r="HL128" s="5" t="str">
        <f t="shared" si="243"/>
        <v/>
      </c>
      <c r="HM128" s="5" t="str">
        <f t="shared" si="243"/>
        <v/>
      </c>
      <c r="HN128" s="5" t="str">
        <f t="shared" si="243"/>
        <v/>
      </c>
      <c r="HO128" s="5" t="str">
        <f t="shared" si="243"/>
        <v/>
      </c>
    </row>
    <row r="129" spans="1:223" ht="15.75" customHeight="1" x14ac:dyDescent="0.25">
      <c r="A129" s="23" t="e">
        <f t="shared" si="19"/>
        <v>#REF!</v>
      </c>
      <c r="B129" s="1" t="e">
        <f>IF(#REF!="","",#REF!)</f>
        <v>#REF!</v>
      </c>
      <c r="C129" s="1" t="e">
        <f t="shared" si="10"/>
        <v>#REF!</v>
      </c>
      <c r="D129" s="3" t="e">
        <f t="shared" si="11"/>
        <v>#REF!</v>
      </c>
      <c r="E129" s="4" t="e">
        <f t="shared" si="12"/>
        <v>#REF!</v>
      </c>
      <c r="F129" s="3" t="e">
        <f t="shared" si="13"/>
        <v>#REF!</v>
      </c>
      <c r="G129" s="5" t="e">
        <f t="shared" si="14"/>
        <v>#REF!</v>
      </c>
      <c r="H129" s="5" t="e">
        <f t="shared" si="15"/>
        <v>#REF!</v>
      </c>
      <c r="I129" s="4" t="e">
        <f t="shared" si="16"/>
        <v>#REF!</v>
      </c>
      <c r="O129" s="5" t="e">
        <f t="shared" ref="O129:HF129" si="244">IF(OR(ISBLANK(O$6),COUNTIF(O$1:O$13,$B129)=0,$B129=0,$B129=""),"",IF(COUNTIF(O$2:O$6,$B129)=1,O$7,O$8))</f>
        <v>#REF!</v>
      </c>
      <c r="P129" s="5" t="e">
        <f t="shared" si="244"/>
        <v>#REF!</v>
      </c>
      <c r="Q129" s="5" t="e">
        <f t="shared" si="244"/>
        <v>#REF!</v>
      </c>
      <c r="R129" s="5" t="e">
        <f t="shared" si="244"/>
        <v>#REF!</v>
      </c>
      <c r="S129" s="5" t="e">
        <f t="shared" si="244"/>
        <v>#REF!</v>
      </c>
      <c r="T129" s="5" t="e">
        <f t="shared" si="244"/>
        <v>#REF!</v>
      </c>
      <c r="U129" s="5" t="e">
        <f t="shared" si="244"/>
        <v>#REF!</v>
      </c>
      <c r="V129" s="5" t="e">
        <f t="shared" si="244"/>
        <v>#REF!</v>
      </c>
      <c r="W129" s="5" t="e">
        <f t="shared" si="244"/>
        <v>#REF!</v>
      </c>
      <c r="X129" s="5" t="e">
        <f t="shared" si="244"/>
        <v>#REF!</v>
      </c>
      <c r="Y129" s="5" t="e">
        <f t="shared" si="244"/>
        <v>#REF!</v>
      </c>
      <c r="Z129" s="5" t="e">
        <f t="shared" si="244"/>
        <v>#REF!</v>
      </c>
      <c r="AA129" s="5" t="e">
        <f t="shared" si="244"/>
        <v>#REF!</v>
      </c>
      <c r="AB129" s="5" t="e">
        <f t="shared" si="244"/>
        <v>#REF!</v>
      </c>
      <c r="AC129" s="5" t="e">
        <f t="shared" si="244"/>
        <v>#REF!</v>
      </c>
      <c r="AD129" s="5" t="e">
        <f t="shared" si="244"/>
        <v>#REF!</v>
      </c>
      <c r="AE129" s="5" t="e">
        <f t="shared" si="244"/>
        <v>#REF!</v>
      </c>
      <c r="AF129" s="5" t="e">
        <f t="shared" si="244"/>
        <v>#REF!</v>
      </c>
      <c r="AG129" s="5" t="e">
        <f t="shared" si="244"/>
        <v>#REF!</v>
      </c>
      <c r="AH129" s="5" t="e">
        <f t="shared" si="244"/>
        <v>#REF!</v>
      </c>
      <c r="AI129" s="5" t="e">
        <f t="shared" si="244"/>
        <v>#REF!</v>
      </c>
      <c r="AJ129" s="5" t="e">
        <f t="shared" si="244"/>
        <v>#REF!</v>
      </c>
      <c r="AK129" s="5" t="e">
        <f t="shared" si="244"/>
        <v>#REF!</v>
      </c>
      <c r="AL129" s="5" t="e">
        <f t="shared" si="244"/>
        <v>#REF!</v>
      </c>
      <c r="AM129" s="5" t="e">
        <f t="shared" si="244"/>
        <v>#REF!</v>
      </c>
      <c r="AN129" s="5" t="e">
        <f t="shared" si="244"/>
        <v>#REF!</v>
      </c>
      <c r="AO129" s="5" t="e">
        <f t="shared" si="244"/>
        <v>#REF!</v>
      </c>
      <c r="AP129" s="5" t="e">
        <f t="shared" si="244"/>
        <v>#REF!</v>
      </c>
      <c r="AQ129" s="5" t="e">
        <f t="shared" si="244"/>
        <v>#REF!</v>
      </c>
      <c r="AR129" s="5" t="e">
        <f t="shared" si="244"/>
        <v>#REF!</v>
      </c>
      <c r="AS129" s="5" t="e">
        <f t="shared" si="244"/>
        <v>#REF!</v>
      </c>
      <c r="AT129" s="5" t="e">
        <f t="shared" si="244"/>
        <v>#REF!</v>
      </c>
      <c r="AU129" s="5" t="e">
        <f t="shared" si="244"/>
        <v>#REF!</v>
      </c>
      <c r="AV129" s="5" t="e">
        <f t="shared" si="244"/>
        <v>#REF!</v>
      </c>
      <c r="AW129" s="5" t="e">
        <f t="shared" si="244"/>
        <v>#REF!</v>
      </c>
      <c r="AX129" s="5" t="e">
        <f t="shared" si="244"/>
        <v>#REF!</v>
      </c>
      <c r="AY129" s="5" t="e">
        <f t="shared" si="244"/>
        <v>#REF!</v>
      </c>
      <c r="AZ129" s="5" t="e">
        <f t="shared" si="244"/>
        <v>#REF!</v>
      </c>
      <c r="BA129" s="5" t="e">
        <f t="shared" si="244"/>
        <v>#REF!</v>
      </c>
      <c r="BB129" s="5" t="e">
        <f t="shared" si="244"/>
        <v>#REF!</v>
      </c>
      <c r="BC129" s="5" t="e">
        <f t="shared" si="244"/>
        <v>#REF!</v>
      </c>
      <c r="BD129" s="5" t="e">
        <f t="shared" si="244"/>
        <v>#REF!</v>
      </c>
      <c r="BE129" s="5" t="e">
        <f t="shared" si="244"/>
        <v>#REF!</v>
      </c>
      <c r="BF129" s="5" t="e">
        <f t="shared" si="244"/>
        <v>#REF!</v>
      </c>
      <c r="BG129" s="5" t="e">
        <f t="shared" si="244"/>
        <v>#REF!</v>
      </c>
      <c r="BH129" s="5" t="e">
        <f t="shared" si="244"/>
        <v>#REF!</v>
      </c>
      <c r="BI129" s="5" t="e">
        <f t="shared" si="244"/>
        <v>#REF!</v>
      </c>
      <c r="BJ129" s="5" t="e">
        <f t="shared" si="244"/>
        <v>#REF!</v>
      </c>
      <c r="BK129" s="5" t="e">
        <f t="shared" si="244"/>
        <v>#REF!</v>
      </c>
      <c r="BL129" s="5" t="e">
        <f t="shared" si="244"/>
        <v>#REF!</v>
      </c>
      <c r="BM129" s="5" t="e">
        <f t="shared" si="244"/>
        <v>#REF!</v>
      </c>
      <c r="BN129" s="5" t="e">
        <f t="shared" si="244"/>
        <v>#REF!</v>
      </c>
      <c r="BO129" s="5" t="e">
        <f t="shared" si="244"/>
        <v>#REF!</v>
      </c>
      <c r="BP129" s="5" t="e">
        <f t="shared" si="244"/>
        <v>#REF!</v>
      </c>
      <c r="BQ129" s="5" t="e">
        <f t="shared" si="244"/>
        <v>#REF!</v>
      </c>
      <c r="BR129" s="5" t="e">
        <f t="shared" si="244"/>
        <v>#REF!</v>
      </c>
      <c r="BS129" s="5" t="e">
        <f t="shared" si="244"/>
        <v>#REF!</v>
      </c>
      <c r="BT129" s="5" t="e">
        <f t="shared" si="244"/>
        <v>#REF!</v>
      </c>
      <c r="BU129" s="5" t="e">
        <f t="shared" si="244"/>
        <v>#REF!</v>
      </c>
      <c r="BV129" s="5" t="e">
        <f t="shared" si="244"/>
        <v>#REF!</v>
      </c>
      <c r="BW129" s="5" t="e">
        <f t="shared" si="244"/>
        <v>#REF!</v>
      </c>
      <c r="BX129" s="5" t="e">
        <f t="shared" si="244"/>
        <v>#REF!</v>
      </c>
      <c r="BY129" s="5" t="e">
        <f t="shared" si="244"/>
        <v>#REF!</v>
      </c>
      <c r="BZ129" s="5" t="e">
        <f t="shared" si="244"/>
        <v>#REF!</v>
      </c>
      <c r="CA129" s="5" t="e">
        <f t="shared" si="244"/>
        <v>#REF!</v>
      </c>
      <c r="CB129" s="5" t="e">
        <f t="shared" si="244"/>
        <v>#REF!</v>
      </c>
      <c r="CC129" s="5" t="e">
        <f t="shared" si="244"/>
        <v>#REF!</v>
      </c>
      <c r="CD129" s="5" t="e">
        <f t="shared" si="244"/>
        <v>#REF!</v>
      </c>
      <c r="CE129" s="5" t="e">
        <f t="shared" si="244"/>
        <v>#REF!</v>
      </c>
      <c r="CF129" s="5" t="e">
        <f t="shared" si="244"/>
        <v>#REF!</v>
      </c>
      <c r="CG129" s="5" t="e">
        <f t="shared" si="244"/>
        <v>#REF!</v>
      </c>
      <c r="CH129" s="5" t="e">
        <f t="shared" si="244"/>
        <v>#REF!</v>
      </c>
      <c r="CI129" s="5" t="e">
        <f t="shared" si="244"/>
        <v>#REF!</v>
      </c>
      <c r="CJ129" s="5" t="e">
        <f t="shared" si="244"/>
        <v>#REF!</v>
      </c>
      <c r="CK129" s="5" t="e">
        <f t="shared" si="244"/>
        <v>#REF!</v>
      </c>
      <c r="CL129" s="5" t="e">
        <f t="shared" si="244"/>
        <v>#REF!</v>
      </c>
      <c r="CM129" s="5" t="e">
        <f t="shared" si="244"/>
        <v>#REF!</v>
      </c>
      <c r="CN129" s="5" t="e">
        <f t="shared" si="244"/>
        <v>#REF!</v>
      </c>
      <c r="CO129" s="5" t="e">
        <f t="shared" si="244"/>
        <v>#REF!</v>
      </c>
      <c r="CP129" s="5" t="e">
        <f t="shared" si="244"/>
        <v>#REF!</v>
      </c>
      <c r="CQ129" s="5" t="e">
        <f t="shared" si="244"/>
        <v>#REF!</v>
      </c>
      <c r="CR129" s="5" t="e">
        <f t="shared" si="244"/>
        <v>#REF!</v>
      </c>
      <c r="CS129" s="5" t="e">
        <f t="shared" si="244"/>
        <v>#REF!</v>
      </c>
      <c r="CT129" s="5" t="e">
        <f t="shared" si="244"/>
        <v>#REF!</v>
      </c>
      <c r="CU129" s="5" t="e">
        <f t="shared" si="244"/>
        <v>#REF!</v>
      </c>
      <c r="CV129" s="5" t="e">
        <f t="shared" si="244"/>
        <v>#REF!</v>
      </c>
      <c r="CW129" s="5" t="e">
        <f t="shared" si="244"/>
        <v>#REF!</v>
      </c>
      <c r="CX129" s="5" t="e">
        <f t="shared" si="244"/>
        <v>#REF!</v>
      </c>
      <c r="CY129" s="5" t="e">
        <f t="shared" si="244"/>
        <v>#REF!</v>
      </c>
      <c r="CZ129" s="5" t="e">
        <f t="shared" si="244"/>
        <v>#REF!</v>
      </c>
      <c r="DA129" s="5" t="e">
        <f t="shared" si="244"/>
        <v>#REF!</v>
      </c>
      <c r="DB129" s="5" t="e">
        <f t="shared" si="244"/>
        <v>#REF!</v>
      </c>
      <c r="DC129" s="5" t="e">
        <f t="shared" si="244"/>
        <v>#REF!</v>
      </c>
      <c r="DD129" s="5" t="e">
        <f t="shared" si="244"/>
        <v>#REF!</v>
      </c>
      <c r="DE129" s="5" t="e">
        <f t="shared" si="244"/>
        <v>#REF!</v>
      </c>
      <c r="DF129" s="5" t="e">
        <f t="shared" si="244"/>
        <v>#REF!</v>
      </c>
      <c r="DG129" s="5" t="e">
        <f t="shared" si="244"/>
        <v>#REF!</v>
      </c>
      <c r="DH129" s="5" t="e">
        <f t="shared" si="244"/>
        <v>#REF!</v>
      </c>
      <c r="DI129" s="5" t="e">
        <f t="shared" si="244"/>
        <v>#REF!</v>
      </c>
      <c r="DJ129" s="5" t="e">
        <f t="shared" si="244"/>
        <v>#REF!</v>
      </c>
      <c r="DK129" s="5" t="e">
        <f t="shared" si="244"/>
        <v>#REF!</v>
      </c>
      <c r="DL129" s="5" t="e">
        <f t="shared" si="244"/>
        <v>#REF!</v>
      </c>
      <c r="DM129" s="5" t="e">
        <f t="shared" si="244"/>
        <v>#REF!</v>
      </c>
      <c r="DN129" s="5" t="e">
        <f t="shared" si="244"/>
        <v>#REF!</v>
      </c>
      <c r="DO129" s="5" t="e">
        <f t="shared" si="244"/>
        <v>#REF!</v>
      </c>
      <c r="DP129" s="5" t="e">
        <f t="shared" si="244"/>
        <v>#REF!</v>
      </c>
      <c r="DQ129" s="5" t="e">
        <f t="shared" si="244"/>
        <v>#REF!</v>
      </c>
      <c r="DR129" s="5" t="e">
        <f t="shared" si="244"/>
        <v>#REF!</v>
      </c>
      <c r="DS129" s="5" t="e">
        <f t="shared" si="244"/>
        <v>#REF!</v>
      </c>
      <c r="DT129" s="5" t="e">
        <f t="shared" si="244"/>
        <v>#REF!</v>
      </c>
      <c r="DU129" s="5" t="e">
        <f t="shared" si="244"/>
        <v>#REF!</v>
      </c>
      <c r="DV129" s="5" t="e">
        <f t="shared" si="244"/>
        <v>#REF!</v>
      </c>
      <c r="DW129" s="5" t="e">
        <f t="shared" si="244"/>
        <v>#REF!</v>
      </c>
      <c r="DX129" s="5" t="e">
        <f t="shared" si="244"/>
        <v>#REF!</v>
      </c>
      <c r="DY129" s="5" t="e">
        <f t="shared" si="244"/>
        <v>#REF!</v>
      </c>
      <c r="DZ129" s="5" t="e">
        <f t="shared" si="244"/>
        <v>#REF!</v>
      </c>
      <c r="EA129" s="5" t="e">
        <f t="shared" si="244"/>
        <v>#REF!</v>
      </c>
      <c r="EB129" s="5" t="e">
        <f t="shared" si="244"/>
        <v>#REF!</v>
      </c>
      <c r="EC129" s="5" t="e">
        <f t="shared" si="244"/>
        <v>#REF!</v>
      </c>
      <c r="ED129" s="5" t="e">
        <f t="shared" si="244"/>
        <v>#REF!</v>
      </c>
      <c r="EE129" s="5" t="e">
        <f t="shared" si="244"/>
        <v>#REF!</v>
      </c>
      <c r="EF129" s="5" t="e">
        <f t="shared" si="244"/>
        <v>#REF!</v>
      </c>
      <c r="EG129" s="5" t="e">
        <f t="shared" si="244"/>
        <v>#REF!</v>
      </c>
      <c r="EH129" s="5" t="e">
        <f t="shared" si="244"/>
        <v>#REF!</v>
      </c>
      <c r="EI129" s="5" t="e">
        <f t="shared" si="244"/>
        <v>#REF!</v>
      </c>
      <c r="EJ129" s="5" t="e">
        <f t="shared" si="244"/>
        <v>#REF!</v>
      </c>
      <c r="EK129" s="5" t="e">
        <f t="shared" si="244"/>
        <v>#REF!</v>
      </c>
      <c r="EL129" s="5" t="e">
        <f t="shared" si="244"/>
        <v>#REF!</v>
      </c>
      <c r="EM129" s="5" t="e">
        <f t="shared" si="244"/>
        <v>#REF!</v>
      </c>
      <c r="EN129" s="5" t="e">
        <f t="shared" si="244"/>
        <v>#REF!</v>
      </c>
      <c r="EO129" s="5" t="e">
        <f t="shared" si="244"/>
        <v>#REF!</v>
      </c>
      <c r="EP129" s="5" t="e">
        <f t="shared" si="244"/>
        <v>#REF!</v>
      </c>
      <c r="EQ129" s="5" t="e">
        <f t="shared" si="244"/>
        <v>#REF!</v>
      </c>
      <c r="ER129" s="5" t="e">
        <f t="shared" si="244"/>
        <v>#REF!</v>
      </c>
      <c r="ES129" s="5" t="e">
        <f t="shared" si="244"/>
        <v>#REF!</v>
      </c>
      <c r="ET129" s="5" t="e">
        <f t="shared" si="244"/>
        <v>#REF!</v>
      </c>
      <c r="EU129" s="5" t="e">
        <f t="shared" si="244"/>
        <v>#REF!</v>
      </c>
      <c r="EV129" s="5" t="e">
        <f t="shared" si="244"/>
        <v>#REF!</v>
      </c>
      <c r="EW129" s="5" t="e">
        <f t="shared" si="244"/>
        <v>#REF!</v>
      </c>
      <c r="EX129" s="5" t="e">
        <f t="shared" si="244"/>
        <v>#REF!</v>
      </c>
      <c r="EY129" s="5" t="e">
        <f t="shared" si="244"/>
        <v>#REF!</v>
      </c>
      <c r="EZ129" s="5" t="e">
        <f t="shared" si="244"/>
        <v>#REF!</v>
      </c>
      <c r="FA129" s="5" t="e">
        <f t="shared" si="244"/>
        <v>#REF!</v>
      </c>
      <c r="FB129" s="5" t="e">
        <f t="shared" si="244"/>
        <v>#REF!</v>
      </c>
      <c r="FC129" s="5" t="e">
        <f t="shared" si="244"/>
        <v>#REF!</v>
      </c>
      <c r="FD129" s="5" t="e">
        <f t="shared" si="244"/>
        <v>#REF!</v>
      </c>
      <c r="FE129" s="5" t="e">
        <f t="shared" si="244"/>
        <v>#REF!</v>
      </c>
      <c r="FF129" s="5" t="e">
        <f t="shared" si="244"/>
        <v>#REF!</v>
      </c>
      <c r="FG129" s="5" t="e">
        <f t="shared" si="244"/>
        <v>#REF!</v>
      </c>
      <c r="FH129" s="5" t="e">
        <f t="shared" si="244"/>
        <v>#REF!</v>
      </c>
      <c r="FI129" s="5" t="e">
        <f t="shared" si="244"/>
        <v>#REF!</v>
      </c>
      <c r="FJ129" s="5" t="e">
        <f t="shared" si="244"/>
        <v>#REF!</v>
      </c>
      <c r="FK129" s="5" t="e">
        <f t="shared" si="244"/>
        <v>#REF!</v>
      </c>
      <c r="FL129" s="5" t="e">
        <f t="shared" si="244"/>
        <v>#REF!</v>
      </c>
      <c r="FM129" s="5" t="e">
        <f t="shared" si="244"/>
        <v>#REF!</v>
      </c>
      <c r="FN129" s="5" t="e">
        <f t="shared" si="244"/>
        <v>#REF!</v>
      </c>
      <c r="FO129" s="5" t="e">
        <f t="shared" si="244"/>
        <v>#REF!</v>
      </c>
      <c r="FP129" s="5" t="e">
        <f t="shared" si="244"/>
        <v>#REF!</v>
      </c>
      <c r="FQ129" s="5" t="e">
        <f t="shared" si="244"/>
        <v>#REF!</v>
      </c>
      <c r="FR129" s="5" t="e">
        <f t="shared" si="244"/>
        <v>#REF!</v>
      </c>
      <c r="FS129" s="5" t="e">
        <f t="shared" si="244"/>
        <v>#REF!</v>
      </c>
      <c r="FT129" s="5" t="e">
        <f t="shared" si="244"/>
        <v>#REF!</v>
      </c>
      <c r="FU129" s="5" t="e">
        <f t="shared" si="244"/>
        <v>#REF!</v>
      </c>
      <c r="FV129" s="5" t="e">
        <f t="shared" si="244"/>
        <v>#REF!</v>
      </c>
      <c r="FW129" s="5" t="e">
        <f t="shared" si="244"/>
        <v>#REF!</v>
      </c>
      <c r="FX129" s="5" t="e">
        <f t="shared" si="244"/>
        <v>#REF!</v>
      </c>
      <c r="FY129" s="5" t="e">
        <f t="shared" si="244"/>
        <v>#REF!</v>
      </c>
      <c r="FZ129" s="5" t="e">
        <f t="shared" si="244"/>
        <v>#REF!</v>
      </c>
      <c r="GA129" s="5" t="e">
        <f t="shared" si="244"/>
        <v>#REF!</v>
      </c>
      <c r="GB129" s="5" t="e">
        <f t="shared" si="244"/>
        <v>#REF!</v>
      </c>
      <c r="GC129" s="5" t="e">
        <f t="shared" si="244"/>
        <v>#REF!</v>
      </c>
      <c r="GD129" s="5" t="e">
        <f t="shared" si="244"/>
        <v>#REF!</v>
      </c>
      <c r="GE129" s="5" t="e">
        <f t="shared" si="244"/>
        <v>#REF!</v>
      </c>
      <c r="GF129" s="5" t="e">
        <f t="shared" si="244"/>
        <v>#REF!</v>
      </c>
      <c r="GG129" s="5" t="e">
        <f t="shared" si="244"/>
        <v>#REF!</v>
      </c>
      <c r="GH129" s="5" t="e">
        <f t="shared" si="244"/>
        <v>#REF!</v>
      </c>
      <c r="GI129" s="5" t="e">
        <f t="shared" si="244"/>
        <v>#REF!</v>
      </c>
      <c r="GJ129" s="5" t="e">
        <f t="shared" si="244"/>
        <v>#REF!</v>
      </c>
      <c r="GK129" s="5" t="e">
        <f t="shared" si="244"/>
        <v>#REF!</v>
      </c>
      <c r="GL129" s="5" t="e">
        <f t="shared" si="244"/>
        <v>#REF!</v>
      </c>
      <c r="GM129" s="5" t="e">
        <f t="shared" si="244"/>
        <v>#REF!</v>
      </c>
      <c r="GN129" s="5" t="e">
        <f t="shared" si="244"/>
        <v>#REF!</v>
      </c>
      <c r="GO129" s="5" t="e">
        <f t="shared" si="244"/>
        <v>#REF!</v>
      </c>
      <c r="GP129" s="5" t="e">
        <f t="shared" si="244"/>
        <v>#REF!</v>
      </c>
      <c r="GQ129" s="5" t="e">
        <f t="shared" si="244"/>
        <v>#REF!</v>
      </c>
      <c r="GR129" s="5" t="e">
        <f t="shared" si="244"/>
        <v>#REF!</v>
      </c>
      <c r="GS129" s="5" t="e">
        <f t="shared" si="244"/>
        <v>#REF!</v>
      </c>
      <c r="GT129" s="5" t="e">
        <f t="shared" si="244"/>
        <v>#REF!</v>
      </c>
      <c r="GU129" s="5" t="e">
        <f t="shared" si="244"/>
        <v>#REF!</v>
      </c>
      <c r="GV129" s="5" t="e">
        <f t="shared" si="244"/>
        <v>#REF!</v>
      </c>
      <c r="GW129" s="5" t="e">
        <f t="shared" si="244"/>
        <v>#REF!</v>
      </c>
      <c r="GX129" s="5" t="e">
        <f t="shared" si="244"/>
        <v>#REF!</v>
      </c>
      <c r="GY129" s="5" t="e">
        <f t="shared" si="244"/>
        <v>#REF!</v>
      </c>
      <c r="GZ129" s="5" t="e">
        <f t="shared" si="244"/>
        <v>#REF!</v>
      </c>
      <c r="HA129" s="5" t="e">
        <f t="shared" si="244"/>
        <v>#REF!</v>
      </c>
      <c r="HB129" s="5" t="e">
        <f t="shared" si="244"/>
        <v>#REF!</v>
      </c>
      <c r="HC129" s="5" t="e">
        <f t="shared" si="244"/>
        <v>#REF!</v>
      </c>
      <c r="HD129" s="5" t="e">
        <f t="shared" si="244"/>
        <v>#REF!</v>
      </c>
      <c r="HE129" s="5" t="e">
        <f t="shared" si="244"/>
        <v>#REF!</v>
      </c>
      <c r="HF129" s="5" t="e">
        <f t="shared" si="244"/>
        <v>#REF!</v>
      </c>
      <c r="HG129" s="5" t="str">
        <f t="shared" ref="HG129:HO129" si="245">IF(OR(ISBLANK(HG$6),COUNTIF(HG$1:HG$13,$B129)=0),"",IF(OR(AND(COUNTIF(HG$2:HG$6,$B129)=1,HG$7&gt;HG$8),AND(COUNTIF(HG$2:HG$6,$B129)=0,HG$7&lt;HG$8)),1,0))</f>
        <v/>
      </c>
      <c r="HH129" s="5" t="str">
        <f t="shared" si="245"/>
        <v/>
      </c>
      <c r="HI129" s="5" t="str">
        <f t="shared" si="245"/>
        <v/>
      </c>
      <c r="HJ129" s="5" t="str">
        <f t="shared" si="245"/>
        <v/>
      </c>
      <c r="HK129" s="5" t="str">
        <f t="shared" si="245"/>
        <v/>
      </c>
      <c r="HL129" s="5" t="str">
        <f t="shared" si="245"/>
        <v/>
      </c>
      <c r="HM129" s="5" t="str">
        <f t="shared" si="245"/>
        <v/>
      </c>
      <c r="HN129" s="5" t="str">
        <f t="shared" si="245"/>
        <v/>
      </c>
      <c r="HO129" s="5" t="str">
        <f t="shared" si="245"/>
        <v/>
      </c>
    </row>
    <row r="130" spans="1:223" ht="15.75" customHeight="1" x14ac:dyDescent="0.25">
      <c r="A130" s="23" t="e">
        <f t="shared" si="19"/>
        <v>#REF!</v>
      </c>
      <c r="B130" s="1" t="e">
        <f>IF(#REF!="","",#REF!)</f>
        <v>#REF!</v>
      </c>
      <c r="C130" s="1" t="e">
        <f t="shared" si="10"/>
        <v>#REF!</v>
      </c>
      <c r="D130" s="3" t="e">
        <f t="shared" si="11"/>
        <v>#REF!</v>
      </c>
      <c r="E130" s="4" t="e">
        <f t="shared" si="12"/>
        <v>#REF!</v>
      </c>
      <c r="F130" s="3" t="e">
        <f t="shared" si="13"/>
        <v>#REF!</v>
      </c>
      <c r="G130" s="5" t="e">
        <f t="shared" si="14"/>
        <v>#REF!</v>
      </c>
      <c r="H130" s="5" t="e">
        <f t="shared" si="15"/>
        <v>#REF!</v>
      </c>
      <c r="I130" s="4" t="e">
        <f t="shared" si="16"/>
        <v>#REF!</v>
      </c>
      <c r="O130" s="5" t="e">
        <f t="shared" ref="O130:HF130" si="246">IF(OR(ISBLANK(O$6),COUNTIF(O$1:O$13,$B130)=0,$B130=0,$B130=""),"",IF(COUNTIF(O$2:O$6,$B130)=1,O$7,O$8))</f>
        <v>#REF!</v>
      </c>
      <c r="P130" s="5" t="e">
        <f t="shared" si="246"/>
        <v>#REF!</v>
      </c>
      <c r="Q130" s="5" t="e">
        <f t="shared" si="246"/>
        <v>#REF!</v>
      </c>
      <c r="R130" s="5" t="e">
        <f t="shared" si="246"/>
        <v>#REF!</v>
      </c>
      <c r="S130" s="5" t="e">
        <f t="shared" si="246"/>
        <v>#REF!</v>
      </c>
      <c r="T130" s="5" t="e">
        <f t="shared" si="246"/>
        <v>#REF!</v>
      </c>
      <c r="U130" s="5" t="e">
        <f t="shared" si="246"/>
        <v>#REF!</v>
      </c>
      <c r="V130" s="5" t="e">
        <f t="shared" si="246"/>
        <v>#REF!</v>
      </c>
      <c r="W130" s="5" t="e">
        <f t="shared" si="246"/>
        <v>#REF!</v>
      </c>
      <c r="X130" s="5" t="e">
        <f t="shared" si="246"/>
        <v>#REF!</v>
      </c>
      <c r="Y130" s="5" t="e">
        <f t="shared" si="246"/>
        <v>#REF!</v>
      </c>
      <c r="Z130" s="5" t="e">
        <f t="shared" si="246"/>
        <v>#REF!</v>
      </c>
      <c r="AA130" s="5" t="e">
        <f t="shared" si="246"/>
        <v>#REF!</v>
      </c>
      <c r="AB130" s="5" t="e">
        <f t="shared" si="246"/>
        <v>#REF!</v>
      </c>
      <c r="AC130" s="5" t="e">
        <f t="shared" si="246"/>
        <v>#REF!</v>
      </c>
      <c r="AD130" s="5" t="e">
        <f t="shared" si="246"/>
        <v>#REF!</v>
      </c>
      <c r="AE130" s="5" t="e">
        <f t="shared" si="246"/>
        <v>#REF!</v>
      </c>
      <c r="AF130" s="5" t="e">
        <f t="shared" si="246"/>
        <v>#REF!</v>
      </c>
      <c r="AG130" s="5" t="e">
        <f t="shared" si="246"/>
        <v>#REF!</v>
      </c>
      <c r="AH130" s="5" t="e">
        <f t="shared" si="246"/>
        <v>#REF!</v>
      </c>
      <c r="AI130" s="5" t="e">
        <f t="shared" si="246"/>
        <v>#REF!</v>
      </c>
      <c r="AJ130" s="5" t="e">
        <f t="shared" si="246"/>
        <v>#REF!</v>
      </c>
      <c r="AK130" s="5" t="e">
        <f t="shared" si="246"/>
        <v>#REF!</v>
      </c>
      <c r="AL130" s="5" t="e">
        <f t="shared" si="246"/>
        <v>#REF!</v>
      </c>
      <c r="AM130" s="5" t="e">
        <f t="shared" si="246"/>
        <v>#REF!</v>
      </c>
      <c r="AN130" s="5" t="e">
        <f t="shared" si="246"/>
        <v>#REF!</v>
      </c>
      <c r="AO130" s="5" t="e">
        <f t="shared" si="246"/>
        <v>#REF!</v>
      </c>
      <c r="AP130" s="5" t="e">
        <f t="shared" si="246"/>
        <v>#REF!</v>
      </c>
      <c r="AQ130" s="5" t="e">
        <f t="shared" si="246"/>
        <v>#REF!</v>
      </c>
      <c r="AR130" s="5" t="e">
        <f t="shared" si="246"/>
        <v>#REF!</v>
      </c>
      <c r="AS130" s="5" t="e">
        <f t="shared" si="246"/>
        <v>#REF!</v>
      </c>
      <c r="AT130" s="5" t="e">
        <f t="shared" si="246"/>
        <v>#REF!</v>
      </c>
      <c r="AU130" s="5" t="e">
        <f t="shared" si="246"/>
        <v>#REF!</v>
      </c>
      <c r="AV130" s="5" t="e">
        <f t="shared" si="246"/>
        <v>#REF!</v>
      </c>
      <c r="AW130" s="5" t="e">
        <f t="shared" si="246"/>
        <v>#REF!</v>
      </c>
      <c r="AX130" s="5" t="e">
        <f t="shared" si="246"/>
        <v>#REF!</v>
      </c>
      <c r="AY130" s="5" t="e">
        <f t="shared" si="246"/>
        <v>#REF!</v>
      </c>
      <c r="AZ130" s="5" t="e">
        <f t="shared" si="246"/>
        <v>#REF!</v>
      </c>
      <c r="BA130" s="5" t="e">
        <f t="shared" si="246"/>
        <v>#REF!</v>
      </c>
      <c r="BB130" s="5" t="e">
        <f t="shared" si="246"/>
        <v>#REF!</v>
      </c>
      <c r="BC130" s="5" t="e">
        <f t="shared" si="246"/>
        <v>#REF!</v>
      </c>
      <c r="BD130" s="5" t="e">
        <f t="shared" si="246"/>
        <v>#REF!</v>
      </c>
      <c r="BE130" s="5" t="e">
        <f t="shared" si="246"/>
        <v>#REF!</v>
      </c>
      <c r="BF130" s="5" t="e">
        <f t="shared" si="246"/>
        <v>#REF!</v>
      </c>
      <c r="BG130" s="5" t="e">
        <f t="shared" si="246"/>
        <v>#REF!</v>
      </c>
      <c r="BH130" s="5" t="e">
        <f t="shared" si="246"/>
        <v>#REF!</v>
      </c>
      <c r="BI130" s="5" t="e">
        <f t="shared" si="246"/>
        <v>#REF!</v>
      </c>
      <c r="BJ130" s="5" t="e">
        <f t="shared" si="246"/>
        <v>#REF!</v>
      </c>
      <c r="BK130" s="5" t="e">
        <f t="shared" si="246"/>
        <v>#REF!</v>
      </c>
      <c r="BL130" s="5" t="e">
        <f t="shared" si="246"/>
        <v>#REF!</v>
      </c>
      <c r="BM130" s="5" t="e">
        <f t="shared" si="246"/>
        <v>#REF!</v>
      </c>
      <c r="BN130" s="5" t="e">
        <f t="shared" si="246"/>
        <v>#REF!</v>
      </c>
      <c r="BO130" s="5" t="e">
        <f t="shared" si="246"/>
        <v>#REF!</v>
      </c>
      <c r="BP130" s="5" t="e">
        <f t="shared" si="246"/>
        <v>#REF!</v>
      </c>
      <c r="BQ130" s="5" t="e">
        <f t="shared" si="246"/>
        <v>#REF!</v>
      </c>
      <c r="BR130" s="5" t="e">
        <f t="shared" si="246"/>
        <v>#REF!</v>
      </c>
      <c r="BS130" s="5" t="e">
        <f t="shared" si="246"/>
        <v>#REF!</v>
      </c>
      <c r="BT130" s="5" t="e">
        <f t="shared" si="246"/>
        <v>#REF!</v>
      </c>
      <c r="BU130" s="5" t="e">
        <f t="shared" si="246"/>
        <v>#REF!</v>
      </c>
      <c r="BV130" s="5" t="e">
        <f t="shared" si="246"/>
        <v>#REF!</v>
      </c>
      <c r="BW130" s="5" t="e">
        <f t="shared" si="246"/>
        <v>#REF!</v>
      </c>
      <c r="BX130" s="5" t="e">
        <f t="shared" si="246"/>
        <v>#REF!</v>
      </c>
      <c r="BY130" s="5" t="e">
        <f t="shared" si="246"/>
        <v>#REF!</v>
      </c>
      <c r="BZ130" s="5" t="e">
        <f t="shared" si="246"/>
        <v>#REF!</v>
      </c>
      <c r="CA130" s="5" t="e">
        <f t="shared" si="246"/>
        <v>#REF!</v>
      </c>
      <c r="CB130" s="5" t="e">
        <f t="shared" si="246"/>
        <v>#REF!</v>
      </c>
      <c r="CC130" s="5" t="e">
        <f t="shared" si="246"/>
        <v>#REF!</v>
      </c>
      <c r="CD130" s="5" t="e">
        <f t="shared" si="246"/>
        <v>#REF!</v>
      </c>
      <c r="CE130" s="5" t="e">
        <f t="shared" si="246"/>
        <v>#REF!</v>
      </c>
      <c r="CF130" s="5" t="e">
        <f t="shared" si="246"/>
        <v>#REF!</v>
      </c>
      <c r="CG130" s="5" t="e">
        <f t="shared" si="246"/>
        <v>#REF!</v>
      </c>
      <c r="CH130" s="5" t="e">
        <f t="shared" si="246"/>
        <v>#REF!</v>
      </c>
      <c r="CI130" s="5" t="e">
        <f t="shared" si="246"/>
        <v>#REF!</v>
      </c>
      <c r="CJ130" s="5" t="e">
        <f t="shared" si="246"/>
        <v>#REF!</v>
      </c>
      <c r="CK130" s="5" t="e">
        <f t="shared" si="246"/>
        <v>#REF!</v>
      </c>
      <c r="CL130" s="5" t="e">
        <f t="shared" si="246"/>
        <v>#REF!</v>
      </c>
      <c r="CM130" s="5" t="e">
        <f t="shared" si="246"/>
        <v>#REF!</v>
      </c>
      <c r="CN130" s="5" t="e">
        <f t="shared" si="246"/>
        <v>#REF!</v>
      </c>
      <c r="CO130" s="5" t="e">
        <f t="shared" si="246"/>
        <v>#REF!</v>
      </c>
      <c r="CP130" s="5" t="e">
        <f t="shared" si="246"/>
        <v>#REF!</v>
      </c>
      <c r="CQ130" s="5" t="e">
        <f t="shared" si="246"/>
        <v>#REF!</v>
      </c>
      <c r="CR130" s="5" t="e">
        <f t="shared" si="246"/>
        <v>#REF!</v>
      </c>
      <c r="CS130" s="5" t="e">
        <f t="shared" si="246"/>
        <v>#REF!</v>
      </c>
      <c r="CT130" s="5" t="e">
        <f t="shared" si="246"/>
        <v>#REF!</v>
      </c>
      <c r="CU130" s="5" t="e">
        <f t="shared" si="246"/>
        <v>#REF!</v>
      </c>
      <c r="CV130" s="5" t="e">
        <f t="shared" si="246"/>
        <v>#REF!</v>
      </c>
      <c r="CW130" s="5" t="e">
        <f t="shared" si="246"/>
        <v>#REF!</v>
      </c>
      <c r="CX130" s="5" t="e">
        <f t="shared" si="246"/>
        <v>#REF!</v>
      </c>
      <c r="CY130" s="5" t="e">
        <f t="shared" si="246"/>
        <v>#REF!</v>
      </c>
      <c r="CZ130" s="5" t="e">
        <f t="shared" si="246"/>
        <v>#REF!</v>
      </c>
      <c r="DA130" s="5" t="e">
        <f t="shared" si="246"/>
        <v>#REF!</v>
      </c>
      <c r="DB130" s="5" t="e">
        <f t="shared" si="246"/>
        <v>#REF!</v>
      </c>
      <c r="DC130" s="5" t="e">
        <f t="shared" si="246"/>
        <v>#REF!</v>
      </c>
      <c r="DD130" s="5" t="e">
        <f t="shared" si="246"/>
        <v>#REF!</v>
      </c>
      <c r="DE130" s="5" t="e">
        <f t="shared" si="246"/>
        <v>#REF!</v>
      </c>
      <c r="DF130" s="5" t="e">
        <f t="shared" si="246"/>
        <v>#REF!</v>
      </c>
      <c r="DG130" s="5" t="e">
        <f t="shared" si="246"/>
        <v>#REF!</v>
      </c>
      <c r="DH130" s="5" t="e">
        <f t="shared" si="246"/>
        <v>#REF!</v>
      </c>
      <c r="DI130" s="5" t="e">
        <f t="shared" si="246"/>
        <v>#REF!</v>
      </c>
      <c r="DJ130" s="5" t="e">
        <f t="shared" si="246"/>
        <v>#REF!</v>
      </c>
      <c r="DK130" s="5" t="e">
        <f t="shared" si="246"/>
        <v>#REF!</v>
      </c>
      <c r="DL130" s="5" t="e">
        <f t="shared" si="246"/>
        <v>#REF!</v>
      </c>
      <c r="DM130" s="5" t="e">
        <f t="shared" si="246"/>
        <v>#REF!</v>
      </c>
      <c r="DN130" s="5" t="e">
        <f t="shared" si="246"/>
        <v>#REF!</v>
      </c>
      <c r="DO130" s="5" t="e">
        <f t="shared" si="246"/>
        <v>#REF!</v>
      </c>
      <c r="DP130" s="5" t="e">
        <f t="shared" si="246"/>
        <v>#REF!</v>
      </c>
      <c r="DQ130" s="5" t="e">
        <f t="shared" si="246"/>
        <v>#REF!</v>
      </c>
      <c r="DR130" s="5" t="e">
        <f t="shared" si="246"/>
        <v>#REF!</v>
      </c>
      <c r="DS130" s="5" t="e">
        <f t="shared" si="246"/>
        <v>#REF!</v>
      </c>
      <c r="DT130" s="5" t="e">
        <f t="shared" si="246"/>
        <v>#REF!</v>
      </c>
      <c r="DU130" s="5" t="e">
        <f t="shared" si="246"/>
        <v>#REF!</v>
      </c>
      <c r="DV130" s="5" t="e">
        <f t="shared" si="246"/>
        <v>#REF!</v>
      </c>
      <c r="DW130" s="5" t="e">
        <f t="shared" si="246"/>
        <v>#REF!</v>
      </c>
      <c r="DX130" s="5" t="e">
        <f t="shared" si="246"/>
        <v>#REF!</v>
      </c>
      <c r="DY130" s="5" t="e">
        <f t="shared" si="246"/>
        <v>#REF!</v>
      </c>
      <c r="DZ130" s="5" t="e">
        <f t="shared" si="246"/>
        <v>#REF!</v>
      </c>
      <c r="EA130" s="5" t="e">
        <f t="shared" si="246"/>
        <v>#REF!</v>
      </c>
      <c r="EB130" s="5" t="e">
        <f t="shared" si="246"/>
        <v>#REF!</v>
      </c>
      <c r="EC130" s="5" t="e">
        <f t="shared" si="246"/>
        <v>#REF!</v>
      </c>
      <c r="ED130" s="5" t="e">
        <f t="shared" si="246"/>
        <v>#REF!</v>
      </c>
      <c r="EE130" s="5" t="e">
        <f t="shared" si="246"/>
        <v>#REF!</v>
      </c>
      <c r="EF130" s="5" t="e">
        <f t="shared" si="246"/>
        <v>#REF!</v>
      </c>
      <c r="EG130" s="5" t="e">
        <f t="shared" si="246"/>
        <v>#REF!</v>
      </c>
      <c r="EH130" s="5" t="e">
        <f t="shared" si="246"/>
        <v>#REF!</v>
      </c>
      <c r="EI130" s="5" t="e">
        <f t="shared" si="246"/>
        <v>#REF!</v>
      </c>
      <c r="EJ130" s="5" t="e">
        <f t="shared" si="246"/>
        <v>#REF!</v>
      </c>
      <c r="EK130" s="5" t="e">
        <f t="shared" si="246"/>
        <v>#REF!</v>
      </c>
      <c r="EL130" s="5" t="e">
        <f t="shared" si="246"/>
        <v>#REF!</v>
      </c>
      <c r="EM130" s="5" t="e">
        <f t="shared" si="246"/>
        <v>#REF!</v>
      </c>
      <c r="EN130" s="5" t="e">
        <f t="shared" si="246"/>
        <v>#REF!</v>
      </c>
      <c r="EO130" s="5" t="e">
        <f t="shared" si="246"/>
        <v>#REF!</v>
      </c>
      <c r="EP130" s="5" t="e">
        <f t="shared" si="246"/>
        <v>#REF!</v>
      </c>
      <c r="EQ130" s="5" t="e">
        <f t="shared" si="246"/>
        <v>#REF!</v>
      </c>
      <c r="ER130" s="5" t="e">
        <f t="shared" si="246"/>
        <v>#REF!</v>
      </c>
      <c r="ES130" s="5" t="e">
        <f t="shared" si="246"/>
        <v>#REF!</v>
      </c>
      <c r="ET130" s="5" t="e">
        <f t="shared" si="246"/>
        <v>#REF!</v>
      </c>
      <c r="EU130" s="5" t="e">
        <f t="shared" si="246"/>
        <v>#REF!</v>
      </c>
      <c r="EV130" s="5" t="e">
        <f t="shared" si="246"/>
        <v>#REF!</v>
      </c>
      <c r="EW130" s="5" t="e">
        <f t="shared" si="246"/>
        <v>#REF!</v>
      </c>
      <c r="EX130" s="5" t="e">
        <f t="shared" si="246"/>
        <v>#REF!</v>
      </c>
      <c r="EY130" s="5" t="e">
        <f t="shared" si="246"/>
        <v>#REF!</v>
      </c>
      <c r="EZ130" s="5" t="e">
        <f t="shared" si="246"/>
        <v>#REF!</v>
      </c>
      <c r="FA130" s="5" t="e">
        <f t="shared" si="246"/>
        <v>#REF!</v>
      </c>
      <c r="FB130" s="5" t="e">
        <f t="shared" si="246"/>
        <v>#REF!</v>
      </c>
      <c r="FC130" s="5" t="e">
        <f t="shared" si="246"/>
        <v>#REF!</v>
      </c>
      <c r="FD130" s="5" t="e">
        <f t="shared" si="246"/>
        <v>#REF!</v>
      </c>
      <c r="FE130" s="5" t="e">
        <f t="shared" si="246"/>
        <v>#REF!</v>
      </c>
      <c r="FF130" s="5" t="e">
        <f t="shared" si="246"/>
        <v>#REF!</v>
      </c>
      <c r="FG130" s="5" t="e">
        <f t="shared" si="246"/>
        <v>#REF!</v>
      </c>
      <c r="FH130" s="5" t="e">
        <f t="shared" si="246"/>
        <v>#REF!</v>
      </c>
      <c r="FI130" s="5" t="e">
        <f t="shared" si="246"/>
        <v>#REF!</v>
      </c>
      <c r="FJ130" s="5" t="e">
        <f t="shared" si="246"/>
        <v>#REF!</v>
      </c>
      <c r="FK130" s="5" t="e">
        <f t="shared" si="246"/>
        <v>#REF!</v>
      </c>
      <c r="FL130" s="5" t="e">
        <f t="shared" si="246"/>
        <v>#REF!</v>
      </c>
      <c r="FM130" s="5" t="e">
        <f t="shared" si="246"/>
        <v>#REF!</v>
      </c>
      <c r="FN130" s="5" t="e">
        <f t="shared" si="246"/>
        <v>#REF!</v>
      </c>
      <c r="FO130" s="5" t="e">
        <f t="shared" si="246"/>
        <v>#REF!</v>
      </c>
      <c r="FP130" s="5" t="e">
        <f t="shared" si="246"/>
        <v>#REF!</v>
      </c>
      <c r="FQ130" s="5" t="e">
        <f t="shared" si="246"/>
        <v>#REF!</v>
      </c>
      <c r="FR130" s="5" t="e">
        <f t="shared" si="246"/>
        <v>#REF!</v>
      </c>
      <c r="FS130" s="5" t="e">
        <f t="shared" si="246"/>
        <v>#REF!</v>
      </c>
      <c r="FT130" s="5" t="e">
        <f t="shared" si="246"/>
        <v>#REF!</v>
      </c>
      <c r="FU130" s="5" t="e">
        <f t="shared" si="246"/>
        <v>#REF!</v>
      </c>
      <c r="FV130" s="5" t="e">
        <f t="shared" si="246"/>
        <v>#REF!</v>
      </c>
      <c r="FW130" s="5" t="e">
        <f t="shared" si="246"/>
        <v>#REF!</v>
      </c>
      <c r="FX130" s="5" t="e">
        <f t="shared" si="246"/>
        <v>#REF!</v>
      </c>
      <c r="FY130" s="5" t="e">
        <f t="shared" si="246"/>
        <v>#REF!</v>
      </c>
      <c r="FZ130" s="5" t="e">
        <f t="shared" si="246"/>
        <v>#REF!</v>
      </c>
      <c r="GA130" s="5" t="e">
        <f t="shared" si="246"/>
        <v>#REF!</v>
      </c>
      <c r="GB130" s="5" t="e">
        <f t="shared" si="246"/>
        <v>#REF!</v>
      </c>
      <c r="GC130" s="5" t="e">
        <f t="shared" si="246"/>
        <v>#REF!</v>
      </c>
      <c r="GD130" s="5" t="e">
        <f t="shared" si="246"/>
        <v>#REF!</v>
      </c>
      <c r="GE130" s="5" t="e">
        <f t="shared" si="246"/>
        <v>#REF!</v>
      </c>
      <c r="GF130" s="5" t="e">
        <f t="shared" si="246"/>
        <v>#REF!</v>
      </c>
      <c r="GG130" s="5" t="e">
        <f t="shared" si="246"/>
        <v>#REF!</v>
      </c>
      <c r="GH130" s="5" t="e">
        <f t="shared" si="246"/>
        <v>#REF!</v>
      </c>
      <c r="GI130" s="5" t="e">
        <f t="shared" si="246"/>
        <v>#REF!</v>
      </c>
      <c r="GJ130" s="5" t="e">
        <f t="shared" si="246"/>
        <v>#REF!</v>
      </c>
      <c r="GK130" s="5" t="e">
        <f t="shared" si="246"/>
        <v>#REF!</v>
      </c>
      <c r="GL130" s="5" t="e">
        <f t="shared" si="246"/>
        <v>#REF!</v>
      </c>
      <c r="GM130" s="5" t="e">
        <f t="shared" si="246"/>
        <v>#REF!</v>
      </c>
      <c r="GN130" s="5" t="e">
        <f t="shared" si="246"/>
        <v>#REF!</v>
      </c>
      <c r="GO130" s="5" t="e">
        <f t="shared" si="246"/>
        <v>#REF!</v>
      </c>
      <c r="GP130" s="5" t="e">
        <f t="shared" si="246"/>
        <v>#REF!</v>
      </c>
      <c r="GQ130" s="5" t="e">
        <f t="shared" si="246"/>
        <v>#REF!</v>
      </c>
      <c r="GR130" s="5" t="e">
        <f t="shared" si="246"/>
        <v>#REF!</v>
      </c>
      <c r="GS130" s="5" t="e">
        <f t="shared" si="246"/>
        <v>#REF!</v>
      </c>
      <c r="GT130" s="5" t="e">
        <f t="shared" si="246"/>
        <v>#REF!</v>
      </c>
      <c r="GU130" s="5" t="e">
        <f t="shared" si="246"/>
        <v>#REF!</v>
      </c>
      <c r="GV130" s="5" t="e">
        <f t="shared" si="246"/>
        <v>#REF!</v>
      </c>
      <c r="GW130" s="5" t="e">
        <f t="shared" si="246"/>
        <v>#REF!</v>
      </c>
      <c r="GX130" s="5" t="e">
        <f t="shared" si="246"/>
        <v>#REF!</v>
      </c>
      <c r="GY130" s="5" t="e">
        <f t="shared" si="246"/>
        <v>#REF!</v>
      </c>
      <c r="GZ130" s="5" t="e">
        <f t="shared" si="246"/>
        <v>#REF!</v>
      </c>
      <c r="HA130" s="5" t="e">
        <f t="shared" si="246"/>
        <v>#REF!</v>
      </c>
      <c r="HB130" s="5" t="e">
        <f t="shared" si="246"/>
        <v>#REF!</v>
      </c>
      <c r="HC130" s="5" t="e">
        <f t="shared" si="246"/>
        <v>#REF!</v>
      </c>
      <c r="HD130" s="5" t="e">
        <f t="shared" si="246"/>
        <v>#REF!</v>
      </c>
      <c r="HE130" s="5" t="e">
        <f t="shared" si="246"/>
        <v>#REF!</v>
      </c>
      <c r="HF130" s="5" t="e">
        <f t="shared" si="246"/>
        <v>#REF!</v>
      </c>
      <c r="HG130" s="5" t="str">
        <f t="shared" ref="HG130:HO130" si="247">IF(OR(ISBLANK(HG$6),COUNTIF(HG$1:HG$13,$B130)=0),"",IF(OR(AND(COUNTIF(HG$2:HG$6,$B130)=1,HG$7&gt;HG$8),AND(COUNTIF(HG$2:HG$6,$B130)=0,HG$7&lt;HG$8)),1,0))</f>
        <v/>
      </c>
      <c r="HH130" s="5" t="str">
        <f t="shared" si="247"/>
        <v/>
      </c>
      <c r="HI130" s="5" t="str">
        <f t="shared" si="247"/>
        <v/>
      </c>
      <c r="HJ130" s="5" t="str">
        <f t="shared" si="247"/>
        <v/>
      </c>
      <c r="HK130" s="5" t="str">
        <f t="shared" si="247"/>
        <v/>
      </c>
      <c r="HL130" s="5" t="str">
        <f t="shared" si="247"/>
        <v/>
      </c>
      <c r="HM130" s="5" t="str">
        <f t="shared" si="247"/>
        <v/>
      </c>
      <c r="HN130" s="5" t="str">
        <f t="shared" si="247"/>
        <v/>
      </c>
      <c r="HO130" s="5" t="str">
        <f t="shared" si="247"/>
        <v/>
      </c>
    </row>
    <row r="131" spans="1:223" ht="15.75" customHeight="1" x14ac:dyDescent="0.25">
      <c r="A131" s="23" t="e">
        <f t="shared" si="19"/>
        <v>#REF!</v>
      </c>
      <c r="B131" s="1" t="e">
        <f>IF(#REF!="","",#REF!)</f>
        <v>#REF!</v>
      </c>
      <c r="C131" s="1" t="e">
        <f t="shared" si="10"/>
        <v>#REF!</v>
      </c>
      <c r="D131" s="3" t="e">
        <f t="shared" si="11"/>
        <v>#REF!</v>
      </c>
      <c r="E131" s="4" t="e">
        <f t="shared" si="12"/>
        <v>#REF!</v>
      </c>
      <c r="F131" s="3" t="e">
        <f t="shared" si="13"/>
        <v>#REF!</v>
      </c>
      <c r="G131" s="5" t="e">
        <f t="shared" si="14"/>
        <v>#REF!</v>
      </c>
      <c r="H131" s="5" t="e">
        <f t="shared" si="15"/>
        <v>#REF!</v>
      </c>
      <c r="I131" s="4" t="e">
        <f t="shared" si="16"/>
        <v>#REF!</v>
      </c>
      <c r="O131" s="5" t="e">
        <f t="shared" ref="O131:HF131" si="248">IF(OR(ISBLANK(O$6),COUNTIF(O$1:O$13,$B131)=0,$B131=0,$B131=""),"",IF(COUNTIF(O$2:O$6,$B131)=1,O$7,O$8))</f>
        <v>#REF!</v>
      </c>
      <c r="P131" s="5" t="e">
        <f t="shared" si="248"/>
        <v>#REF!</v>
      </c>
      <c r="Q131" s="5" t="e">
        <f t="shared" si="248"/>
        <v>#REF!</v>
      </c>
      <c r="R131" s="5" t="e">
        <f t="shared" si="248"/>
        <v>#REF!</v>
      </c>
      <c r="S131" s="5" t="e">
        <f t="shared" si="248"/>
        <v>#REF!</v>
      </c>
      <c r="T131" s="5" t="e">
        <f t="shared" si="248"/>
        <v>#REF!</v>
      </c>
      <c r="U131" s="5" t="e">
        <f t="shared" si="248"/>
        <v>#REF!</v>
      </c>
      <c r="V131" s="5" t="e">
        <f t="shared" si="248"/>
        <v>#REF!</v>
      </c>
      <c r="W131" s="5" t="e">
        <f t="shared" si="248"/>
        <v>#REF!</v>
      </c>
      <c r="X131" s="5" t="e">
        <f t="shared" si="248"/>
        <v>#REF!</v>
      </c>
      <c r="Y131" s="5" t="e">
        <f t="shared" si="248"/>
        <v>#REF!</v>
      </c>
      <c r="Z131" s="5" t="e">
        <f t="shared" si="248"/>
        <v>#REF!</v>
      </c>
      <c r="AA131" s="5" t="e">
        <f t="shared" si="248"/>
        <v>#REF!</v>
      </c>
      <c r="AB131" s="5" t="e">
        <f t="shared" si="248"/>
        <v>#REF!</v>
      </c>
      <c r="AC131" s="5" t="e">
        <f t="shared" si="248"/>
        <v>#REF!</v>
      </c>
      <c r="AD131" s="5" t="e">
        <f t="shared" si="248"/>
        <v>#REF!</v>
      </c>
      <c r="AE131" s="5" t="e">
        <f t="shared" si="248"/>
        <v>#REF!</v>
      </c>
      <c r="AF131" s="5" t="e">
        <f t="shared" si="248"/>
        <v>#REF!</v>
      </c>
      <c r="AG131" s="5" t="e">
        <f t="shared" si="248"/>
        <v>#REF!</v>
      </c>
      <c r="AH131" s="5" t="e">
        <f t="shared" si="248"/>
        <v>#REF!</v>
      </c>
      <c r="AI131" s="5" t="e">
        <f t="shared" si="248"/>
        <v>#REF!</v>
      </c>
      <c r="AJ131" s="5" t="e">
        <f t="shared" si="248"/>
        <v>#REF!</v>
      </c>
      <c r="AK131" s="5" t="e">
        <f t="shared" si="248"/>
        <v>#REF!</v>
      </c>
      <c r="AL131" s="5" t="e">
        <f t="shared" si="248"/>
        <v>#REF!</v>
      </c>
      <c r="AM131" s="5" t="e">
        <f t="shared" si="248"/>
        <v>#REF!</v>
      </c>
      <c r="AN131" s="5" t="e">
        <f t="shared" si="248"/>
        <v>#REF!</v>
      </c>
      <c r="AO131" s="5" t="e">
        <f t="shared" si="248"/>
        <v>#REF!</v>
      </c>
      <c r="AP131" s="5" t="e">
        <f t="shared" si="248"/>
        <v>#REF!</v>
      </c>
      <c r="AQ131" s="5" t="e">
        <f t="shared" si="248"/>
        <v>#REF!</v>
      </c>
      <c r="AR131" s="5" t="e">
        <f t="shared" si="248"/>
        <v>#REF!</v>
      </c>
      <c r="AS131" s="5" t="e">
        <f t="shared" si="248"/>
        <v>#REF!</v>
      </c>
      <c r="AT131" s="5" t="e">
        <f t="shared" si="248"/>
        <v>#REF!</v>
      </c>
      <c r="AU131" s="5" t="e">
        <f t="shared" si="248"/>
        <v>#REF!</v>
      </c>
      <c r="AV131" s="5" t="e">
        <f t="shared" si="248"/>
        <v>#REF!</v>
      </c>
      <c r="AW131" s="5" t="e">
        <f t="shared" si="248"/>
        <v>#REF!</v>
      </c>
      <c r="AX131" s="5" t="e">
        <f t="shared" si="248"/>
        <v>#REF!</v>
      </c>
      <c r="AY131" s="5" t="e">
        <f t="shared" si="248"/>
        <v>#REF!</v>
      </c>
      <c r="AZ131" s="5" t="e">
        <f t="shared" si="248"/>
        <v>#REF!</v>
      </c>
      <c r="BA131" s="5" t="e">
        <f t="shared" si="248"/>
        <v>#REF!</v>
      </c>
      <c r="BB131" s="5" t="e">
        <f t="shared" si="248"/>
        <v>#REF!</v>
      </c>
      <c r="BC131" s="5" t="e">
        <f t="shared" si="248"/>
        <v>#REF!</v>
      </c>
      <c r="BD131" s="5" t="e">
        <f t="shared" si="248"/>
        <v>#REF!</v>
      </c>
      <c r="BE131" s="5" t="e">
        <f t="shared" si="248"/>
        <v>#REF!</v>
      </c>
      <c r="BF131" s="5" t="e">
        <f t="shared" si="248"/>
        <v>#REF!</v>
      </c>
      <c r="BG131" s="5" t="e">
        <f t="shared" si="248"/>
        <v>#REF!</v>
      </c>
      <c r="BH131" s="5" t="e">
        <f t="shared" si="248"/>
        <v>#REF!</v>
      </c>
      <c r="BI131" s="5" t="e">
        <f t="shared" si="248"/>
        <v>#REF!</v>
      </c>
      <c r="BJ131" s="5" t="e">
        <f t="shared" si="248"/>
        <v>#REF!</v>
      </c>
      <c r="BK131" s="5" t="e">
        <f t="shared" si="248"/>
        <v>#REF!</v>
      </c>
      <c r="BL131" s="5" t="e">
        <f t="shared" si="248"/>
        <v>#REF!</v>
      </c>
      <c r="BM131" s="5" t="e">
        <f t="shared" si="248"/>
        <v>#REF!</v>
      </c>
      <c r="BN131" s="5" t="e">
        <f t="shared" si="248"/>
        <v>#REF!</v>
      </c>
      <c r="BO131" s="5" t="e">
        <f t="shared" si="248"/>
        <v>#REF!</v>
      </c>
      <c r="BP131" s="5" t="e">
        <f t="shared" si="248"/>
        <v>#REF!</v>
      </c>
      <c r="BQ131" s="5" t="e">
        <f t="shared" si="248"/>
        <v>#REF!</v>
      </c>
      <c r="BR131" s="5" t="e">
        <f t="shared" si="248"/>
        <v>#REF!</v>
      </c>
      <c r="BS131" s="5" t="e">
        <f t="shared" si="248"/>
        <v>#REF!</v>
      </c>
      <c r="BT131" s="5" t="e">
        <f t="shared" si="248"/>
        <v>#REF!</v>
      </c>
      <c r="BU131" s="5" t="e">
        <f t="shared" si="248"/>
        <v>#REF!</v>
      </c>
      <c r="BV131" s="5" t="e">
        <f t="shared" si="248"/>
        <v>#REF!</v>
      </c>
      <c r="BW131" s="5" t="e">
        <f t="shared" si="248"/>
        <v>#REF!</v>
      </c>
      <c r="BX131" s="5" t="e">
        <f t="shared" si="248"/>
        <v>#REF!</v>
      </c>
      <c r="BY131" s="5" t="e">
        <f t="shared" si="248"/>
        <v>#REF!</v>
      </c>
      <c r="BZ131" s="5" t="e">
        <f t="shared" si="248"/>
        <v>#REF!</v>
      </c>
      <c r="CA131" s="5" t="e">
        <f t="shared" si="248"/>
        <v>#REF!</v>
      </c>
      <c r="CB131" s="5" t="e">
        <f t="shared" si="248"/>
        <v>#REF!</v>
      </c>
      <c r="CC131" s="5" t="e">
        <f t="shared" si="248"/>
        <v>#REF!</v>
      </c>
      <c r="CD131" s="5" t="e">
        <f t="shared" si="248"/>
        <v>#REF!</v>
      </c>
      <c r="CE131" s="5" t="e">
        <f t="shared" si="248"/>
        <v>#REF!</v>
      </c>
      <c r="CF131" s="5" t="e">
        <f t="shared" si="248"/>
        <v>#REF!</v>
      </c>
      <c r="CG131" s="5" t="e">
        <f t="shared" si="248"/>
        <v>#REF!</v>
      </c>
      <c r="CH131" s="5" t="e">
        <f t="shared" si="248"/>
        <v>#REF!</v>
      </c>
      <c r="CI131" s="5" t="e">
        <f t="shared" si="248"/>
        <v>#REF!</v>
      </c>
      <c r="CJ131" s="5" t="e">
        <f t="shared" si="248"/>
        <v>#REF!</v>
      </c>
      <c r="CK131" s="5" t="e">
        <f t="shared" si="248"/>
        <v>#REF!</v>
      </c>
      <c r="CL131" s="5" t="e">
        <f t="shared" si="248"/>
        <v>#REF!</v>
      </c>
      <c r="CM131" s="5" t="e">
        <f t="shared" si="248"/>
        <v>#REF!</v>
      </c>
      <c r="CN131" s="5" t="e">
        <f t="shared" si="248"/>
        <v>#REF!</v>
      </c>
      <c r="CO131" s="5" t="e">
        <f t="shared" si="248"/>
        <v>#REF!</v>
      </c>
      <c r="CP131" s="5" t="e">
        <f t="shared" si="248"/>
        <v>#REF!</v>
      </c>
      <c r="CQ131" s="5" t="e">
        <f t="shared" si="248"/>
        <v>#REF!</v>
      </c>
      <c r="CR131" s="5" t="e">
        <f t="shared" si="248"/>
        <v>#REF!</v>
      </c>
      <c r="CS131" s="5" t="e">
        <f t="shared" si="248"/>
        <v>#REF!</v>
      </c>
      <c r="CT131" s="5" t="e">
        <f t="shared" si="248"/>
        <v>#REF!</v>
      </c>
      <c r="CU131" s="5" t="e">
        <f t="shared" si="248"/>
        <v>#REF!</v>
      </c>
      <c r="CV131" s="5" t="e">
        <f t="shared" si="248"/>
        <v>#REF!</v>
      </c>
      <c r="CW131" s="5" t="e">
        <f t="shared" si="248"/>
        <v>#REF!</v>
      </c>
      <c r="CX131" s="5" t="e">
        <f t="shared" si="248"/>
        <v>#REF!</v>
      </c>
      <c r="CY131" s="5" t="e">
        <f t="shared" si="248"/>
        <v>#REF!</v>
      </c>
      <c r="CZ131" s="5" t="e">
        <f t="shared" si="248"/>
        <v>#REF!</v>
      </c>
      <c r="DA131" s="5" t="e">
        <f t="shared" si="248"/>
        <v>#REF!</v>
      </c>
      <c r="DB131" s="5" t="e">
        <f t="shared" si="248"/>
        <v>#REF!</v>
      </c>
      <c r="DC131" s="5" t="e">
        <f t="shared" si="248"/>
        <v>#REF!</v>
      </c>
      <c r="DD131" s="5" t="e">
        <f t="shared" si="248"/>
        <v>#REF!</v>
      </c>
      <c r="DE131" s="5" t="e">
        <f t="shared" si="248"/>
        <v>#REF!</v>
      </c>
      <c r="DF131" s="5" t="e">
        <f t="shared" si="248"/>
        <v>#REF!</v>
      </c>
      <c r="DG131" s="5" t="e">
        <f t="shared" si="248"/>
        <v>#REF!</v>
      </c>
      <c r="DH131" s="5" t="e">
        <f t="shared" si="248"/>
        <v>#REF!</v>
      </c>
      <c r="DI131" s="5" t="e">
        <f t="shared" si="248"/>
        <v>#REF!</v>
      </c>
      <c r="DJ131" s="5" t="e">
        <f t="shared" si="248"/>
        <v>#REF!</v>
      </c>
      <c r="DK131" s="5" t="e">
        <f t="shared" si="248"/>
        <v>#REF!</v>
      </c>
      <c r="DL131" s="5" t="e">
        <f t="shared" si="248"/>
        <v>#REF!</v>
      </c>
      <c r="DM131" s="5" t="e">
        <f t="shared" si="248"/>
        <v>#REF!</v>
      </c>
      <c r="DN131" s="5" t="e">
        <f t="shared" si="248"/>
        <v>#REF!</v>
      </c>
      <c r="DO131" s="5" t="e">
        <f t="shared" si="248"/>
        <v>#REF!</v>
      </c>
      <c r="DP131" s="5" t="e">
        <f t="shared" si="248"/>
        <v>#REF!</v>
      </c>
      <c r="DQ131" s="5" t="e">
        <f t="shared" si="248"/>
        <v>#REF!</v>
      </c>
      <c r="DR131" s="5" t="e">
        <f t="shared" si="248"/>
        <v>#REF!</v>
      </c>
      <c r="DS131" s="5" t="e">
        <f t="shared" si="248"/>
        <v>#REF!</v>
      </c>
      <c r="DT131" s="5" t="e">
        <f t="shared" si="248"/>
        <v>#REF!</v>
      </c>
      <c r="DU131" s="5" t="e">
        <f t="shared" si="248"/>
        <v>#REF!</v>
      </c>
      <c r="DV131" s="5" t="e">
        <f t="shared" si="248"/>
        <v>#REF!</v>
      </c>
      <c r="DW131" s="5" t="e">
        <f t="shared" si="248"/>
        <v>#REF!</v>
      </c>
      <c r="DX131" s="5" t="e">
        <f t="shared" si="248"/>
        <v>#REF!</v>
      </c>
      <c r="DY131" s="5" t="e">
        <f t="shared" si="248"/>
        <v>#REF!</v>
      </c>
      <c r="DZ131" s="5" t="e">
        <f t="shared" si="248"/>
        <v>#REF!</v>
      </c>
      <c r="EA131" s="5" t="e">
        <f t="shared" si="248"/>
        <v>#REF!</v>
      </c>
      <c r="EB131" s="5" t="e">
        <f t="shared" si="248"/>
        <v>#REF!</v>
      </c>
      <c r="EC131" s="5" t="e">
        <f t="shared" si="248"/>
        <v>#REF!</v>
      </c>
      <c r="ED131" s="5" t="e">
        <f t="shared" si="248"/>
        <v>#REF!</v>
      </c>
      <c r="EE131" s="5" t="e">
        <f t="shared" si="248"/>
        <v>#REF!</v>
      </c>
      <c r="EF131" s="5" t="e">
        <f t="shared" si="248"/>
        <v>#REF!</v>
      </c>
      <c r="EG131" s="5" t="e">
        <f t="shared" si="248"/>
        <v>#REF!</v>
      </c>
      <c r="EH131" s="5" t="e">
        <f t="shared" si="248"/>
        <v>#REF!</v>
      </c>
      <c r="EI131" s="5" t="e">
        <f t="shared" si="248"/>
        <v>#REF!</v>
      </c>
      <c r="EJ131" s="5" t="e">
        <f t="shared" si="248"/>
        <v>#REF!</v>
      </c>
      <c r="EK131" s="5" t="e">
        <f t="shared" si="248"/>
        <v>#REF!</v>
      </c>
      <c r="EL131" s="5" t="e">
        <f t="shared" si="248"/>
        <v>#REF!</v>
      </c>
      <c r="EM131" s="5" t="e">
        <f t="shared" si="248"/>
        <v>#REF!</v>
      </c>
      <c r="EN131" s="5" t="e">
        <f t="shared" si="248"/>
        <v>#REF!</v>
      </c>
      <c r="EO131" s="5" t="e">
        <f t="shared" si="248"/>
        <v>#REF!</v>
      </c>
      <c r="EP131" s="5" t="e">
        <f t="shared" si="248"/>
        <v>#REF!</v>
      </c>
      <c r="EQ131" s="5" t="e">
        <f t="shared" si="248"/>
        <v>#REF!</v>
      </c>
      <c r="ER131" s="5" t="e">
        <f t="shared" si="248"/>
        <v>#REF!</v>
      </c>
      <c r="ES131" s="5" t="e">
        <f t="shared" si="248"/>
        <v>#REF!</v>
      </c>
      <c r="ET131" s="5" t="e">
        <f t="shared" si="248"/>
        <v>#REF!</v>
      </c>
      <c r="EU131" s="5" t="e">
        <f t="shared" si="248"/>
        <v>#REF!</v>
      </c>
      <c r="EV131" s="5" t="e">
        <f t="shared" si="248"/>
        <v>#REF!</v>
      </c>
      <c r="EW131" s="5" t="e">
        <f t="shared" si="248"/>
        <v>#REF!</v>
      </c>
      <c r="EX131" s="5" t="e">
        <f t="shared" si="248"/>
        <v>#REF!</v>
      </c>
      <c r="EY131" s="5" t="e">
        <f t="shared" si="248"/>
        <v>#REF!</v>
      </c>
      <c r="EZ131" s="5" t="e">
        <f t="shared" si="248"/>
        <v>#REF!</v>
      </c>
      <c r="FA131" s="5" t="e">
        <f t="shared" si="248"/>
        <v>#REF!</v>
      </c>
      <c r="FB131" s="5" t="e">
        <f t="shared" si="248"/>
        <v>#REF!</v>
      </c>
      <c r="FC131" s="5" t="e">
        <f t="shared" si="248"/>
        <v>#REF!</v>
      </c>
      <c r="FD131" s="5" t="e">
        <f t="shared" si="248"/>
        <v>#REF!</v>
      </c>
      <c r="FE131" s="5" t="e">
        <f t="shared" si="248"/>
        <v>#REF!</v>
      </c>
      <c r="FF131" s="5" t="e">
        <f t="shared" si="248"/>
        <v>#REF!</v>
      </c>
      <c r="FG131" s="5" t="e">
        <f t="shared" si="248"/>
        <v>#REF!</v>
      </c>
      <c r="FH131" s="5" t="e">
        <f t="shared" si="248"/>
        <v>#REF!</v>
      </c>
      <c r="FI131" s="5" t="e">
        <f t="shared" si="248"/>
        <v>#REF!</v>
      </c>
      <c r="FJ131" s="5" t="e">
        <f t="shared" si="248"/>
        <v>#REF!</v>
      </c>
      <c r="FK131" s="5" t="e">
        <f t="shared" si="248"/>
        <v>#REF!</v>
      </c>
      <c r="FL131" s="5" t="e">
        <f t="shared" si="248"/>
        <v>#REF!</v>
      </c>
      <c r="FM131" s="5" t="e">
        <f t="shared" si="248"/>
        <v>#REF!</v>
      </c>
      <c r="FN131" s="5" t="e">
        <f t="shared" si="248"/>
        <v>#REF!</v>
      </c>
      <c r="FO131" s="5" t="e">
        <f t="shared" si="248"/>
        <v>#REF!</v>
      </c>
      <c r="FP131" s="5" t="e">
        <f t="shared" si="248"/>
        <v>#REF!</v>
      </c>
      <c r="FQ131" s="5" t="e">
        <f t="shared" si="248"/>
        <v>#REF!</v>
      </c>
      <c r="FR131" s="5" t="e">
        <f t="shared" si="248"/>
        <v>#REF!</v>
      </c>
      <c r="FS131" s="5" t="e">
        <f t="shared" si="248"/>
        <v>#REF!</v>
      </c>
      <c r="FT131" s="5" t="e">
        <f t="shared" si="248"/>
        <v>#REF!</v>
      </c>
      <c r="FU131" s="5" t="e">
        <f t="shared" si="248"/>
        <v>#REF!</v>
      </c>
      <c r="FV131" s="5" t="e">
        <f t="shared" si="248"/>
        <v>#REF!</v>
      </c>
      <c r="FW131" s="5" t="e">
        <f t="shared" si="248"/>
        <v>#REF!</v>
      </c>
      <c r="FX131" s="5" t="e">
        <f t="shared" si="248"/>
        <v>#REF!</v>
      </c>
      <c r="FY131" s="5" t="e">
        <f t="shared" si="248"/>
        <v>#REF!</v>
      </c>
      <c r="FZ131" s="5" t="e">
        <f t="shared" si="248"/>
        <v>#REF!</v>
      </c>
      <c r="GA131" s="5" t="e">
        <f t="shared" si="248"/>
        <v>#REF!</v>
      </c>
      <c r="GB131" s="5" t="e">
        <f t="shared" si="248"/>
        <v>#REF!</v>
      </c>
      <c r="GC131" s="5" t="e">
        <f t="shared" si="248"/>
        <v>#REF!</v>
      </c>
      <c r="GD131" s="5" t="e">
        <f t="shared" si="248"/>
        <v>#REF!</v>
      </c>
      <c r="GE131" s="5" t="e">
        <f t="shared" si="248"/>
        <v>#REF!</v>
      </c>
      <c r="GF131" s="5" t="e">
        <f t="shared" si="248"/>
        <v>#REF!</v>
      </c>
      <c r="GG131" s="5" t="e">
        <f t="shared" si="248"/>
        <v>#REF!</v>
      </c>
      <c r="GH131" s="5" t="e">
        <f t="shared" si="248"/>
        <v>#REF!</v>
      </c>
      <c r="GI131" s="5" t="e">
        <f t="shared" si="248"/>
        <v>#REF!</v>
      </c>
      <c r="GJ131" s="5" t="e">
        <f t="shared" si="248"/>
        <v>#REF!</v>
      </c>
      <c r="GK131" s="5" t="e">
        <f t="shared" si="248"/>
        <v>#REF!</v>
      </c>
      <c r="GL131" s="5" t="e">
        <f t="shared" si="248"/>
        <v>#REF!</v>
      </c>
      <c r="GM131" s="5" t="e">
        <f t="shared" si="248"/>
        <v>#REF!</v>
      </c>
      <c r="GN131" s="5" t="e">
        <f t="shared" si="248"/>
        <v>#REF!</v>
      </c>
      <c r="GO131" s="5" t="e">
        <f t="shared" si="248"/>
        <v>#REF!</v>
      </c>
      <c r="GP131" s="5" t="e">
        <f t="shared" si="248"/>
        <v>#REF!</v>
      </c>
      <c r="GQ131" s="5" t="e">
        <f t="shared" si="248"/>
        <v>#REF!</v>
      </c>
      <c r="GR131" s="5" t="e">
        <f t="shared" si="248"/>
        <v>#REF!</v>
      </c>
      <c r="GS131" s="5" t="e">
        <f t="shared" si="248"/>
        <v>#REF!</v>
      </c>
      <c r="GT131" s="5" t="e">
        <f t="shared" si="248"/>
        <v>#REF!</v>
      </c>
      <c r="GU131" s="5" t="e">
        <f t="shared" si="248"/>
        <v>#REF!</v>
      </c>
      <c r="GV131" s="5" t="e">
        <f t="shared" si="248"/>
        <v>#REF!</v>
      </c>
      <c r="GW131" s="5" t="e">
        <f t="shared" si="248"/>
        <v>#REF!</v>
      </c>
      <c r="GX131" s="5" t="e">
        <f t="shared" si="248"/>
        <v>#REF!</v>
      </c>
      <c r="GY131" s="5" t="e">
        <f t="shared" si="248"/>
        <v>#REF!</v>
      </c>
      <c r="GZ131" s="5" t="e">
        <f t="shared" si="248"/>
        <v>#REF!</v>
      </c>
      <c r="HA131" s="5" t="e">
        <f t="shared" si="248"/>
        <v>#REF!</v>
      </c>
      <c r="HB131" s="5" t="e">
        <f t="shared" si="248"/>
        <v>#REF!</v>
      </c>
      <c r="HC131" s="5" t="e">
        <f t="shared" si="248"/>
        <v>#REF!</v>
      </c>
      <c r="HD131" s="5" t="e">
        <f t="shared" si="248"/>
        <v>#REF!</v>
      </c>
      <c r="HE131" s="5" t="e">
        <f t="shared" si="248"/>
        <v>#REF!</v>
      </c>
      <c r="HF131" s="5" t="e">
        <f t="shared" si="248"/>
        <v>#REF!</v>
      </c>
      <c r="HG131" s="5" t="str">
        <f t="shared" ref="HG131:HO131" si="249">IF(OR(ISBLANK(HG$6),COUNTIF(HG$1:HG$13,$B131)=0),"",IF(OR(AND(COUNTIF(HG$2:HG$6,$B131)=1,HG$7&gt;HG$8),AND(COUNTIF(HG$2:HG$6,$B131)=0,HG$7&lt;HG$8)),1,0))</f>
        <v/>
      </c>
      <c r="HH131" s="5" t="str">
        <f t="shared" si="249"/>
        <v/>
      </c>
      <c r="HI131" s="5" t="str">
        <f t="shared" si="249"/>
        <v/>
      </c>
      <c r="HJ131" s="5" t="str">
        <f t="shared" si="249"/>
        <v/>
      </c>
      <c r="HK131" s="5" t="str">
        <f t="shared" si="249"/>
        <v/>
      </c>
      <c r="HL131" s="5" t="str">
        <f t="shared" si="249"/>
        <v/>
      </c>
      <c r="HM131" s="5" t="str">
        <f t="shared" si="249"/>
        <v/>
      </c>
      <c r="HN131" s="5" t="str">
        <f t="shared" si="249"/>
        <v/>
      </c>
      <c r="HO131" s="5" t="str">
        <f t="shared" si="249"/>
        <v/>
      </c>
    </row>
    <row r="132" spans="1:223" ht="15.75" customHeight="1" x14ac:dyDescent="0.25">
      <c r="A132" s="23" t="e">
        <f t="shared" si="19"/>
        <v>#REF!</v>
      </c>
      <c r="B132" s="1" t="e">
        <f>IF(#REF!="","",#REF!)</f>
        <v>#REF!</v>
      </c>
      <c r="C132" s="1" t="e">
        <f t="shared" si="10"/>
        <v>#REF!</v>
      </c>
      <c r="D132" s="3" t="e">
        <f t="shared" si="11"/>
        <v>#REF!</v>
      </c>
      <c r="E132" s="4" t="e">
        <f t="shared" si="12"/>
        <v>#REF!</v>
      </c>
      <c r="F132" s="3" t="e">
        <f t="shared" si="13"/>
        <v>#REF!</v>
      </c>
      <c r="G132" s="5" t="e">
        <f t="shared" si="14"/>
        <v>#REF!</v>
      </c>
      <c r="H132" s="5" t="e">
        <f t="shared" si="15"/>
        <v>#REF!</v>
      </c>
      <c r="I132" s="4" t="e">
        <f t="shared" si="16"/>
        <v>#REF!</v>
      </c>
      <c r="O132" s="5" t="e">
        <f t="shared" ref="O132:HF132" si="250">IF(OR(ISBLANK(O$6),COUNTIF(O$1:O$13,$B132)=0,$B132=0,$B132=""),"",IF(COUNTIF(O$2:O$6,$B132)=1,O$7,O$8))</f>
        <v>#REF!</v>
      </c>
      <c r="P132" s="5" t="e">
        <f t="shared" si="250"/>
        <v>#REF!</v>
      </c>
      <c r="Q132" s="5" t="e">
        <f t="shared" si="250"/>
        <v>#REF!</v>
      </c>
      <c r="R132" s="5" t="e">
        <f t="shared" si="250"/>
        <v>#REF!</v>
      </c>
      <c r="S132" s="5" t="e">
        <f t="shared" si="250"/>
        <v>#REF!</v>
      </c>
      <c r="T132" s="5" t="e">
        <f t="shared" si="250"/>
        <v>#REF!</v>
      </c>
      <c r="U132" s="5" t="e">
        <f t="shared" si="250"/>
        <v>#REF!</v>
      </c>
      <c r="V132" s="5" t="e">
        <f t="shared" si="250"/>
        <v>#REF!</v>
      </c>
      <c r="W132" s="5" t="e">
        <f t="shared" si="250"/>
        <v>#REF!</v>
      </c>
      <c r="X132" s="5" t="e">
        <f t="shared" si="250"/>
        <v>#REF!</v>
      </c>
      <c r="Y132" s="5" t="e">
        <f t="shared" si="250"/>
        <v>#REF!</v>
      </c>
      <c r="Z132" s="5" t="e">
        <f t="shared" si="250"/>
        <v>#REF!</v>
      </c>
      <c r="AA132" s="5" t="e">
        <f t="shared" si="250"/>
        <v>#REF!</v>
      </c>
      <c r="AB132" s="5" t="e">
        <f t="shared" si="250"/>
        <v>#REF!</v>
      </c>
      <c r="AC132" s="5" t="e">
        <f t="shared" si="250"/>
        <v>#REF!</v>
      </c>
      <c r="AD132" s="5" t="e">
        <f t="shared" si="250"/>
        <v>#REF!</v>
      </c>
      <c r="AE132" s="5" t="e">
        <f t="shared" si="250"/>
        <v>#REF!</v>
      </c>
      <c r="AF132" s="5" t="e">
        <f t="shared" si="250"/>
        <v>#REF!</v>
      </c>
      <c r="AG132" s="5" t="e">
        <f t="shared" si="250"/>
        <v>#REF!</v>
      </c>
      <c r="AH132" s="5" t="e">
        <f t="shared" si="250"/>
        <v>#REF!</v>
      </c>
      <c r="AI132" s="5" t="e">
        <f t="shared" si="250"/>
        <v>#REF!</v>
      </c>
      <c r="AJ132" s="5" t="e">
        <f t="shared" si="250"/>
        <v>#REF!</v>
      </c>
      <c r="AK132" s="5" t="e">
        <f t="shared" si="250"/>
        <v>#REF!</v>
      </c>
      <c r="AL132" s="5" t="e">
        <f t="shared" si="250"/>
        <v>#REF!</v>
      </c>
      <c r="AM132" s="5" t="e">
        <f t="shared" si="250"/>
        <v>#REF!</v>
      </c>
      <c r="AN132" s="5" t="e">
        <f t="shared" si="250"/>
        <v>#REF!</v>
      </c>
      <c r="AO132" s="5" t="e">
        <f t="shared" si="250"/>
        <v>#REF!</v>
      </c>
      <c r="AP132" s="5" t="e">
        <f t="shared" si="250"/>
        <v>#REF!</v>
      </c>
      <c r="AQ132" s="5" t="e">
        <f t="shared" si="250"/>
        <v>#REF!</v>
      </c>
      <c r="AR132" s="5" t="e">
        <f t="shared" si="250"/>
        <v>#REF!</v>
      </c>
      <c r="AS132" s="5" t="e">
        <f t="shared" si="250"/>
        <v>#REF!</v>
      </c>
      <c r="AT132" s="5" t="e">
        <f t="shared" si="250"/>
        <v>#REF!</v>
      </c>
      <c r="AU132" s="5" t="e">
        <f t="shared" si="250"/>
        <v>#REF!</v>
      </c>
      <c r="AV132" s="5" t="e">
        <f t="shared" si="250"/>
        <v>#REF!</v>
      </c>
      <c r="AW132" s="5" t="e">
        <f t="shared" si="250"/>
        <v>#REF!</v>
      </c>
      <c r="AX132" s="5" t="e">
        <f t="shared" si="250"/>
        <v>#REF!</v>
      </c>
      <c r="AY132" s="5" t="e">
        <f t="shared" si="250"/>
        <v>#REF!</v>
      </c>
      <c r="AZ132" s="5" t="e">
        <f t="shared" si="250"/>
        <v>#REF!</v>
      </c>
      <c r="BA132" s="5" t="e">
        <f t="shared" si="250"/>
        <v>#REF!</v>
      </c>
      <c r="BB132" s="5" t="e">
        <f t="shared" si="250"/>
        <v>#REF!</v>
      </c>
      <c r="BC132" s="5" t="e">
        <f t="shared" si="250"/>
        <v>#REF!</v>
      </c>
      <c r="BD132" s="5" t="e">
        <f t="shared" si="250"/>
        <v>#REF!</v>
      </c>
      <c r="BE132" s="5" t="e">
        <f t="shared" si="250"/>
        <v>#REF!</v>
      </c>
      <c r="BF132" s="5" t="e">
        <f t="shared" si="250"/>
        <v>#REF!</v>
      </c>
      <c r="BG132" s="5" t="e">
        <f t="shared" si="250"/>
        <v>#REF!</v>
      </c>
      <c r="BH132" s="5" t="e">
        <f t="shared" si="250"/>
        <v>#REF!</v>
      </c>
      <c r="BI132" s="5" t="e">
        <f t="shared" si="250"/>
        <v>#REF!</v>
      </c>
      <c r="BJ132" s="5" t="e">
        <f t="shared" si="250"/>
        <v>#REF!</v>
      </c>
      <c r="BK132" s="5" t="e">
        <f t="shared" si="250"/>
        <v>#REF!</v>
      </c>
      <c r="BL132" s="5" t="e">
        <f t="shared" si="250"/>
        <v>#REF!</v>
      </c>
      <c r="BM132" s="5" t="e">
        <f t="shared" si="250"/>
        <v>#REF!</v>
      </c>
      <c r="BN132" s="5" t="e">
        <f t="shared" si="250"/>
        <v>#REF!</v>
      </c>
      <c r="BO132" s="5" t="e">
        <f t="shared" si="250"/>
        <v>#REF!</v>
      </c>
      <c r="BP132" s="5" t="e">
        <f t="shared" si="250"/>
        <v>#REF!</v>
      </c>
      <c r="BQ132" s="5" t="e">
        <f t="shared" si="250"/>
        <v>#REF!</v>
      </c>
      <c r="BR132" s="5" t="e">
        <f t="shared" si="250"/>
        <v>#REF!</v>
      </c>
      <c r="BS132" s="5" t="e">
        <f t="shared" si="250"/>
        <v>#REF!</v>
      </c>
      <c r="BT132" s="5" t="e">
        <f t="shared" si="250"/>
        <v>#REF!</v>
      </c>
      <c r="BU132" s="5" t="e">
        <f t="shared" si="250"/>
        <v>#REF!</v>
      </c>
      <c r="BV132" s="5" t="e">
        <f t="shared" si="250"/>
        <v>#REF!</v>
      </c>
      <c r="BW132" s="5" t="e">
        <f t="shared" si="250"/>
        <v>#REF!</v>
      </c>
      <c r="BX132" s="5" t="e">
        <f t="shared" si="250"/>
        <v>#REF!</v>
      </c>
      <c r="BY132" s="5" t="e">
        <f t="shared" si="250"/>
        <v>#REF!</v>
      </c>
      <c r="BZ132" s="5" t="e">
        <f t="shared" si="250"/>
        <v>#REF!</v>
      </c>
      <c r="CA132" s="5" t="e">
        <f t="shared" si="250"/>
        <v>#REF!</v>
      </c>
      <c r="CB132" s="5" t="e">
        <f t="shared" si="250"/>
        <v>#REF!</v>
      </c>
      <c r="CC132" s="5" t="e">
        <f t="shared" si="250"/>
        <v>#REF!</v>
      </c>
      <c r="CD132" s="5" t="e">
        <f t="shared" si="250"/>
        <v>#REF!</v>
      </c>
      <c r="CE132" s="5" t="e">
        <f t="shared" si="250"/>
        <v>#REF!</v>
      </c>
      <c r="CF132" s="5" t="e">
        <f t="shared" si="250"/>
        <v>#REF!</v>
      </c>
      <c r="CG132" s="5" t="e">
        <f t="shared" si="250"/>
        <v>#REF!</v>
      </c>
      <c r="CH132" s="5" t="e">
        <f t="shared" si="250"/>
        <v>#REF!</v>
      </c>
      <c r="CI132" s="5" t="e">
        <f t="shared" si="250"/>
        <v>#REF!</v>
      </c>
      <c r="CJ132" s="5" t="e">
        <f t="shared" si="250"/>
        <v>#REF!</v>
      </c>
      <c r="CK132" s="5" t="e">
        <f t="shared" si="250"/>
        <v>#REF!</v>
      </c>
      <c r="CL132" s="5" t="e">
        <f t="shared" si="250"/>
        <v>#REF!</v>
      </c>
      <c r="CM132" s="5" t="e">
        <f t="shared" si="250"/>
        <v>#REF!</v>
      </c>
      <c r="CN132" s="5" t="e">
        <f t="shared" si="250"/>
        <v>#REF!</v>
      </c>
      <c r="CO132" s="5" t="e">
        <f t="shared" si="250"/>
        <v>#REF!</v>
      </c>
      <c r="CP132" s="5" t="e">
        <f t="shared" si="250"/>
        <v>#REF!</v>
      </c>
      <c r="CQ132" s="5" t="e">
        <f t="shared" si="250"/>
        <v>#REF!</v>
      </c>
      <c r="CR132" s="5" t="e">
        <f t="shared" si="250"/>
        <v>#REF!</v>
      </c>
      <c r="CS132" s="5" t="e">
        <f t="shared" si="250"/>
        <v>#REF!</v>
      </c>
      <c r="CT132" s="5" t="e">
        <f t="shared" si="250"/>
        <v>#REF!</v>
      </c>
      <c r="CU132" s="5" t="e">
        <f t="shared" si="250"/>
        <v>#REF!</v>
      </c>
      <c r="CV132" s="5" t="e">
        <f t="shared" si="250"/>
        <v>#REF!</v>
      </c>
      <c r="CW132" s="5" t="e">
        <f t="shared" si="250"/>
        <v>#REF!</v>
      </c>
      <c r="CX132" s="5" t="e">
        <f t="shared" si="250"/>
        <v>#REF!</v>
      </c>
      <c r="CY132" s="5" t="e">
        <f t="shared" si="250"/>
        <v>#REF!</v>
      </c>
      <c r="CZ132" s="5" t="e">
        <f t="shared" si="250"/>
        <v>#REF!</v>
      </c>
      <c r="DA132" s="5" t="e">
        <f t="shared" si="250"/>
        <v>#REF!</v>
      </c>
      <c r="DB132" s="5" t="e">
        <f t="shared" si="250"/>
        <v>#REF!</v>
      </c>
      <c r="DC132" s="5" t="e">
        <f t="shared" si="250"/>
        <v>#REF!</v>
      </c>
      <c r="DD132" s="5" t="e">
        <f t="shared" si="250"/>
        <v>#REF!</v>
      </c>
      <c r="DE132" s="5" t="e">
        <f t="shared" si="250"/>
        <v>#REF!</v>
      </c>
      <c r="DF132" s="5" t="e">
        <f t="shared" si="250"/>
        <v>#REF!</v>
      </c>
      <c r="DG132" s="5" t="e">
        <f t="shared" si="250"/>
        <v>#REF!</v>
      </c>
      <c r="DH132" s="5" t="e">
        <f t="shared" si="250"/>
        <v>#REF!</v>
      </c>
      <c r="DI132" s="5" t="e">
        <f t="shared" si="250"/>
        <v>#REF!</v>
      </c>
      <c r="DJ132" s="5" t="e">
        <f t="shared" si="250"/>
        <v>#REF!</v>
      </c>
      <c r="DK132" s="5" t="e">
        <f t="shared" si="250"/>
        <v>#REF!</v>
      </c>
      <c r="DL132" s="5" t="e">
        <f t="shared" si="250"/>
        <v>#REF!</v>
      </c>
      <c r="DM132" s="5" t="e">
        <f t="shared" si="250"/>
        <v>#REF!</v>
      </c>
      <c r="DN132" s="5" t="e">
        <f t="shared" si="250"/>
        <v>#REF!</v>
      </c>
      <c r="DO132" s="5" t="e">
        <f t="shared" si="250"/>
        <v>#REF!</v>
      </c>
      <c r="DP132" s="5" t="e">
        <f t="shared" si="250"/>
        <v>#REF!</v>
      </c>
      <c r="DQ132" s="5" t="e">
        <f t="shared" si="250"/>
        <v>#REF!</v>
      </c>
      <c r="DR132" s="5" t="e">
        <f t="shared" si="250"/>
        <v>#REF!</v>
      </c>
      <c r="DS132" s="5" t="e">
        <f t="shared" si="250"/>
        <v>#REF!</v>
      </c>
      <c r="DT132" s="5" t="e">
        <f t="shared" si="250"/>
        <v>#REF!</v>
      </c>
      <c r="DU132" s="5" t="e">
        <f t="shared" si="250"/>
        <v>#REF!</v>
      </c>
      <c r="DV132" s="5" t="e">
        <f t="shared" si="250"/>
        <v>#REF!</v>
      </c>
      <c r="DW132" s="5" t="e">
        <f t="shared" si="250"/>
        <v>#REF!</v>
      </c>
      <c r="DX132" s="5" t="e">
        <f t="shared" si="250"/>
        <v>#REF!</v>
      </c>
      <c r="DY132" s="5" t="e">
        <f t="shared" si="250"/>
        <v>#REF!</v>
      </c>
      <c r="DZ132" s="5" t="e">
        <f t="shared" si="250"/>
        <v>#REF!</v>
      </c>
      <c r="EA132" s="5" t="e">
        <f t="shared" si="250"/>
        <v>#REF!</v>
      </c>
      <c r="EB132" s="5" t="e">
        <f t="shared" si="250"/>
        <v>#REF!</v>
      </c>
      <c r="EC132" s="5" t="e">
        <f t="shared" si="250"/>
        <v>#REF!</v>
      </c>
      <c r="ED132" s="5" t="e">
        <f t="shared" si="250"/>
        <v>#REF!</v>
      </c>
      <c r="EE132" s="5" t="e">
        <f t="shared" si="250"/>
        <v>#REF!</v>
      </c>
      <c r="EF132" s="5" t="e">
        <f t="shared" si="250"/>
        <v>#REF!</v>
      </c>
      <c r="EG132" s="5" t="e">
        <f t="shared" si="250"/>
        <v>#REF!</v>
      </c>
      <c r="EH132" s="5" t="e">
        <f t="shared" si="250"/>
        <v>#REF!</v>
      </c>
      <c r="EI132" s="5" t="e">
        <f t="shared" si="250"/>
        <v>#REF!</v>
      </c>
      <c r="EJ132" s="5" t="e">
        <f t="shared" si="250"/>
        <v>#REF!</v>
      </c>
      <c r="EK132" s="5" t="e">
        <f t="shared" si="250"/>
        <v>#REF!</v>
      </c>
      <c r="EL132" s="5" t="e">
        <f t="shared" si="250"/>
        <v>#REF!</v>
      </c>
      <c r="EM132" s="5" t="e">
        <f t="shared" si="250"/>
        <v>#REF!</v>
      </c>
      <c r="EN132" s="5" t="e">
        <f t="shared" si="250"/>
        <v>#REF!</v>
      </c>
      <c r="EO132" s="5" t="e">
        <f t="shared" si="250"/>
        <v>#REF!</v>
      </c>
      <c r="EP132" s="5" t="e">
        <f t="shared" si="250"/>
        <v>#REF!</v>
      </c>
      <c r="EQ132" s="5" t="e">
        <f t="shared" si="250"/>
        <v>#REF!</v>
      </c>
      <c r="ER132" s="5" t="e">
        <f t="shared" si="250"/>
        <v>#REF!</v>
      </c>
      <c r="ES132" s="5" t="e">
        <f t="shared" si="250"/>
        <v>#REF!</v>
      </c>
      <c r="ET132" s="5" t="e">
        <f t="shared" si="250"/>
        <v>#REF!</v>
      </c>
      <c r="EU132" s="5" t="e">
        <f t="shared" si="250"/>
        <v>#REF!</v>
      </c>
      <c r="EV132" s="5" t="e">
        <f t="shared" si="250"/>
        <v>#REF!</v>
      </c>
      <c r="EW132" s="5" t="e">
        <f t="shared" si="250"/>
        <v>#REF!</v>
      </c>
      <c r="EX132" s="5" t="e">
        <f t="shared" si="250"/>
        <v>#REF!</v>
      </c>
      <c r="EY132" s="5" t="e">
        <f t="shared" si="250"/>
        <v>#REF!</v>
      </c>
      <c r="EZ132" s="5" t="e">
        <f t="shared" si="250"/>
        <v>#REF!</v>
      </c>
      <c r="FA132" s="5" t="e">
        <f t="shared" si="250"/>
        <v>#REF!</v>
      </c>
      <c r="FB132" s="5" t="e">
        <f t="shared" si="250"/>
        <v>#REF!</v>
      </c>
      <c r="FC132" s="5" t="e">
        <f t="shared" si="250"/>
        <v>#REF!</v>
      </c>
      <c r="FD132" s="5" t="e">
        <f t="shared" si="250"/>
        <v>#REF!</v>
      </c>
      <c r="FE132" s="5" t="e">
        <f t="shared" si="250"/>
        <v>#REF!</v>
      </c>
      <c r="FF132" s="5" t="e">
        <f t="shared" si="250"/>
        <v>#REF!</v>
      </c>
      <c r="FG132" s="5" t="e">
        <f t="shared" si="250"/>
        <v>#REF!</v>
      </c>
      <c r="FH132" s="5" t="e">
        <f t="shared" si="250"/>
        <v>#REF!</v>
      </c>
      <c r="FI132" s="5" t="e">
        <f t="shared" si="250"/>
        <v>#REF!</v>
      </c>
      <c r="FJ132" s="5" t="e">
        <f t="shared" si="250"/>
        <v>#REF!</v>
      </c>
      <c r="FK132" s="5" t="e">
        <f t="shared" si="250"/>
        <v>#REF!</v>
      </c>
      <c r="FL132" s="5" t="e">
        <f t="shared" si="250"/>
        <v>#REF!</v>
      </c>
      <c r="FM132" s="5" t="e">
        <f t="shared" si="250"/>
        <v>#REF!</v>
      </c>
      <c r="FN132" s="5" t="e">
        <f t="shared" si="250"/>
        <v>#REF!</v>
      </c>
      <c r="FO132" s="5" t="e">
        <f t="shared" si="250"/>
        <v>#REF!</v>
      </c>
      <c r="FP132" s="5" t="e">
        <f t="shared" si="250"/>
        <v>#REF!</v>
      </c>
      <c r="FQ132" s="5" t="e">
        <f t="shared" si="250"/>
        <v>#REF!</v>
      </c>
      <c r="FR132" s="5" t="e">
        <f t="shared" si="250"/>
        <v>#REF!</v>
      </c>
      <c r="FS132" s="5" t="e">
        <f t="shared" si="250"/>
        <v>#REF!</v>
      </c>
      <c r="FT132" s="5" t="e">
        <f t="shared" si="250"/>
        <v>#REF!</v>
      </c>
      <c r="FU132" s="5" t="e">
        <f t="shared" si="250"/>
        <v>#REF!</v>
      </c>
      <c r="FV132" s="5" t="e">
        <f t="shared" si="250"/>
        <v>#REF!</v>
      </c>
      <c r="FW132" s="5" t="e">
        <f t="shared" si="250"/>
        <v>#REF!</v>
      </c>
      <c r="FX132" s="5" t="e">
        <f t="shared" si="250"/>
        <v>#REF!</v>
      </c>
      <c r="FY132" s="5" t="e">
        <f t="shared" si="250"/>
        <v>#REF!</v>
      </c>
      <c r="FZ132" s="5" t="e">
        <f t="shared" si="250"/>
        <v>#REF!</v>
      </c>
      <c r="GA132" s="5" t="e">
        <f t="shared" si="250"/>
        <v>#REF!</v>
      </c>
      <c r="GB132" s="5" t="e">
        <f t="shared" si="250"/>
        <v>#REF!</v>
      </c>
      <c r="GC132" s="5" t="e">
        <f t="shared" si="250"/>
        <v>#REF!</v>
      </c>
      <c r="GD132" s="5" t="e">
        <f t="shared" si="250"/>
        <v>#REF!</v>
      </c>
      <c r="GE132" s="5" t="e">
        <f t="shared" si="250"/>
        <v>#REF!</v>
      </c>
      <c r="GF132" s="5" t="e">
        <f t="shared" si="250"/>
        <v>#REF!</v>
      </c>
      <c r="GG132" s="5" t="e">
        <f t="shared" si="250"/>
        <v>#REF!</v>
      </c>
      <c r="GH132" s="5" t="e">
        <f t="shared" si="250"/>
        <v>#REF!</v>
      </c>
      <c r="GI132" s="5" t="e">
        <f t="shared" si="250"/>
        <v>#REF!</v>
      </c>
      <c r="GJ132" s="5" t="e">
        <f t="shared" si="250"/>
        <v>#REF!</v>
      </c>
      <c r="GK132" s="5" t="e">
        <f t="shared" si="250"/>
        <v>#REF!</v>
      </c>
      <c r="GL132" s="5" t="e">
        <f t="shared" si="250"/>
        <v>#REF!</v>
      </c>
      <c r="GM132" s="5" t="e">
        <f t="shared" si="250"/>
        <v>#REF!</v>
      </c>
      <c r="GN132" s="5" t="e">
        <f t="shared" si="250"/>
        <v>#REF!</v>
      </c>
      <c r="GO132" s="5" t="e">
        <f t="shared" si="250"/>
        <v>#REF!</v>
      </c>
      <c r="GP132" s="5" t="e">
        <f t="shared" si="250"/>
        <v>#REF!</v>
      </c>
      <c r="GQ132" s="5" t="e">
        <f t="shared" si="250"/>
        <v>#REF!</v>
      </c>
      <c r="GR132" s="5" t="e">
        <f t="shared" si="250"/>
        <v>#REF!</v>
      </c>
      <c r="GS132" s="5" t="e">
        <f t="shared" si="250"/>
        <v>#REF!</v>
      </c>
      <c r="GT132" s="5" t="e">
        <f t="shared" si="250"/>
        <v>#REF!</v>
      </c>
      <c r="GU132" s="5" t="e">
        <f t="shared" si="250"/>
        <v>#REF!</v>
      </c>
      <c r="GV132" s="5" t="e">
        <f t="shared" si="250"/>
        <v>#REF!</v>
      </c>
      <c r="GW132" s="5" t="e">
        <f t="shared" si="250"/>
        <v>#REF!</v>
      </c>
      <c r="GX132" s="5" t="e">
        <f t="shared" si="250"/>
        <v>#REF!</v>
      </c>
      <c r="GY132" s="5" t="e">
        <f t="shared" si="250"/>
        <v>#REF!</v>
      </c>
      <c r="GZ132" s="5" t="e">
        <f t="shared" si="250"/>
        <v>#REF!</v>
      </c>
      <c r="HA132" s="5" t="e">
        <f t="shared" si="250"/>
        <v>#REF!</v>
      </c>
      <c r="HB132" s="5" t="e">
        <f t="shared" si="250"/>
        <v>#REF!</v>
      </c>
      <c r="HC132" s="5" t="e">
        <f t="shared" si="250"/>
        <v>#REF!</v>
      </c>
      <c r="HD132" s="5" t="e">
        <f t="shared" si="250"/>
        <v>#REF!</v>
      </c>
      <c r="HE132" s="5" t="e">
        <f t="shared" si="250"/>
        <v>#REF!</v>
      </c>
      <c r="HF132" s="5" t="e">
        <f t="shared" si="250"/>
        <v>#REF!</v>
      </c>
      <c r="HG132" s="5" t="str">
        <f t="shared" ref="HG132:HO132" si="251">IF(OR(ISBLANK(HG$6),COUNTIF(HG$1:HG$13,$B132)=0),"",IF(OR(AND(COUNTIF(HG$2:HG$6,$B132)=1,HG$7&gt;HG$8),AND(COUNTIF(HG$2:HG$6,$B132)=0,HG$7&lt;HG$8)),1,0))</f>
        <v/>
      </c>
      <c r="HH132" s="5" t="str">
        <f t="shared" si="251"/>
        <v/>
      </c>
      <c r="HI132" s="5" t="str">
        <f t="shared" si="251"/>
        <v/>
      </c>
      <c r="HJ132" s="5" t="str">
        <f t="shared" si="251"/>
        <v/>
      </c>
      <c r="HK132" s="5" t="str">
        <f t="shared" si="251"/>
        <v/>
      </c>
      <c r="HL132" s="5" t="str">
        <f t="shared" si="251"/>
        <v/>
      </c>
      <c r="HM132" s="5" t="str">
        <f t="shared" si="251"/>
        <v/>
      </c>
      <c r="HN132" s="5" t="str">
        <f t="shared" si="251"/>
        <v/>
      </c>
      <c r="HO132" s="5" t="str">
        <f t="shared" si="251"/>
        <v/>
      </c>
    </row>
    <row r="133" spans="1:223" ht="15.75" customHeight="1" x14ac:dyDescent="0.25">
      <c r="A133" s="23" t="e">
        <f t="shared" si="19"/>
        <v>#REF!</v>
      </c>
      <c r="B133" s="1" t="e">
        <f>IF(#REF!="","",#REF!)</f>
        <v>#REF!</v>
      </c>
      <c r="C133" s="1" t="e">
        <f t="shared" si="10"/>
        <v>#REF!</v>
      </c>
      <c r="D133" s="3" t="e">
        <f t="shared" si="11"/>
        <v>#REF!</v>
      </c>
      <c r="E133" s="4" t="e">
        <f t="shared" si="12"/>
        <v>#REF!</v>
      </c>
      <c r="F133" s="3" t="e">
        <f t="shared" si="13"/>
        <v>#REF!</v>
      </c>
      <c r="G133" s="5" t="e">
        <f t="shared" si="14"/>
        <v>#REF!</v>
      </c>
      <c r="H133" s="5" t="e">
        <f t="shared" si="15"/>
        <v>#REF!</v>
      </c>
      <c r="I133" s="4" t="e">
        <f t="shared" si="16"/>
        <v>#REF!</v>
      </c>
      <c r="O133" s="5" t="e">
        <f t="shared" ref="O133:HF133" si="252">IF(OR(ISBLANK(O$6),COUNTIF(O$1:O$13,$B133)=0,$B133=0,$B133=""),"",IF(COUNTIF(O$2:O$6,$B133)=1,O$7,O$8))</f>
        <v>#REF!</v>
      </c>
      <c r="P133" s="5" t="e">
        <f t="shared" si="252"/>
        <v>#REF!</v>
      </c>
      <c r="Q133" s="5" t="e">
        <f t="shared" si="252"/>
        <v>#REF!</v>
      </c>
      <c r="R133" s="5" t="e">
        <f t="shared" si="252"/>
        <v>#REF!</v>
      </c>
      <c r="S133" s="5" t="e">
        <f t="shared" si="252"/>
        <v>#REF!</v>
      </c>
      <c r="T133" s="5" t="e">
        <f t="shared" si="252"/>
        <v>#REF!</v>
      </c>
      <c r="U133" s="5" t="e">
        <f t="shared" si="252"/>
        <v>#REF!</v>
      </c>
      <c r="V133" s="5" t="e">
        <f t="shared" si="252"/>
        <v>#REF!</v>
      </c>
      <c r="W133" s="5" t="e">
        <f t="shared" si="252"/>
        <v>#REF!</v>
      </c>
      <c r="X133" s="5" t="e">
        <f t="shared" si="252"/>
        <v>#REF!</v>
      </c>
      <c r="Y133" s="5" t="e">
        <f t="shared" si="252"/>
        <v>#REF!</v>
      </c>
      <c r="Z133" s="5" t="e">
        <f t="shared" si="252"/>
        <v>#REF!</v>
      </c>
      <c r="AA133" s="5" t="e">
        <f t="shared" si="252"/>
        <v>#REF!</v>
      </c>
      <c r="AB133" s="5" t="e">
        <f t="shared" si="252"/>
        <v>#REF!</v>
      </c>
      <c r="AC133" s="5" t="e">
        <f t="shared" si="252"/>
        <v>#REF!</v>
      </c>
      <c r="AD133" s="5" t="e">
        <f t="shared" si="252"/>
        <v>#REF!</v>
      </c>
      <c r="AE133" s="5" t="e">
        <f t="shared" si="252"/>
        <v>#REF!</v>
      </c>
      <c r="AF133" s="5" t="e">
        <f t="shared" si="252"/>
        <v>#REF!</v>
      </c>
      <c r="AG133" s="5" t="e">
        <f t="shared" si="252"/>
        <v>#REF!</v>
      </c>
      <c r="AH133" s="5" t="e">
        <f t="shared" si="252"/>
        <v>#REF!</v>
      </c>
      <c r="AI133" s="5" t="e">
        <f t="shared" si="252"/>
        <v>#REF!</v>
      </c>
      <c r="AJ133" s="5" t="e">
        <f t="shared" si="252"/>
        <v>#REF!</v>
      </c>
      <c r="AK133" s="5" t="e">
        <f t="shared" si="252"/>
        <v>#REF!</v>
      </c>
      <c r="AL133" s="5" t="e">
        <f t="shared" si="252"/>
        <v>#REF!</v>
      </c>
      <c r="AM133" s="5" t="e">
        <f t="shared" si="252"/>
        <v>#REF!</v>
      </c>
      <c r="AN133" s="5" t="e">
        <f t="shared" si="252"/>
        <v>#REF!</v>
      </c>
      <c r="AO133" s="5" t="e">
        <f t="shared" si="252"/>
        <v>#REF!</v>
      </c>
      <c r="AP133" s="5" t="e">
        <f t="shared" si="252"/>
        <v>#REF!</v>
      </c>
      <c r="AQ133" s="5" t="e">
        <f t="shared" si="252"/>
        <v>#REF!</v>
      </c>
      <c r="AR133" s="5" t="e">
        <f t="shared" si="252"/>
        <v>#REF!</v>
      </c>
      <c r="AS133" s="5" t="e">
        <f t="shared" si="252"/>
        <v>#REF!</v>
      </c>
      <c r="AT133" s="5" t="e">
        <f t="shared" si="252"/>
        <v>#REF!</v>
      </c>
      <c r="AU133" s="5" t="e">
        <f t="shared" si="252"/>
        <v>#REF!</v>
      </c>
      <c r="AV133" s="5" t="e">
        <f t="shared" si="252"/>
        <v>#REF!</v>
      </c>
      <c r="AW133" s="5" t="e">
        <f t="shared" si="252"/>
        <v>#REF!</v>
      </c>
      <c r="AX133" s="5" t="e">
        <f t="shared" si="252"/>
        <v>#REF!</v>
      </c>
      <c r="AY133" s="5" t="e">
        <f t="shared" si="252"/>
        <v>#REF!</v>
      </c>
      <c r="AZ133" s="5" t="e">
        <f t="shared" si="252"/>
        <v>#REF!</v>
      </c>
      <c r="BA133" s="5" t="e">
        <f t="shared" si="252"/>
        <v>#REF!</v>
      </c>
      <c r="BB133" s="5" t="e">
        <f t="shared" si="252"/>
        <v>#REF!</v>
      </c>
      <c r="BC133" s="5" t="e">
        <f t="shared" si="252"/>
        <v>#REF!</v>
      </c>
      <c r="BD133" s="5" t="e">
        <f t="shared" si="252"/>
        <v>#REF!</v>
      </c>
      <c r="BE133" s="5" t="e">
        <f t="shared" si="252"/>
        <v>#REF!</v>
      </c>
      <c r="BF133" s="5" t="e">
        <f t="shared" si="252"/>
        <v>#REF!</v>
      </c>
      <c r="BG133" s="5" t="e">
        <f t="shared" si="252"/>
        <v>#REF!</v>
      </c>
      <c r="BH133" s="5" t="e">
        <f t="shared" si="252"/>
        <v>#REF!</v>
      </c>
      <c r="BI133" s="5" t="e">
        <f t="shared" si="252"/>
        <v>#REF!</v>
      </c>
      <c r="BJ133" s="5" t="e">
        <f t="shared" si="252"/>
        <v>#REF!</v>
      </c>
      <c r="BK133" s="5" t="e">
        <f t="shared" si="252"/>
        <v>#REF!</v>
      </c>
      <c r="BL133" s="5" t="e">
        <f t="shared" si="252"/>
        <v>#REF!</v>
      </c>
      <c r="BM133" s="5" t="e">
        <f t="shared" si="252"/>
        <v>#REF!</v>
      </c>
      <c r="BN133" s="5" t="e">
        <f t="shared" si="252"/>
        <v>#REF!</v>
      </c>
      <c r="BO133" s="5" t="e">
        <f t="shared" si="252"/>
        <v>#REF!</v>
      </c>
      <c r="BP133" s="5" t="e">
        <f t="shared" si="252"/>
        <v>#REF!</v>
      </c>
      <c r="BQ133" s="5" t="e">
        <f t="shared" si="252"/>
        <v>#REF!</v>
      </c>
      <c r="BR133" s="5" t="e">
        <f t="shared" si="252"/>
        <v>#REF!</v>
      </c>
      <c r="BS133" s="5" t="e">
        <f t="shared" si="252"/>
        <v>#REF!</v>
      </c>
      <c r="BT133" s="5" t="e">
        <f t="shared" si="252"/>
        <v>#REF!</v>
      </c>
      <c r="BU133" s="5" t="e">
        <f t="shared" si="252"/>
        <v>#REF!</v>
      </c>
      <c r="BV133" s="5" t="e">
        <f t="shared" si="252"/>
        <v>#REF!</v>
      </c>
      <c r="BW133" s="5" t="e">
        <f t="shared" si="252"/>
        <v>#REF!</v>
      </c>
      <c r="BX133" s="5" t="e">
        <f t="shared" si="252"/>
        <v>#REF!</v>
      </c>
      <c r="BY133" s="5" t="e">
        <f t="shared" si="252"/>
        <v>#REF!</v>
      </c>
      <c r="BZ133" s="5" t="e">
        <f t="shared" si="252"/>
        <v>#REF!</v>
      </c>
      <c r="CA133" s="5" t="e">
        <f t="shared" si="252"/>
        <v>#REF!</v>
      </c>
      <c r="CB133" s="5" t="e">
        <f t="shared" si="252"/>
        <v>#REF!</v>
      </c>
      <c r="CC133" s="5" t="e">
        <f t="shared" si="252"/>
        <v>#REF!</v>
      </c>
      <c r="CD133" s="5" t="e">
        <f t="shared" si="252"/>
        <v>#REF!</v>
      </c>
      <c r="CE133" s="5" t="e">
        <f t="shared" si="252"/>
        <v>#REF!</v>
      </c>
      <c r="CF133" s="5" t="e">
        <f t="shared" si="252"/>
        <v>#REF!</v>
      </c>
      <c r="CG133" s="5" t="e">
        <f t="shared" si="252"/>
        <v>#REF!</v>
      </c>
      <c r="CH133" s="5" t="e">
        <f t="shared" si="252"/>
        <v>#REF!</v>
      </c>
      <c r="CI133" s="5" t="e">
        <f t="shared" si="252"/>
        <v>#REF!</v>
      </c>
      <c r="CJ133" s="5" t="e">
        <f t="shared" si="252"/>
        <v>#REF!</v>
      </c>
      <c r="CK133" s="5" t="e">
        <f t="shared" si="252"/>
        <v>#REF!</v>
      </c>
      <c r="CL133" s="5" t="e">
        <f t="shared" si="252"/>
        <v>#REF!</v>
      </c>
      <c r="CM133" s="5" t="e">
        <f t="shared" si="252"/>
        <v>#REF!</v>
      </c>
      <c r="CN133" s="5" t="e">
        <f t="shared" si="252"/>
        <v>#REF!</v>
      </c>
      <c r="CO133" s="5" t="e">
        <f t="shared" si="252"/>
        <v>#REF!</v>
      </c>
      <c r="CP133" s="5" t="e">
        <f t="shared" si="252"/>
        <v>#REF!</v>
      </c>
      <c r="CQ133" s="5" t="e">
        <f t="shared" si="252"/>
        <v>#REF!</v>
      </c>
      <c r="CR133" s="5" t="e">
        <f t="shared" si="252"/>
        <v>#REF!</v>
      </c>
      <c r="CS133" s="5" t="e">
        <f t="shared" si="252"/>
        <v>#REF!</v>
      </c>
      <c r="CT133" s="5" t="e">
        <f t="shared" si="252"/>
        <v>#REF!</v>
      </c>
      <c r="CU133" s="5" t="e">
        <f t="shared" si="252"/>
        <v>#REF!</v>
      </c>
      <c r="CV133" s="5" t="e">
        <f t="shared" si="252"/>
        <v>#REF!</v>
      </c>
      <c r="CW133" s="5" t="e">
        <f t="shared" si="252"/>
        <v>#REF!</v>
      </c>
      <c r="CX133" s="5" t="e">
        <f t="shared" si="252"/>
        <v>#REF!</v>
      </c>
      <c r="CY133" s="5" t="e">
        <f t="shared" si="252"/>
        <v>#REF!</v>
      </c>
      <c r="CZ133" s="5" t="e">
        <f t="shared" si="252"/>
        <v>#REF!</v>
      </c>
      <c r="DA133" s="5" t="e">
        <f t="shared" si="252"/>
        <v>#REF!</v>
      </c>
      <c r="DB133" s="5" t="e">
        <f t="shared" si="252"/>
        <v>#REF!</v>
      </c>
      <c r="DC133" s="5" t="e">
        <f t="shared" si="252"/>
        <v>#REF!</v>
      </c>
      <c r="DD133" s="5" t="e">
        <f t="shared" si="252"/>
        <v>#REF!</v>
      </c>
      <c r="DE133" s="5" t="e">
        <f t="shared" si="252"/>
        <v>#REF!</v>
      </c>
      <c r="DF133" s="5" t="e">
        <f t="shared" si="252"/>
        <v>#REF!</v>
      </c>
      <c r="DG133" s="5" t="e">
        <f t="shared" si="252"/>
        <v>#REF!</v>
      </c>
      <c r="DH133" s="5" t="e">
        <f t="shared" si="252"/>
        <v>#REF!</v>
      </c>
      <c r="DI133" s="5" t="e">
        <f t="shared" si="252"/>
        <v>#REF!</v>
      </c>
      <c r="DJ133" s="5" t="e">
        <f t="shared" si="252"/>
        <v>#REF!</v>
      </c>
      <c r="DK133" s="5" t="e">
        <f t="shared" si="252"/>
        <v>#REF!</v>
      </c>
      <c r="DL133" s="5" t="e">
        <f t="shared" si="252"/>
        <v>#REF!</v>
      </c>
      <c r="DM133" s="5" t="e">
        <f t="shared" si="252"/>
        <v>#REF!</v>
      </c>
      <c r="DN133" s="5" t="e">
        <f t="shared" si="252"/>
        <v>#REF!</v>
      </c>
      <c r="DO133" s="5" t="e">
        <f t="shared" si="252"/>
        <v>#REF!</v>
      </c>
      <c r="DP133" s="5" t="e">
        <f t="shared" si="252"/>
        <v>#REF!</v>
      </c>
      <c r="DQ133" s="5" t="e">
        <f t="shared" si="252"/>
        <v>#REF!</v>
      </c>
      <c r="DR133" s="5" t="e">
        <f t="shared" si="252"/>
        <v>#REF!</v>
      </c>
      <c r="DS133" s="5" t="e">
        <f t="shared" si="252"/>
        <v>#REF!</v>
      </c>
      <c r="DT133" s="5" t="e">
        <f t="shared" si="252"/>
        <v>#REF!</v>
      </c>
      <c r="DU133" s="5" t="e">
        <f t="shared" si="252"/>
        <v>#REF!</v>
      </c>
      <c r="DV133" s="5" t="e">
        <f t="shared" si="252"/>
        <v>#REF!</v>
      </c>
      <c r="DW133" s="5" t="e">
        <f t="shared" si="252"/>
        <v>#REF!</v>
      </c>
      <c r="DX133" s="5" t="e">
        <f t="shared" si="252"/>
        <v>#REF!</v>
      </c>
      <c r="DY133" s="5" t="e">
        <f t="shared" si="252"/>
        <v>#REF!</v>
      </c>
      <c r="DZ133" s="5" t="e">
        <f t="shared" si="252"/>
        <v>#REF!</v>
      </c>
      <c r="EA133" s="5" t="e">
        <f t="shared" si="252"/>
        <v>#REF!</v>
      </c>
      <c r="EB133" s="5" t="e">
        <f t="shared" si="252"/>
        <v>#REF!</v>
      </c>
      <c r="EC133" s="5" t="e">
        <f t="shared" si="252"/>
        <v>#REF!</v>
      </c>
      <c r="ED133" s="5" t="e">
        <f t="shared" si="252"/>
        <v>#REF!</v>
      </c>
      <c r="EE133" s="5" t="e">
        <f t="shared" si="252"/>
        <v>#REF!</v>
      </c>
      <c r="EF133" s="5" t="e">
        <f t="shared" si="252"/>
        <v>#REF!</v>
      </c>
      <c r="EG133" s="5" t="e">
        <f t="shared" si="252"/>
        <v>#REF!</v>
      </c>
      <c r="EH133" s="5" t="e">
        <f t="shared" si="252"/>
        <v>#REF!</v>
      </c>
      <c r="EI133" s="5" t="e">
        <f t="shared" si="252"/>
        <v>#REF!</v>
      </c>
      <c r="EJ133" s="5" t="e">
        <f t="shared" si="252"/>
        <v>#REF!</v>
      </c>
      <c r="EK133" s="5" t="e">
        <f t="shared" si="252"/>
        <v>#REF!</v>
      </c>
      <c r="EL133" s="5" t="e">
        <f t="shared" si="252"/>
        <v>#REF!</v>
      </c>
      <c r="EM133" s="5" t="e">
        <f t="shared" si="252"/>
        <v>#REF!</v>
      </c>
      <c r="EN133" s="5" t="e">
        <f t="shared" si="252"/>
        <v>#REF!</v>
      </c>
      <c r="EO133" s="5" t="e">
        <f t="shared" si="252"/>
        <v>#REF!</v>
      </c>
      <c r="EP133" s="5" t="e">
        <f t="shared" si="252"/>
        <v>#REF!</v>
      </c>
      <c r="EQ133" s="5" t="e">
        <f t="shared" si="252"/>
        <v>#REF!</v>
      </c>
      <c r="ER133" s="5" t="e">
        <f t="shared" si="252"/>
        <v>#REF!</v>
      </c>
      <c r="ES133" s="5" t="e">
        <f t="shared" si="252"/>
        <v>#REF!</v>
      </c>
      <c r="ET133" s="5" t="e">
        <f t="shared" si="252"/>
        <v>#REF!</v>
      </c>
      <c r="EU133" s="5" t="e">
        <f t="shared" si="252"/>
        <v>#REF!</v>
      </c>
      <c r="EV133" s="5" t="e">
        <f t="shared" si="252"/>
        <v>#REF!</v>
      </c>
      <c r="EW133" s="5" t="e">
        <f t="shared" si="252"/>
        <v>#REF!</v>
      </c>
      <c r="EX133" s="5" t="e">
        <f t="shared" si="252"/>
        <v>#REF!</v>
      </c>
      <c r="EY133" s="5" t="e">
        <f t="shared" si="252"/>
        <v>#REF!</v>
      </c>
      <c r="EZ133" s="5" t="e">
        <f t="shared" si="252"/>
        <v>#REF!</v>
      </c>
      <c r="FA133" s="5" t="e">
        <f t="shared" si="252"/>
        <v>#REF!</v>
      </c>
      <c r="FB133" s="5" t="e">
        <f t="shared" si="252"/>
        <v>#REF!</v>
      </c>
      <c r="FC133" s="5" t="e">
        <f t="shared" si="252"/>
        <v>#REF!</v>
      </c>
      <c r="FD133" s="5" t="e">
        <f t="shared" si="252"/>
        <v>#REF!</v>
      </c>
      <c r="FE133" s="5" t="e">
        <f t="shared" si="252"/>
        <v>#REF!</v>
      </c>
      <c r="FF133" s="5" t="e">
        <f t="shared" si="252"/>
        <v>#REF!</v>
      </c>
      <c r="FG133" s="5" t="e">
        <f t="shared" si="252"/>
        <v>#REF!</v>
      </c>
      <c r="FH133" s="5" t="e">
        <f t="shared" si="252"/>
        <v>#REF!</v>
      </c>
      <c r="FI133" s="5" t="e">
        <f t="shared" si="252"/>
        <v>#REF!</v>
      </c>
      <c r="FJ133" s="5" t="e">
        <f t="shared" si="252"/>
        <v>#REF!</v>
      </c>
      <c r="FK133" s="5" t="e">
        <f t="shared" si="252"/>
        <v>#REF!</v>
      </c>
      <c r="FL133" s="5" t="e">
        <f t="shared" si="252"/>
        <v>#REF!</v>
      </c>
      <c r="FM133" s="5" t="e">
        <f t="shared" si="252"/>
        <v>#REF!</v>
      </c>
      <c r="FN133" s="5" t="e">
        <f t="shared" si="252"/>
        <v>#REF!</v>
      </c>
      <c r="FO133" s="5" t="e">
        <f t="shared" si="252"/>
        <v>#REF!</v>
      </c>
      <c r="FP133" s="5" t="e">
        <f t="shared" si="252"/>
        <v>#REF!</v>
      </c>
      <c r="FQ133" s="5" t="e">
        <f t="shared" si="252"/>
        <v>#REF!</v>
      </c>
      <c r="FR133" s="5" t="e">
        <f t="shared" si="252"/>
        <v>#REF!</v>
      </c>
      <c r="FS133" s="5" t="e">
        <f t="shared" si="252"/>
        <v>#REF!</v>
      </c>
      <c r="FT133" s="5" t="e">
        <f t="shared" si="252"/>
        <v>#REF!</v>
      </c>
      <c r="FU133" s="5" t="e">
        <f t="shared" si="252"/>
        <v>#REF!</v>
      </c>
      <c r="FV133" s="5" t="e">
        <f t="shared" si="252"/>
        <v>#REF!</v>
      </c>
      <c r="FW133" s="5" t="e">
        <f t="shared" si="252"/>
        <v>#REF!</v>
      </c>
      <c r="FX133" s="5" t="e">
        <f t="shared" si="252"/>
        <v>#REF!</v>
      </c>
      <c r="FY133" s="5" t="e">
        <f t="shared" si="252"/>
        <v>#REF!</v>
      </c>
      <c r="FZ133" s="5" t="e">
        <f t="shared" si="252"/>
        <v>#REF!</v>
      </c>
      <c r="GA133" s="5" t="e">
        <f t="shared" si="252"/>
        <v>#REF!</v>
      </c>
      <c r="GB133" s="5" t="e">
        <f t="shared" si="252"/>
        <v>#REF!</v>
      </c>
      <c r="GC133" s="5" t="e">
        <f t="shared" si="252"/>
        <v>#REF!</v>
      </c>
      <c r="GD133" s="5" t="e">
        <f t="shared" si="252"/>
        <v>#REF!</v>
      </c>
      <c r="GE133" s="5" t="e">
        <f t="shared" si="252"/>
        <v>#REF!</v>
      </c>
      <c r="GF133" s="5" t="e">
        <f t="shared" si="252"/>
        <v>#REF!</v>
      </c>
      <c r="GG133" s="5" t="e">
        <f t="shared" si="252"/>
        <v>#REF!</v>
      </c>
      <c r="GH133" s="5" t="e">
        <f t="shared" si="252"/>
        <v>#REF!</v>
      </c>
      <c r="GI133" s="5" t="e">
        <f t="shared" si="252"/>
        <v>#REF!</v>
      </c>
      <c r="GJ133" s="5" t="e">
        <f t="shared" si="252"/>
        <v>#REF!</v>
      </c>
      <c r="GK133" s="5" t="e">
        <f t="shared" si="252"/>
        <v>#REF!</v>
      </c>
      <c r="GL133" s="5" t="e">
        <f t="shared" si="252"/>
        <v>#REF!</v>
      </c>
      <c r="GM133" s="5" t="e">
        <f t="shared" si="252"/>
        <v>#REF!</v>
      </c>
      <c r="GN133" s="5" t="e">
        <f t="shared" si="252"/>
        <v>#REF!</v>
      </c>
      <c r="GO133" s="5" t="e">
        <f t="shared" si="252"/>
        <v>#REF!</v>
      </c>
      <c r="GP133" s="5" t="e">
        <f t="shared" si="252"/>
        <v>#REF!</v>
      </c>
      <c r="GQ133" s="5" t="e">
        <f t="shared" si="252"/>
        <v>#REF!</v>
      </c>
      <c r="GR133" s="5" t="e">
        <f t="shared" si="252"/>
        <v>#REF!</v>
      </c>
      <c r="GS133" s="5" t="e">
        <f t="shared" si="252"/>
        <v>#REF!</v>
      </c>
      <c r="GT133" s="5" t="e">
        <f t="shared" si="252"/>
        <v>#REF!</v>
      </c>
      <c r="GU133" s="5" t="e">
        <f t="shared" si="252"/>
        <v>#REF!</v>
      </c>
      <c r="GV133" s="5" t="e">
        <f t="shared" si="252"/>
        <v>#REF!</v>
      </c>
      <c r="GW133" s="5" t="e">
        <f t="shared" si="252"/>
        <v>#REF!</v>
      </c>
      <c r="GX133" s="5" t="e">
        <f t="shared" si="252"/>
        <v>#REF!</v>
      </c>
      <c r="GY133" s="5" t="e">
        <f t="shared" si="252"/>
        <v>#REF!</v>
      </c>
      <c r="GZ133" s="5" t="e">
        <f t="shared" si="252"/>
        <v>#REF!</v>
      </c>
      <c r="HA133" s="5" t="e">
        <f t="shared" si="252"/>
        <v>#REF!</v>
      </c>
      <c r="HB133" s="5" t="e">
        <f t="shared" si="252"/>
        <v>#REF!</v>
      </c>
      <c r="HC133" s="5" t="e">
        <f t="shared" si="252"/>
        <v>#REF!</v>
      </c>
      <c r="HD133" s="5" t="e">
        <f t="shared" si="252"/>
        <v>#REF!</v>
      </c>
      <c r="HE133" s="5" t="e">
        <f t="shared" si="252"/>
        <v>#REF!</v>
      </c>
      <c r="HF133" s="5" t="e">
        <f t="shared" si="252"/>
        <v>#REF!</v>
      </c>
      <c r="HG133" s="5" t="str">
        <f t="shared" ref="HG133:HO133" si="253">IF(OR(ISBLANK(HG$6),COUNTIF(HG$1:HG$13,$B133)=0),"",IF(OR(AND(COUNTIF(HG$2:HG$6,$B133)=1,HG$7&gt;HG$8),AND(COUNTIF(HG$2:HG$6,$B133)=0,HG$7&lt;HG$8)),1,0))</f>
        <v/>
      </c>
      <c r="HH133" s="5" t="str">
        <f t="shared" si="253"/>
        <v/>
      </c>
      <c r="HI133" s="5" t="str">
        <f t="shared" si="253"/>
        <v/>
      </c>
      <c r="HJ133" s="5" t="str">
        <f t="shared" si="253"/>
        <v/>
      </c>
      <c r="HK133" s="5" t="str">
        <f t="shared" si="253"/>
        <v/>
      </c>
      <c r="HL133" s="5" t="str">
        <f t="shared" si="253"/>
        <v/>
      </c>
      <c r="HM133" s="5" t="str">
        <f t="shared" si="253"/>
        <v/>
      </c>
      <c r="HN133" s="5" t="str">
        <f t="shared" si="253"/>
        <v/>
      </c>
      <c r="HO133" s="5" t="str">
        <f t="shared" si="253"/>
        <v/>
      </c>
    </row>
    <row r="134" spans="1:223" ht="15.75" customHeight="1" x14ac:dyDescent="0.25">
      <c r="A134" s="23" t="e">
        <f t="shared" si="19"/>
        <v>#REF!</v>
      </c>
      <c r="B134" s="1" t="e">
        <f>IF(#REF!="","",#REF!)</f>
        <v>#REF!</v>
      </c>
      <c r="C134" s="1" t="e">
        <f t="shared" si="10"/>
        <v>#REF!</v>
      </c>
      <c r="D134" s="3" t="e">
        <f t="shared" si="11"/>
        <v>#REF!</v>
      </c>
      <c r="E134" s="4" t="e">
        <f t="shared" si="12"/>
        <v>#REF!</v>
      </c>
      <c r="F134" s="3" t="e">
        <f t="shared" si="13"/>
        <v>#REF!</v>
      </c>
      <c r="G134" s="5" t="e">
        <f t="shared" si="14"/>
        <v>#REF!</v>
      </c>
      <c r="H134" s="5" t="e">
        <f t="shared" si="15"/>
        <v>#REF!</v>
      </c>
      <c r="I134" s="4" t="e">
        <f t="shared" si="16"/>
        <v>#REF!</v>
      </c>
      <c r="O134" s="5" t="e">
        <f t="shared" ref="O134:HF134" si="254">IF(OR(ISBLANK(O$6),COUNTIF(O$1:O$13,$B134)=0,$B134=0,$B134=""),"",IF(COUNTIF(O$2:O$6,$B134)=1,O$7,O$8))</f>
        <v>#REF!</v>
      </c>
      <c r="P134" s="5" t="e">
        <f t="shared" si="254"/>
        <v>#REF!</v>
      </c>
      <c r="Q134" s="5" t="e">
        <f t="shared" si="254"/>
        <v>#REF!</v>
      </c>
      <c r="R134" s="5" t="e">
        <f t="shared" si="254"/>
        <v>#REF!</v>
      </c>
      <c r="S134" s="5" t="e">
        <f t="shared" si="254"/>
        <v>#REF!</v>
      </c>
      <c r="T134" s="5" t="e">
        <f t="shared" si="254"/>
        <v>#REF!</v>
      </c>
      <c r="U134" s="5" t="e">
        <f t="shared" si="254"/>
        <v>#REF!</v>
      </c>
      <c r="V134" s="5" t="e">
        <f t="shared" si="254"/>
        <v>#REF!</v>
      </c>
      <c r="W134" s="5" t="e">
        <f t="shared" si="254"/>
        <v>#REF!</v>
      </c>
      <c r="X134" s="5" t="e">
        <f t="shared" si="254"/>
        <v>#REF!</v>
      </c>
      <c r="Y134" s="5" t="e">
        <f t="shared" si="254"/>
        <v>#REF!</v>
      </c>
      <c r="Z134" s="5" t="e">
        <f t="shared" si="254"/>
        <v>#REF!</v>
      </c>
      <c r="AA134" s="5" t="e">
        <f t="shared" si="254"/>
        <v>#REF!</v>
      </c>
      <c r="AB134" s="5" t="e">
        <f t="shared" si="254"/>
        <v>#REF!</v>
      </c>
      <c r="AC134" s="5" t="e">
        <f t="shared" si="254"/>
        <v>#REF!</v>
      </c>
      <c r="AD134" s="5" t="e">
        <f t="shared" si="254"/>
        <v>#REF!</v>
      </c>
      <c r="AE134" s="5" t="e">
        <f t="shared" si="254"/>
        <v>#REF!</v>
      </c>
      <c r="AF134" s="5" t="e">
        <f t="shared" si="254"/>
        <v>#REF!</v>
      </c>
      <c r="AG134" s="5" t="e">
        <f t="shared" si="254"/>
        <v>#REF!</v>
      </c>
      <c r="AH134" s="5" t="e">
        <f t="shared" si="254"/>
        <v>#REF!</v>
      </c>
      <c r="AI134" s="5" t="e">
        <f t="shared" si="254"/>
        <v>#REF!</v>
      </c>
      <c r="AJ134" s="5" t="e">
        <f t="shared" si="254"/>
        <v>#REF!</v>
      </c>
      <c r="AK134" s="5" t="e">
        <f t="shared" si="254"/>
        <v>#REF!</v>
      </c>
      <c r="AL134" s="5" t="e">
        <f t="shared" si="254"/>
        <v>#REF!</v>
      </c>
      <c r="AM134" s="5" t="e">
        <f t="shared" si="254"/>
        <v>#REF!</v>
      </c>
      <c r="AN134" s="5" t="e">
        <f t="shared" si="254"/>
        <v>#REF!</v>
      </c>
      <c r="AO134" s="5" t="e">
        <f t="shared" si="254"/>
        <v>#REF!</v>
      </c>
      <c r="AP134" s="5" t="e">
        <f t="shared" si="254"/>
        <v>#REF!</v>
      </c>
      <c r="AQ134" s="5" t="e">
        <f t="shared" si="254"/>
        <v>#REF!</v>
      </c>
      <c r="AR134" s="5" t="e">
        <f t="shared" si="254"/>
        <v>#REF!</v>
      </c>
      <c r="AS134" s="5" t="e">
        <f t="shared" si="254"/>
        <v>#REF!</v>
      </c>
      <c r="AT134" s="5" t="e">
        <f t="shared" si="254"/>
        <v>#REF!</v>
      </c>
      <c r="AU134" s="5" t="e">
        <f t="shared" si="254"/>
        <v>#REF!</v>
      </c>
      <c r="AV134" s="5" t="e">
        <f t="shared" si="254"/>
        <v>#REF!</v>
      </c>
      <c r="AW134" s="5" t="e">
        <f t="shared" si="254"/>
        <v>#REF!</v>
      </c>
      <c r="AX134" s="5" t="e">
        <f t="shared" si="254"/>
        <v>#REF!</v>
      </c>
      <c r="AY134" s="5" t="e">
        <f t="shared" si="254"/>
        <v>#REF!</v>
      </c>
      <c r="AZ134" s="5" t="e">
        <f t="shared" si="254"/>
        <v>#REF!</v>
      </c>
      <c r="BA134" s="5" t="e">
        <f t="shared" si="254"/>
        <v>#REF!</v>
      </c>
      <c r="BB134" s="5" t="e">
        <f t="shared" si="254"/>
        <v>#REF!</v>
      </c>
      <c r="BC134" s="5" t="e">
        <f t="shared" si="254"/>
        <v>#REF!</v>
      </c>
      <c r="BD134" s="5" t="e">
        <f t="shared" si="254"/>
        <v>#REF!</v>
      </c>
      <c r="BE134" s="5" t="e">
        <f t="shared" si="254"/>
        <v>#REF!</v>
      </c>
      <c r="BF134" s="5" t="e">
        <f t="shared" si="254"/>
        <v>#REF!</v>
      </c>
      <c r="BG134" s="5" t="e">
        <f t="shared" si="254"/>
        <v>#REF!</v>
      </c>
      <c r="BH134" s="5" t="e">
        <f t="shared" si="254"/>
        <v>#REF!</v>
      </c>
      <c r="BI134" s="5" t="e">
        <f t="shared" si="254"/>
        <v>#REF!</v>
      </c>
      <c r="BJ134" s="5" t="e">
        <f t="shared" si="254"/>
        <v>#REF!</v>
      </c>
      <c r="BK134" s="5" t="e">
        <f t="shared" si="254"/>
        <v>#REF!</v>
      </c>
      <c r="BL134" s="5" t="e">
        <f t="shared" si="254"/>
        <v>#REF!</v>
      </c>
      <c r="BM134" s="5" t="e">
        <f t="shared" si="254"/>
        <v>#REF!</v>
      </c>
      <c r="BN134" s="5" t="e">
        <f t="shared" si="254"/>
        <v>#REF!</v>
      </c>
      <c r="BO134" s="5" t="e">
        <f t="shared" si="254"/>
        <v>#REF!</v>
      </c>
      <c r="BP134" s="5" t="e">
        <f t="shared" si="254"/>
        <v>#REF!</v>
      </c>
      <c r="BQ134" s="5" t="e">
        <f t="shared" si="254"/>
        <v>#REF!</v>
      </c>
      <c r="BR134" s="5" t="e">
        <f t="shared" si="254"/>
        <v>#REF!</v>
      </c>
      <c r="BS134" s="5" t="e">
        <f t="shared" si="254"/>
        <v>#REF!</v>
      </c>
      <c r="BT134" s="5" t="e">
        <f t="shared" si="254"/>
        <v>#REF!</v>
      </c>
      <c r="BU134" s="5" t="e">
        <f t="shared" si="254"/>
        <v>#REF!</v>
      </c>
      <c r="BV134" s="5" t="e">
        <f t="shared" si="254"/>
        <v>#REF!</v>
      </c>
      <c r="BW134" s="5" t="e">
        <f t="shared" si="254"/>
        <v>#REF!</v>
      </c>
      <c r="BX134" s="5" t="e">
        <f t="shared" si="254"/>
        <v>#REF!</v>
      </c>
      <c r="BY134" s="5" t="e">
        <f t="shared" si="254"/>
        <v>#REF!</v>
      </c>
      <c r="BZ134" s="5" t="e">
        <f t="shared" si="254"/>
        <v>#REF!</v>
      </c>
      <c r="CA134" s="5" t="e">
        <f t="shared" si="254"/>
        <v>#REF!</v>
      </c>
      <c r="CB134" s="5" t="e">
        <f t="shared" si="254"/>
        <v>#REF!</v>
      </c>
      <c r="CC134" s="5" t="e">
        <f t="shared" si="254"/>
        <v>#REF!</v>
      </c>
      <c r="CD134" s="5" t="e">
        <f t="shared" si="254"/>
        <v>#REF!</v>
      </c>
      <c r="CE134" s="5" t="e">
        <f t="shared" si="254"/>
        <v>#REF!</v>
      </c>
      <c r="CF134" s="5" t="e">
        <f t="shared" si="254"/>
        <v>#REF!</v>
      </c>
      <c r="CG134" s="5" t="e">
        <f t="shared" si="254"/>
        <v>#REF!</v>
      </c>
      <c r="CH134" s="5" t="e">
        <f t="shared" si="254"/>
        <v>#REF!</v>
      </c>
      <c r="CI134" s="5" t="e">
        <f t="shared" si="254"/>
        <v>#REF!</v>
      </c>
      <c r="CJ134" s="5" t="e">
        <f t="shared" si="254"/>
        <v>#REF!</v>
      </c>
      <c r="CK134" s="5" t="e">
        <f t="shared" si="254"/>
        <v>#REF!</v>
      </c>
      <c r="CL134" s="5" t="e">
        <f t="shared" si="254"/>
        <v>#REF!</v>
      </c>
      <c r="CM134" s="5" t="e">
        <f t="shared" si="254"/>
        <v>#REF!</v>
      </c>
      <c r="CN134" s="5" t="e">
        <f t="shared" si="254"/>
        <v>#REF!</v>
      </c>
      <c r="CO134" s="5" t="e">
        <f t="shared" si="254"/>
        <v>#REF!</v>
      </c>
      <c r="CP134" s="5" t="e">
        <f t="shared" si="254"/>
        <v>#REF!</v>
      </c>
      <c r="CQ134" s="5" t="e">
        <f t="shared" si="254"/>
        <v>#REF!</v>
      </c>
      <c r="CR134" s="5" t="e">
        <f t="shared" si="254"/>
        <v>#REF!</v>
      </c>
      <c r="CS134" s="5" t="e">
        <f t="shared" si="254"/>
        <v>#REF!</v>
      </c>
      <c r="CT134" s="5" t="e">
        <f t="shared" si="254"/>
        <v>#REF!</v>
      </c>
      <c r="CU134" s="5" t="e">
        <f t="shared" si="254"/>
        <v>#REF!</v>
      </c>
      <c r="CV134" s="5" t="e">
        <f t="shared" si="254"/>
        <v>#REF!</v>
      </c>
      <c r="CW134" s="5" t="e">
        <f t="shared" si="254"/>
        <v>#REF!</v>
      </c>
      <c r="CX134" s="5" t="e">
        <f t="shared" si="254"/>
        <v>#REF!</v>
      </c>
      <c r="CY134" s="5" t="e">
        <f t="shared" si="254"/>
        <v>#REF!</v>
      </c>
      <c r="CZ134" s="5" t="e">
        <f t="shared" si="254"/>
        <v>#REF!</v>
      </c>
      <c r="DA134" s="5" t="e">
        <f t="shared" si="254"/>
        <v>#REF!</v>
      </c>
      <c r="DB134" s="5" t="e">
        <f t="shared" si="254"/>
        <v>#REF!</v>
      </c>
      <c r="DC134" s="5" t="e">
        <f t="shared" si="254"/>
        <v>#REF!</v>
      </c>
      <c r="DD134" s="5" t="e">
        <f t="shared" si="254"/>
        <v>#REF!</v>
      </c>
      <c r="DE134" s="5" t="e">
        <f t="shared" si="254"/>
        <v>#REF!</v>
      </c>
      <c r="DF134" s="5" t="e">
        <f t="shared" si="254"/>
        <v>#REF!</v>
      </c>
      <c r="DG134" s="5" t="e">
        <f t="shared" si="254"/>
        <v>#REF!</v>
      </c>
      <c r="DH134" s="5" t="e">
        <f t="shared" si="254"/>
        <v>#REF!</v>
      </c>
      <c r="DI134" s="5" t="e">
        <f t="shared" si="254"/>
        <v>#REF!</v>
      </c>
      <c r="DJ134" s="5" t="e">
        <f t="shared" si="254"/>
        <v>#REF!</v>
      </c>
      <c r="DK134" s="5" t="e">
        <f t="shared" si="254"/>
        <v>#REF!</v>
      </c>
      <c r="DL134" s="5" t="e">
        <f t="shared" si="254"/>
        <v>#REF!</v>
      </c>
      <c r="DM134" s="5" t="e">
        <f t="shared" si="254"/>
        <v>#REF!</v>
      </c>
      <c r="DN134" s="5" t="e">
        <f t="shared" si="254"/>
        <v>#REF!</v>
      </c>
      <c r="DO134" s="5" t="e">
        <f t="shared" si="254"/>
        <v>#REF!</v>
      </c>
      <c r="DP134" s="5" t="e">
        <f t="shared" si="254"/>
        <v>#REF!</v>
      </c>
      <c r="DQ134" s="5" t="e">
        <f t="shared" si="254"/>
        <v>#REF!</v>
      </c>
      <c r="DR134" s="5" t="e">
        <f t="shared" si="254"/>
        <v>#REF!</v>
      </c>
      <c r="DS134" s="5" t="e">
        <f t="shared" si="254"/>
        <v>#REF!</v>
      </c>
      <c r="DT134" s="5" t="e">
        <f t="shared" si="254"/>
        <v>#REF!</v>
      </c>
      <c r="DU134" s="5" t="e">
        <f t="shared" si="254"/>
        <v>#REF!</v>
      </c>
      <c r="DV134" s="5" t="e">
        <f t="shared" si="254"/>
        <v>#REF!</v>
      </c>
      <c r="DW134" s="5" t="e">
        <f t="shared" si="254"/>
        <v>#REF!</v>
      </c>
      <c r="DX134" s="5" t="e">
        <f t="shared" si="254"/>
        <v>#REF!</v>
      </c>
      <c r="DY134" s="5" t="e">
        <f t="shared" si="254"/>
        <v>#REF!</v>
      </c>
      <c r="DZ134" s="5" t="e">
        <f t="shared" si="254"/>
        <v>#REF!</v>
      </c>
      <c r="EA134" s="5" t="e">
        <f t="shared" si="254"/>
        <v>#REF!</v>
      </c>
      <c r="EB134" s="5" t="e">
        <f t="shared" si="254"/>
        <v>#REF!</v>
      </c>
      <c r="EC134" s="5" t="e">
        <f t="shared" si="254"/>
        <v>#REF!</v>
      </c>
      <c r="ED134" s="5" t="e">
        <f t="shared" si="254"/>
        <v>#REF!</v>
      </c>
      <c r="EE134" s="5" t="e">
        <f t="shared" si="254"/>
        <v>#REF!</v>
      </c>
      <c r="EF134" s="5" t="e">
        <f t="shared" si="254"/>
        <v>#REF!</v>
      </c>
      <c r="EG134" s="5" t="e">
        <f t="shared" si="254"/>
        <v>#REF!</v>
      </c>
      <c r="EH134" s="5" t="e">
        <f t="shared" si="254"/>
        <v>#REF!</v>
      </c>
      <c r="EI134" s="5" t="e">
        <f t="shared" si="254"/>
        <v>#REF!</v>
      </c>
      <c r="EJ134" s="5" t="e">
        <f t="shared" si="254"/>
        <v>#REF!</v>
      </c>
      <c r="EK134" s="5" t="e">
        <f t="shared" si="254"/>
        <v>#REF!</v>
      </c>
      <c r="EL134" s="5" t="e">
        <f t="shared" si="254"/>
        <v>#REF!</v>
      </c>
      <c r="EM134" s="5" t="e">
        <f t="shared" si="254"/>
        <v>#REF!</v>
      </c>
      <c r="EN134" s="5" t="e">
        <f t="shared" si="254"/>
        <v>#REF!</v>
      </c>
      <c r="EO134" s="5" t="e">
        <f t="shared" si="254"/>
        <v>#REF!</v>
      </c>
      <c r="EP134" s="5" t="e">
        <f t="shared" si="254"/>
        <v>#REF!</v>
      </c>
      <c r="EQ134" s="5" t="e">
        <f t="shared" si="254"/>
        <v>#REF!</v>
      </c>
      <c r="ER134" s="5" t="e">
        <f t="shared" si="254"/>
        <v>#REF!</v>
      </c>
      <c r="ES134" s="5" t="e">
        <f t="shared" si="254"/>
        <v>#REF!</v>
      </c>
      <c r="ET134" s="5" t="e">
        <f t="shared" si="254"/>
        <v>#REF!</v>
      </c>
      <c r="EU134" s="5" t="e">
        <f t="shared" si="254"/>
        <v>#REF!</v>
      </c>
      <c r="EV134" s="5" t="e">
        <f t="shared" si="254"/>
        <v>#REF!</v>
      </c>
      <c r="EW134" s="5" t="e">
        <f t="shared" si="254"/>
        <v>#REF!</v>
      </c>
      <c r="EX134" s="5" t="e">
        <f t="shared" si="254"/>
        <v>#REF!</v>
      </c>
      <c r="EY134" s="5" t="e">
        <f t="shared" si="254"/>
        <v>#REF!</v>
      </c>
      <c r="EZ134" s="5" t="e">
        <f t="shared" si="254"/>
        <v>#REF!</v>
      </c>
      <c r="FA134" s="5" t="e">
        <f t="shared" si="254"/>
        <v>#REF!</v>
      </c>
      <c r="FB134" s="5" t="e">
        <f t="shared" si="254"/>
        <v>#REF!</v>
      </c>
      <c r="FC134" s="5" t="e">
        <f t="shared" si="254"/>
        <v>#REF!</v>
      </c>
      <c r="FD134" s="5" t="e">
        <f t="shared" si="254"/>
        <v>#REF!</v>
      </c>
      <c r="FE134" s="5" t="e">
        <f t="shared" si="254"/>
        <v>#REF!</v>
      </c>
      <c r="FF134" s="5" t="e">
        <f t="shared" si="254"/>
        <v>#REF!</v>
      </c>
      <c r="FG134" s="5" t="e">
        <f t="shared" si="254"/>
        <v>#REF!</v>
      </c>
      <c r="FH134" s="5" t="e">
        <f t="shared" si="254"/>
        <v>#REF!</v>
      </c>
      <c r="FI134" s="5" t="e">
        <f t="shared" si="254"/>
        <v>#REF!</v>
      </c>
      <c r="FJ134" s="5" t="e">
        <f t="shared" si="254"/>
        <v>#REF!</v>
      </c>
      <c r="FK134" s="5" t="e">
        <f t="shared" si="254"/>
        <v>#REF!</v>
      </c>
      <c r="FL134" s="5" t="e">
        <f t="shared" si="254"/>
        <v>#REF!</v>
      </c>
      <c r="FM134" s="5" t="e">
        <f t="shared" si="254"/>
        <v>#REF!</v>
      </c>
      <c r="FN134" s="5" t="e">
        <f t="shared" si="254"/>
        <v>#REF!</v>
      </c>
      <c r="FO134" s="5" t="e">
        <f t="shared" si="254"/>
        <v>#REF!</v>
      </c>
      <c r="FP134" s="5" t="e">
        <f t="shared" si="254"/>
        <v>#REF!</v>
      </c>
      <c r="FQ134" s="5" t="e">
        <f t="shared" si="254"/>
        <v>#REF!</v>
      </c>
      <c r="FR134" s="5" t="e">
        <f t="shared" si="254"/>
        <v>#REF!</v>
      </c>
      <c r="FS134" s="5" t="e">
        <f t="shared" si="254"/>
        <v>#REF!</v>
      </c>
      <c r="FT134" s="5" t="e">
        <f t="shared" si="254"/>
        <v>#REF!</v>
      </c>
      <c r="FU134" s="5" t="e">
        <f t="shared" si="254"/>
        <v>#REF!</v>
      </c>
      <c r="FV134" s="5" t="e">
        <f t="shared" si="254"/>
        <v>#REF!</v>
      </c>
      <c r="FW134" s="5" t="e">
        <f t="shared" si="254"/>
        <v>#REF!</v>
      </c>
      <c r="FX134" s="5" t="e">
        <f t="shared" si="254"/>
        <v>#REF!</v>
      </c>
      <c r="FY134" s="5" t="e">
        <f t="shared" si="254"/>
        <v>#REF!</v>
      </c>
      <c r="FZ134" s="5" t="e">
        <f t="shared" si="254"/>
        <v>#REF!</v>
      </c>
      <c r="GA134" s="5" t="e">
        <f t="shared" si="254"/>
        <v>#REF!</v>
      </c>
      <c r="GB134" s="5" t="e">
        <f t="shared" si="254"/>
        <v>#REF!</v>
      </c>
      <c r="GC134" s="5" t="e">
        <f t="shared" si="254"/>
        <v>#REF!</v>
      </c>
      <c r="GD134" s="5" t="e">
        <f t="shared" si="254"/>
        <v>#REF!</v>
      </c>
      <c r="GE134" s="5" t="e">
        <f t="shared" si="254"/>
        <v>#REF!</v>
      </c>
      <c r="GF134" s="5" t="e">
        <f t="shared" si="254"/>
        <v>#REF!</v>
      </c>
      <c r="GG134" s="5" t="e">
        <f t="shared" si="254"/>
        <v>#REF!</v>
      </c>
      <c r="GH134" s="5" t="e">
        <f t="shared" si="254"/>
        <v>#REF!</v>
      </c>
      <c r="GI134" s="5" t="e">
        <f t="shared" si="254"/>
        <v>#REF!</v>
      </c>
      <c r="GJ134" s="5" t="e">
        <f t="shared" si="254"/>
        <v>#REF!</v>
      </c>
      <c r="GK134" s="5" t="e">
        <f t="shared" si="254"/>
        <v>#REF!</v>
      </c>
      <c r="GL134" s="5" t="e">
        <f t="shared" si="254"/>
        <v>#REF!</v>
      </c>
      <c r="GM134" s="5" t="e">
        <f t="shared" si="254"/>
        <v>#REF!</v>
      </c>
      <c r="GN134" s="5" t="e">
        <f t="shared" si="254"/>
        <v>#REF!</v>
      </c>
      <c r="GO134" s="5" t="e">
        <f t="shared" si="254"/>
        <v>#REF!</v>
      </c>
      <c r="GP134" s="5" t="e">
        <f t="shared" si="254"/>
        <v>#REF!</v>
      </c>
      <c r="GQ134" s="5" t="e">
        <f t="shared" si="254"/>
        <v>#REF!</v>
      </c>
      <c r="GR134" s="5" t="e">
        <f t="shared" si="254"/>
        <v>#REF!</v>
      </c>
      <c r="GS134" s="5" t="e">
        <f t="shared" si="254"/>
        <v>#REF!</v>
      </c>
      <c r="GT134" s="5" t="e">
        <f t="shared" si="254"/>
        <v>#REF!</v>
      </c>
      <c r="GU134" s="5" t="e">
        <f t="shared" si="254"/>
        <v>#REF!</v>
      </c>
      <c r="GV134" s="5" t="e">
        <f t="shared" si="254"/>
        <v>#REF!</v>
      </c>
      <c r="GW134" s="5" t="e">
        <f t="shared" si="254"/>
        <v>#REF!</v>
      </c>
      <c r="GX134" s="5" t="e">
        <f t="shared" si="254"/>
        <v>#REF!</v>
      </c>
      <c r="GY134" s="5" t="e">
        <f t="shared" si="254"/>
        <v>#REF!</v>
      </c>
      <c r="GZ134" s="5" t="e">
        <f t="shared" si="254"/>
        <v>#REF!</v>
      </c>
      <c r="HA134" s="5" t="e">
        <f t="shared" si="254"/>
        <v>#REF!</v>
      </c>
      <c r="HB134" s="5" t="e">
        <f t="shared" si="254"/>
        <v>#REF!</v>
      </c>
      <c r="HC134" s="5" t="e">
        <f t="shared" si="254"/>
        <v>#REF!</v>
      </c>
      <c r="HD134" s="5" t="e">
        <f t="shared" si="254"/>
        <v>#REF!</v>
      </c>
      <c r="HE134" s="5" t="e">
        <f t="shared" si="254"/>
        <v>#REF!</v>
      </c>
      <c r="HF134" s="5" t="e">
        <f t="shared" si="254"/>
        <v>#REF!</v>
      </c>
      <c r="HG134" s="5" t="str">
        <f t="shared" ref="HG134:HO134" si="255">IF(OR(ISBLANK(HG$6),COUNTIF(HG$1:HG$13,$B134)=0),"",IF(OR(AND(COUNTIF(HG$2:HG$6,$B134)=1,HG$7&gt;HG$8),AND(COUNTIF(HG$2:HG$6,$B134)=0,HG$7&lt;HG$8)),1,0))</f>
        <v/>
      </c>
      <c r="HH134" s="5" t="str">
        <f t="shared" si="255"/>
        <v/>
      </c>
      <c r="HI134" s="5" t="str">
        <f t="shared" si="255"/>
        <v/>
      </c>
      <c r="HJ134" s="5" t="str">
        <f t="shared" si="255"/>
        <v/>
      </c>
      <c r="HK134" s="5" t="str">
        <f t="shared" si="255"/>
        <v/>
      </c>
      <c r="HL134" s="5" t="str">
        <f t="shared" si="255"/>
        <v/>
      </c>
      <c r="HM134" s="5" t="str">
        <f t="shared" si="255"/>
        <v/>
      </c>
      <c r="HN134" s="5" t="str">
        <f t="shared" si="255"/>
        <v/>
      </c>
      <c r="HO134" s="5" t="str">
        <f t="shared" si="255"/>
        <v/>
      </c>
    </row>
    <row r="135" spans="1:223" ht="15.75" customHeight="1" x14ac:dyDescent="0.25">
      <c r="A135" s="23" t="e">
        <f t="shared" si="19"/>
        <v>#REF!</v>
      </c>
      <c r="B135" s="1" t="e">
        <f>IF(#REF!="","",#REF!)</f>
        <v>#REF!</v>
      </c>
      <c r="C135" s="1" t="e">
        <f t="shared" si="10"/>
        <v>#REF!</v>
      </c>
      <c r="D135" s="3" t="e">
        <f t="shared" si="11"/>
        <v>#REF!</v>
      </c>
      <c r="E135" s="4" t="e">
        <f t="shared" si="12"/>
        <v>#REF!</v>
      </c>
      <c r="F135" s="3" t="e">
        <f t="shared" si="13"/>
        <v>#REF!</v>
      </c>
      <c r="G135" s="5" t="e">
        <f t="shared" si="14"/>
        <v>#REF!</v>
      </c>
      <c r="H135" s="5" t="e">
        <f t="shared" si="15"/>
        <v>#REF!</v>
      </c>
      <c r="I135" s="4" t="e">
        <f t="shared" si="16"/>
        <v>#REF!</v>
      </c>
      <c r="O135" s="5" t="e">
        <f t="shared" ref="O135:HF135" si="256">IF(OR(ISBLANK(O$6),COUNTIF(O$1:O$13,$B135)=0,$B135=0,$B135=""),"",IF(COUNTIF(O$2:O$6,$B135)=1,O$7,O$8))</f>
        <v>#REF!</v>
      </c>
      <c r="P135" s="5" t="e">
        <f t="shared" si="256"/>
        <v>#REF!</v>
      </c>
      <c r="Q135" s="5" t="e">
        <f t="shared" si="256"/>
        <v>#REF!</v>
      </c>
      <c r="R135" s="5" t="e">
        <f t="shared" si="256"/>
        <v>#REF!</v>
      </c>
      <c r="S135" s="5" t="e">
        <f t="shared" si="256"/>
        <v>#REF!</v>
      </c>
      <c r="T135" s="5" t="e">
        <f t="shared" si="256"/>
        <v>#REF!</v>
      </c>
      <c r="U135" s="5" t="e">
        <f t="shared" si="256"/>
        <v>#REF!</v>
      </c>
      <c r="V135" s="5" t="e">
        <f t="shared" si="256"/>
        <v>#REF!</v>
      </c>
      <c r="W135" s="5" t="e">
        <f t="shared" si="256"/>
        <v>#REF!</v>
      </c>
      <c r="X135" s="5" t="e">
        <f t="shared" si="256"/>
        <v>#REF!</v>
      </c>
      <c r="Y135" s="5" t="e">
        <f t="shared" si="256"/>
        <v>#REF!</v>
      </c>
      <c r="Z135" s="5" t="e">
        <f t="shared" si="256"/>
        <v>#REF!</v>
      </c>
      <c r="AA135" s="5" t="e">
        <f t="shared" si="256"/>
        <v>#REF!</v>
      </c>
      <c r="AB135" s="5" t="e">
        <f t="shared" si="256"/>
        <v>#REF!</v>
      </c>
      <c r="AC135" s="5" t="e">
        <f t="shared" si="256"/>
        <v>#REF!</v>
      </c>
      <c r="AD135" s="5" t="e">
        <f t="shared" si="256"/>
        <v>#REF!</v>
      </c>
      <c r="AE135" s="5" t="e">
        <f t="shared" si="256"/>
        <v>#REF!</v>
      </c>
      <c r="AF135" s="5" t="e">
        <f t="shared" si="256"/>
        <v>#REF!</v>
      </c>
      <c r="AG135" s="5" t="e">
        <f t="shared" si="256"/>
        <v>#REF!</v>
      </c>
      <c r="AH135" s="5" t="e">
        <f t="shared" si="256"/>
        <v>#REF!</v>
      </c>
      <c r="AI135" s="5" t="e">
        <f t="shared" si="256"/>
        <v>#REF!</v>
      </c>
      <c r="AJ135" s="5" t="e">
        <f t="shared" si="256"/>
        <v>#REF!</v>
      </c>
      <c r="AK135" s="5" t="e">
        <f t="shared" si="256"/>
        <v>#REF!</v>
      </c>
      <c r="AL135" s="5" t="e">
        <f t="shared" si="256"/>
        <v>#REF!</v>
      </c>
      <c r="AM135" s="5" t="e">
        <f t="shared" si="256"/>
        <v>#REF!</v>
      </c>
      <c r="AN135" s="5" t="e">
        <f t="shared" si="256"/>
        <v>#REF!</v>
      </c>
      <c r="AO135" s="5" t="e">
        <f t="shared" si="256"/>
        <v>#REF!</v>
      </c>
      <c r="AP135" s="5" t="e">
        <f t="shared" si="256"/>
        <v>#REF!</v>
      </c>
      <c r="AQ135" s="5" t="e">
        <f t="shared" si="256"/>
        <v>#REF!</v>
      </c>
      <c r="AR135" s="5" t="e">
        <f t="shared" si="256"/>
        <v>#REF!</v>
      </c>
      <c r="AS135" s="5" t="e">
        <f t="shared" si="256"/>
        <v>#REF!</v>
      </c>
      <c r="AT135" s="5" t="e">
        <f t="shared" si="256"/>
        <v>#REF!</v>
      </c>
      <c r="AU135" s="5" t="e">
        <f t="shared" si="256"/>
        <v>#REF!</v>
      </c>
      <c r="AV135" s="5" t="e">
        <f t="shared" si="256"/>
        <v>#REF!</v>
      </c>
      <c r="AW135" s="5" t="e">
        <f t="shared" si="256"/>
        <v>#REF!</v>
      </c>
      <c r="AX135" s="5" t="e">
        <f t="shared" si="256"/>
        <v>#REF!</v>
      </c>
      <c r="AY135" s="5" t="e">
        <f t="shared" si="256"/>
        <v>#REF!</v>
      </c>
      <c r="AZ135" s="5" t="e">
        <f t="shared" si="256"/>
        <v>#REF!</v>
      </c>
      <c r="BA135" s="5" t="e">
        <f t="shared" si="256"/>
        <v>#REF!</v>
      </c>
      <c r="BB135" s="5" t="e">
        <f t="shared" si="256"/>
        <v>#REF!</v>
      </c>
      <c r="BC135" s="5" t="e">
        <f t="shared" si="256"/>
        <v>#REF!</v>
      </c>
      <c r="BD135" s="5" t="e">
        <f t="shared" si="256"/>
        <v>#REF!</v>
      </c>
      <c r="BE135" s="5" t="e">
        <f t="shared" si="256"/>
        <v>#REF!</v>
      </c>
      <c r="BF135" s="5" t="e">
        <f t="shared" si="256"/>
        <v>#REF!</v>
      </c>
      <c r="BG135" s="5" t="e">
        <f t="shared" si="256"/>
        <v>#REF!</v>
      </c>
      <c r="BH135" s="5" t="e">
        <f t="shared" si="256"/>
        <v>#REF!</v>
      </c>
      <c r="BI135" s="5" t="e">
        <f t="shared" si="256"/>
        <v>#REF!</v>
      </c>
      <c r="BJ135" s="5" t="e">
        <f t="shared" si="256"/>
        <v>#REF!</v>
      </c>
      <c r="BK135" s="5" t="e">
        <f t="shared" si="256"/>
        <v>#REF!</v>
      </c>
      <c r="BL135" s="5" t="e">
        <f t="shared" si="256"/>
        <v>#REF!</v>
      </c>
      <c r="BM135" s="5" t="e">
        <f t="shared" si="256"/>
        <v>#REF!</v>
      </c>
      <c r="BN135" s="5" t="e">
        <f t="shared" si="256"/>
        <v>#REF!</v>
      </c>
      <c r="BO135" s="5" t="e">
        <f t="shared" si="256"/>
        <v>#REF!</v>
      </c>
      <c r="BP135" s="5" t="e">
        <f t="shared" si="256"/>
        <v>#REF!</v>
      </c>
      <c r="BQ135" s="5" t="e">
        <f t="shared" si="256"/>
        <v>#REF!</v>
      </c>
      <c r="BR135" s="5" t="e">
        <f t="shared" si="256"/>
        <v>#REF!</v>
      </c>
      <c r="BS135" s="5" t="e">
        <f t="shared" si="256"/>
        <v>#REF!</v>
      </c>
      <c r="BT135" s="5" t="e">
        <f t="shared" si="256"/>
        <v>#REF!</v>
      </c>
      <c r="BU135" s="5" t="e">
        <f t="shared" si="256"/>
        <v>#REF!</v>
      </c>
      <c r="BV135" s="5" t="e">
        <f t="shared" si="256"/>
        <v>#REF!</v>
      </c>
      <c r="BW135" s="5" t="e">
        <f t="shared" si="256"/>
        <v>#REF!</v>
      </c>
      <c r="BX135" s="5" t="e">
        <f t="shared" si="256"/>
        <v>#REF!</v>
      </c>
      <c r="BY135" s="5" t="e">
        <f t="shared" si="256"/>
        <v>#REF!</v>
      </c>
      <c r="BZ135" s="5" t="e">
        <f t="shared" si="256"/>
        <v>#REF!</v>
      </c>
      <c r="CA135" s="5" t="e">
        <f t="shared" si="256"/>
        <v>#REF!</v>
      </c>
      <c r="CB135" s="5" t="e">
        <f t="shared" si="256"/>
        <v>#REF!</v>
      </c>
      <c r="CC135" s="5" t="e">
        <f t="shared" si="256"/>
        <v>#REF!</v>
      </c>
      <c r="CD135" s="5" t="e">
        <f t="shared" si="256"/>
        <v>#REF!</v>
      </c>
      <c r="CE135" s="5" t="e">
        <f t="shared" si="256"/>
        <v>#REF!</v>
      </c>
      <c r="CF135" s="5" t="e">
        <f t="shared" si="256"/>
        <v>#REF!</v>
      </c>
      <c r="CG135" s="5" t="e">
        <f t="shared" si="256"/>
        <v>#REF!</v>
      </c>
      <c r="CH135" s="5" t="e">
        <f t="shared" si="256"/>
        <v>#REF!</v>
      </c>
      <c r="CI135" s="5" t="e">
        <f t="shared" si="256"/>
        <v>#REF!</v>
      </c>
      <c r="CJ135" s="5" t="e">
        <f t="shared" si="256"/>
        <v>#REF!</v>
      </c>
      <c r="CK135" s="5" t="e">
        <f t="shared" si="256"/>
        <v>#REF!</v>
      </c>
      <c r="CL135" s="5" t="e">
        <f t="shared" si="256"/>
        <v>#REF!</v>
      </c>
      <c r="CM135" s="5" t="e">
        <f t="shared" si="256"/>
        <v>#REF!</v>
      </c>
      <c r="CN135" s="5" t="e">
        <f t="shared" si="256"/>
        <v>#REF!</v>
      </c>
      <c r="CO135" s="5" t="e">
        <f t="shared" si="256"/>
        <v>#REF!</v>
      </c>
      <c r="CP135" s="5" t="e">
        <f t="shared" si="256"/>
        <v>#REF!</v>
      </c>
      <c r="CQ135" s="5" t="e">
        <f t="shared" si="256"/>
        <v>#REF!</v>
      </c>
      <c r="CR135" s="5" t="e">
        <f t="shared" si="256"/>
        <v>#REF!</v>
      </c>
      <c r="CS135" s="5" t="e">
        <f t="shared" si="256"/>
        <v>#REF!</v>
      </c>
      <c r="CT135" s="5" t="e">
        <f t="shared" si="256"/>
        <v>#REF!</v>
      </c>
      <c r="CU135" s="5" t="e">
        <f t="shared" si="256"/>
        <v>#REF!</v>
      </c>
      <c r="CV135" s="5" t="e">
        <f t="shared" si="256"/>
        <v>#REF!</v>
      </c>
      <c r="CW135" s="5" t="e">
        <f t="shared" si="256"/>
        <v>#REF!</v>
      </c>
      <c r="CX135" s="5" t="e">
        <f t="shared" si="256"/>
        <v>#REF!</v>
      </c>
      <c r="CY135" s="5" t="e">
        <f t="shared" si="256"/>
        <v>#REF!</v>
      </c>
      <c r="CZ135" s="5" t="e">
        <f t="shared" si="256"/>
        <v>#REF!</v>
      </c>
      <c r="DA135" s="5" t="e">
        <f t="shared" si="256"/>
        <v>#REF!</v>
      </c>
      <c r="DB135" s="5" t="e">
        <f t="shared" si="256"/>
        <v>#REF!</v>
      </c>
      <c r="DC135" s="5" t="e">
        <f t="shared" si="256"/>
        <v>#REF!</v>
      </c>
      <c r="DD135" s="5" t="e">
        <f t="shared" si="256"/>
        <v>#REF!</v>
      </c>
      <c r="DE135" s="5" t="e">
        <f t="shared" si="256"/>
        <v>#REF!</v>
      </c>
      <c r="DF135" s="5" t="e">
        <f t="shared" si="256"/>
        <v>#REF!</v>
      </c>
      <c r="DG135" s="5" t="e">
        <f t="shared" si="256"/>
        <v>#REF!</v>
      </c>
      <c r="DH135" s="5" t="e">
        <f t="shared" si="256"/>
        <v>#REF!</v>
      </c>
      <c r="DI135" s="5" t="e">
        <f t="shared" si="256"/>
        <v>#REF!</v>
      </c>
      <c r="DJ135" s="5" t="e">
        <f t="shared" si="256"/>
        <v>#REF!</v>
      </c>
      <c r="DK135" s="5" t="e">
        <f t="shared" si="256"/>
        <v>#REF!</v>
      </c>
      <c r="DL135" s="5" t="e">
        <f t="shared" si="256"/>
        <v>#REF!</v>
      </c>
      <c r="DM135" s="5" t="e">
        <f t="shared" si="256"/>
        <v>#REF!</v>
      </c>
      <c r="DN135" s="5" t="e">
        <f t="shared" si="256"/>
        <v>#REF!</v>
      </c>
      <c r="DO135" s="5" t="e">
        <f t="shared" si="256"/>
        <v>#REF!</v>
      </c>
      <c r="DP135" s="5" t="e">
        <f t="shared" si="256"/>
        <v>#REF!</v>
      </c>
      <c r="DQ135" s="5" t="e">
        <f t="shared" si="256"/>
        <v>#REF!</v>
      </c>
      <c r="DR135" s="5" t="e">
        <f t="shared" si="256"/>
        <v>#REF!</v>
      </c>
      <c r="DS135" s="5" t="e">
        <f t="shared" si="256"/>
        <v>#REF!</v>
      </c>
      <c r="DT135" s="5" t="e">
        <f t="shared" si="256"/>
        <v>#REF!</v>
      </c>
      <c r="DU135" s="5" t="e">
        <f t="shared" si="256"/>
        <v>#REF!</v>
      </c>
      <c r="DV135" s="5" t="e">
        <f t="shared" si="256"/>
        <v>#REF!</v>
      </c>
      <c r="DW135" s="5" t="e">
        <f t="shared" si="256"/>
        <v>#REF!</v>
      </c>
      <c r="DX135" s="5" t="e">
        <f t="shared" si="256"/>
        <v>#REF!</v>
      </c>
      <c r="DY135" s="5" t="e">
        <f t="shared" si="256"/>
        <v>#REF!</v>
      </c>
      <c r="DZ135" s="5" t="e">
        <f t="shared" si="256"/>
        <v>#REF!</v>
      </c>
      <c r="EA135" s="5" t="e">
        <f t="shared" si="256"/>
        <v>#REF!</v>
      </c>
      <c r="EB135" s="5" t="e">
        <f t="shared" si="256"/>
        <v>#REF!</v>
      </c>
      <c r="EC135" s="5" t="e">
        <f t="shared" si="256"/>
        <v>#REF!</v>
      </c>
      <c r="ED135" s="5" t="e">
        <f t="shared" si="256"/>
        <v>#REF!</v>
      </c>
      <c r="EE135" s="5" t="e">
        <f t="shared" si="256"/>
        <v>#REF!</v>
      </c>
      <c r="EF135" s="5" t="e">
        <f t="shared" si="256"/>
        <v>#REF!</v>
      </c>
      <c r="EG135" s="5" t="e">
        <f t="shared" si="256"/>
        <v>#REF!</v>
      </c>
      <c r="EH135" s="5" t="e">
        <f t="shared" si="256"/>
        <v>#REF!</v>
      </c>
      <c r="EI135" s="5" t="e">
        <f t="shared" si="256"/>
        <v>#REF!</v>
      </c>
      <c r="EJ135" s="5" t="e">
        <f t="shared" si="256"/>
        <v>#REF!</v>
      </c>
      <c r="EK135" s="5" t="e">
        <f t="shared" si="256"/>
        <v>#REF!</v>
      </c>
      <c r="EL135" s="5" t="e">
        <f t="shared" si="256"/>
        <v>#REF!</v>
      </c>
      <c r="EM135" s="5" t="e">
        <f t="shared" si="256"/>
        <v>#REF!</v>
      </c>
      <c r="EN135" s="5" t="e">
        <f t="shared" si="256"/>
        <v>#REF!</v>
      </c>
      <c r="EO135" s="5" t="e">
        <f t="shared" si="256"/>
        <v>#REF!</v>
      </c>
      <c r="EP135" s="5" t="e">
        <f t="shared" si="256"/>
        <v>#REF!</v>
      </c>
      <c r="EQ135" s="5" t="e">
        <f t="shared" si="256"/>
        <v>#REF!</v>
      </c>
      <c r="ER135" s="5" t="e">
        <f t="shared" si="256"/>
        <v>#REF!</v>
      </c>
      <c r="ES135" s="5" t="e">
        <f t="shared" si="256"/>
        <v>#REF!</v>
      </c>
      <c r="ET135" s="5" t="e">
        <f t="shared" si="256"/>
        <v>#REF!</v>
      </c>
      <c r="EU135" s="5" t="e">
        <f t="shared" si="256"/>
        <v>#REF!</v>
      </c>
      <c r="EV135" s="5" t="e">
        <f t="shared" si="256"/>
        <v>#REF!</v>
      </c>
      <c r="EW135" s="5" t="e">
        <f t="shared" si="256"/>
        <v>#REF!</v>
      </c>
      <c r="EX135" s="5" t="e">
        <f t="shared" si="256"/>
        <v>#REF!</v>
      </c>
      <c r="EY135" s="5" t="e">
        <f t="shared" si="256"/>
        <v>#REF!</v>
      </c>
      <c r="EZ135" s="5" t="e">
        <f t="shared" si="256"/>
        <v>#REF!</v>
      </c>
      <c r="FA135" s="5" t="e">
        <f t="shared" si="256"/>
        <v>#REF!</v>
      </c>
      <c r="FB135" s="5" t="e">
        <f t="shared" si="256"/>
        <v>#REF!</v>
      </c>
      <c r="FC135" s="5" t="e">
        <f t="shared" si="256"/>
        <v>#REF!</v>
      </c>
      <c r="FD135" s="5" t="e">
        <f t="shared" si="256"/>
        <v>#REF!</v>
      </c>
      <c r="FE135" s="5" t="e">
        <f t="shared" si="256"/>
        <v>#REF!</v>
      </c>
      <c r="FF135" s="5" t="e">
        <f t="shared" si="256"/>
        <v>#REF!</v>
      </c>
      <c r="FG135" s="5" t="e">
        <f t="shared" si="256"/>
        <v>#REF!</v>
      </c>
      <c r="FH135" s="5" t="e">
        <f t="shared" si="256"/>
        <v>#REF!</v>
      </c>
      <c r="FI135" s="5" t="e">
        <f t="shared" si="256"/>
        <v>#REF!</v>
      </c>
      <c r="FJ135" s="5" t="e">
        <f t="shared" si="256"/>
        <v>#REF!</v>
      </c>
      <c r="FK135" s="5" t="e">
        <f t="shared" si="256"/>
        <v>#REF!</v>
      </c>
      <c r="FL135" s="5" t="e">
        <f t="shared" si="256"/>
        <v>#REF!</v>
      </c>
      <c r="FM135" s="5" t="e">
        <f t="shared" si="256"/>
        <v>#REF!</v>
      </c>
      <c r="FN135" s="5" t="e">
        <f t="shared" si="256"/>
        <v>#REF!</v>
      </c>
      <c r="FO135" s="5" t="e">
        <f t="shared" si="256"/>
        <v>#REF!</v>
      </c>
      <c r="FP135" s="5" t="e">
        <f t="shared" si="256"/>
        <v>#REF!</v>
      </c>
      <c r="FQ135" s="5" t="e">
        <f t="shared" si="256"/>
        <v>#REF!</v>
      </c>
      <c r="FR135" s="5" t="e">
        <f t="shared" si="256"/>
        <v>#REF!</v>
      </c>
      <c r="FS135" s="5" t="e">
        <f t="shared" si="256"/>
        <v>#REF!</v>
      </c>
      <c r="FT135" s="5" t="e">
        <f t="shared" si="256"/>
        <v>#REF!</v>
      </c>
      <c r="FU135" s="5" t="e">
        <f t="shared" si="256"/>
        <v>#REF!</v>
      </c>
      <c r="FV135" s="5" t="e">
        <f t="shared" si="256"/>
        <v>#REF!</v>
      </c>
      <c r="FW135" s="5" t="e">
        <f t="shared" si="256"/>
        <v>#REF!</v>
      </c>
      <c r="FX135" s="5" t="e">
        <f t="shared" si="256"/>
        <v>#REF!</v>
      </c>
      <c r="FY135" s="5" t="e">
        <f t="shared" si="256"/>
        <v>#REF!</v>
      </c>
      <c r="FZ135" s="5" t="e">
        <f t="shared" si="256"/>
        <v>#REF!</v>
      </c>
      <c r="GA135" s="5" t="e">
        <f t="shared" si="256"/>
        <v>#REF!</v>
      </c>
      <c r="GB135" s="5" t="e">
        <f t="shared" si="256"/>
        <v>#REF!</v>
      </c>
      <c r="GC135" s="5" t="e">
        <f t="shared" si="256"/>
        <v>#REF!</v>
      </c>
      <c r="GD135" s="5" t="e">
        <f t="shared" si="256"/>
        <v>#REF!</v>
      </c>
      <c r="GE135" s="5" t="e">
        <f t="shared" si="256"/>
        <v>#REF!</v>
      </c>
      <c r="GF135" s="5" t="e">
        <f t="shared" si="256"/>
        <v>#REF!</v>
      </c>
      <c r="GG135" s="5" t="e">
        <f t="shared" si="256"/>
        <v>#REF!</v>
      </c>
      <c r="GH135" s="5" t="e">
        <f t="shared" si="256"/>
        <v>#REF!</v>
      </c>
      <c r="GI135" s="5" t="e">
        <f t="shared" si="256"/>
        <v>#REF!</v>
      </c>
      <c r="GJ135" s="5" t="e">
        <f t="shared" si="256"/>
        <v>#REF!</v>
      </c>
      <c r="GK135" s="5" t="e">
        <f t="shared" si="256"/>
        <v>#REF!</v>
      </c>
      <c r="GL135" s="5" t="e">
        <f t="shared" si="256"/>
        <v>#REF!</v>
      </c>
      <c r="GM135" s="5" t="e">
        <f t="shared" si="256"/>
        <v>#REF!</v>
      </c>
      <c r="GN135" s="5" t="e">
        <f t="shared" si="256"/>
        <v>#REF!</v>
      </c>
      <c r="GO135" s="5" t="e">
        <f t="shared" si="256"/>
        <v>#REF!</v>
      </c>
      <c r="GP135" s="5" t="e">
        <f t="shared" si="256"/>
        <v>#REF!</v>
      </c>
      <c r="GQ135" s="5" t="e">
        <f t="shared" si="256"/>
        <v>#REF!</v>
      </c>
      <c r="GR135" s="5" t="e">
        <f t="shared" si="256"/>
        <v>#REF!</v>
      </c>
      <c r="GS135" s="5" t="e">
        <f t="shared" si="256"/>
        <v>#REF!</v>
      </c>
      <c r="GT135" s="5" t="e">
        <f t="shared" si="256"/>
        <v>#REF!</v>
      </c>
      <c r="GU135" s="5" t="e">
        <f t="shared" si="256"/>
        <v>#REF!</v>
      </c>
      <c r="GV135" s="5" t="e">
        <f t="shared" si="256"/>
        <v>#REF!</v>
      </c>
      <c r="GW135" s="5" t="e">
        <f t="shared" si="256"/>
        <v>#REF!</v>
      </c>
      <c r="GX135" s="5" t="e">
        <f t="shared" si="256"/>
        <v>#REF!</v>
      </c>
      <c r="GY135" s="5" t="e">
        <f t="shared" si="256"/>
        <v>#REF!</v>
      </c>
      <c r="GZ135" s="5" t="e">
        <f t="shared" si="256"/>
        <v>#REF!</v>
      </c>
      <c r="HA135" s="5" t="e">
        <f t="shared" si="256"/>
        <v>#REF!</v>
      </c>
      <c r="HB135" s="5" t="e">
        <f t="shared" si="256"/>
        <v>#REF!</v>
      </c>
      <c r="HC135" s="5" t="e">
        <f t="shared" si="256"/>
        <v>#REF!</v>
      </c>
      <c r="HD135" s="5" t="e">
        <f t="shared" si="256"/>
        <v>#REF!</v>
      </c>
      <c r="HE135" s="5" t="e">
        <f t="shared" si="256"/>
        <v>#REF!</v>
      </c>
      <c r="HF135" s="5" t="e">
        <f t="shared" si="256"/>
        <v>#REF!</v>
      </c>
      <c r="HG135" s="5" t="str">
        <f t="shared" ref="HG135:HO135" si="257">IF(OR(ISBLANK(HG$6),COUNTIF(HG$1:HG$13,$B135)=0),"",IF(OR(AND(COUNTIF(HG$2:HG$6,$B135)=1,HG$7&gt;HG$8),AND(COUNTIF(HG$2:HG$6,$B135)=0,HG$7&lt;HG$8)),1,0))</f>
        <v/>
      </c>
      <c r="HH135" s="5" t="str">
        <f t="shared" si="257"/>
        <v/>
      </c>
      <c r="HI135" s="5" t="str">
        <f t="shared" si="257"/>
        <v/>
      </c>
      <c r="HJ135" s="5" t="str">
        <f t="shared" si="257"/>
        <v/>
      </c>
      <c r="HK135" s="5" t="str">
        <f t="shared" si="257"/>
        <v/>
      </c>
      <c r="HL135" s="5" t="str">
        <f t="shared" si="257"/>
        <v/>
      </c>
      <c r="HM135" s="5" t="str">
        <f t="shared" si="257"/>
        <v/>
      </c>
      <c r="HN135" s="5" t="str">
        <f t="shared" si="257"/>
        <v/>
      </c>
      <c r="HO135" s="5" t="str">
        <f t="shared" si="257"/>
        <v/>
      </c>
    </row>
    <row r="136" spans="1:223" ht="15.75" customHeight="1" x14ac:dyDescent="0.25">
      <c r="A136" s="23" t="e">
        <f t="shared" si="19"/>
        <v>#REF!</v>
      </c>
      <c r="B136" s="1" t="e">
        <f>IF(#REF!="","",#REF!)</f>
        <v>#REF!</v>
      </c>
      <c r="C136" s="1" t="e">
        <f t="shared" si="10"/>
        <v>#REF!</v>
      </c>
      <c r="D136" s="3" t="e">
        <f t="shared" si="11"/>
        <v>#REF!</v>
      </c>
      <c r="E136" s="4" t="e">
        <f t="shared" si="12"/>
        <v>#REF!</v>
      </c>
      <c r="F136" s="3" t="e">
        <f t="shared" si="13"/>
        <v>#REF!</v>
      </c>
      <c r="G136" s="5" t="e">
        <f t="shared" si="14"/>
        <v>#REF!</v>
      </c>
      <c r="H136" s="5" t="e">
        <f t="shared" si="15"/>
        <v>#REF!</v>
      </c>
      <c r="I136" s="4" t="e">
        <f t="shared" si="16"/>
        <v>#REF!</v>
      </c>
      <c r="O136" s="5" t="e">
        <f t="shared" ref="O136:HF136" si="258">IF(OR(ISBLANK(O$6),COUNTIF(O$1:O$13,$B136)=0,$B136=0,$B136=""),"",IF(COUNTIF(O$2:O$6,$B136)=1,O$7,O$8))</f>
        <v>#REF!</v>
      </c>
      <c r="P136" s="5" t="e">
        <f t="shared" si="258"/>
        <v>#REF!</v>
      </c>
      <c r="Q136" s="5" t="e">
        <f t="shared" si="258"/>
        <v>#REF!</v>
      </c>
      <c r="R136" s="5" t="e">
        <f t="shared" si="258"/>
        <v>#REF!</v>
      </c>
      <c r="S136" s="5" t="e">
        <f t="shared" si="258"/>
        <v>#REF!</v>
      </c>
      <c r="T136" s="5" t="e">
        <f t="shared" si="258"/>
        <v>#REF!</v>
      </c>
      <c r="U136" s="5" t="e">
        <f t="shared" si="258"/>
        <v>#REF!</v>
      </c>
      <c r="V136" s="5" t="e">
        <f t="shared" si="258"/>
        <v>#REF!</v>
      </c>
      <c r="W136" s="5" t="e">
        <f t="shared" si="258"/>
        <v>#REF!</v>
      </c>
      <c r="X136" s="5" t="e">
        <f t="shared" si="258"/>
        <v>#REF!</v>
      </c>
      <c r="Y136" s="5" t="e">
        <f t="shared" si="258"/>
        <v>#REF!</v>
      </c>
      <c r="Z136" s="5" t="e">
        <f t="shared" si="258"/>
        <v>#REF!</v>
      </c>
      <c r="AA136" s="5" t="e">
        <f t="shared" si="258"/>
        <v>#REF!</v>
      </c>
      <c r="AB136" s="5" t="e">
        <f t="shared" si="258"/>
        <v>#REF!</v>
      </c>
      <c r="AC136" s="5" t="e">
        <f t="shared" si="258"/>
        <v>#REF!</v>
      </c>
      <c r="AD136" s="5" t="e">
        <f t="shared" si="258"/>
        <v>#REF!</v>
      </c>
      <c r="AE136" s="5" t="e">
        <f t="shared" si="258"/>
        <v>#REF!</v>
      </c>
      <c r="AF136" s="5" t="e">
        <f t="shared" si="258"/>
        <v>#REF!</v>
      </c>
      <c r="AG136" s="5" t="e">
        <f t="shared" si="258"/>
        <v>#REF!</v>
      </c>
      <c r="AH136" s="5" t="e">
        <f t="shared" si="258"/>
        <v>#REF!</v>
      </c>
      <c r="AI136" s="5" t="e">
        <f t="shared" si="258"/>
        <v>#REF!</v>
      </c>
      <c r="AJ136" s="5" t="e">
        <f t="shared" si="258"/>
        <v>#REF!</v>
      </c>
      <c r="AK136" s="5" t="e">
        <f t="shared" si="258"/>
        <v>#REF!</v>
      </c>
      <c r="AL136" s="5" t="e">
        <f t="shared" si="258"/>
        <v>#REF!</v>
      </c>
      <c r="AM136" s="5" t="e">
        <f t="shared" si="258"/>
        <v>#REF!</v>
      </c>
      <c r="AN136" s="5" t="e">
        <f t="shared" si="258"/>
        <v>#REF!</v>
      </c>
      <c r="AO136" s="5" t="e">
        <f t="shared" si="258"/>
        <v>#REF!</v>
      </c>
      <c r="AP136" s="5" t="e">
        <f t="shared" si="258"/>
        <v>#REF!</v>
      </c>
      <c r="AQ136" s="5" t="e">
        <f t="shared" si="258"/>
        <v>#REF!</v>
      </c>
      <c r="AR136" s="5" t="e">
        <f t="shared" si="258"/>
        <v>#REF!</v>
      </c>
      <c r="AS136" s="5" t="e">
        <f t="shared" si="258"/>
        <v>#REF!</v>
      </c>
      <c r="AT136" s="5" t="e">
        <f t="shared" si="258"/>
        <v>#REF!</v>
      </c>
      <c r="AU136" s="5" t="e">
        <f t="shared" si="258"/>
        <v>#REF!</v>
      </c>
      <c r="AV136" s="5" t="e">
        <f t="shared" si="258"/>
        <v>#REF!</v>
      </c>
      <c r="AW136" s="5" t="e">
        <f t="shared" si="258"/>
        <v>#REF!</v>
      </c>
      <c r="AX136" s="5" t="e">
        <f t="shared" si="258"/>
        <v>#REF!</v>
      </c>
      <c r="AY136" s="5" t="e">
        <f t="shared" si="258"/>
        <v>#REF!</v>
      </c>
      <c r="AZ136" s="5" t="e">
        <f t="shared" si="258"/>
        <v>#REF!</v>
      </c>
      <c r="BA136" s="5" t="e">
        <f t="shared" si="258"/>
        <v>#REF!</v>
      </c>
      <c r="BB136" s="5" t="e">
        <f t="shared" si="258"/>
        <v>#REF!</v>
      </c>
      <c r="BC136" s="5" t="e">
        <f t="shared" si="258"/>
        <v>#REF!</v>
      </c>
      <c r="BD136" s="5" t="e">
        <f t="shared" si="258"/>
        <v>#REF!</v>
      </c>
      <c r="BE136" s="5" t="e">
        <f t="shared" si="258"/>
        <v>#REF!</v>
      </c>
      <c r="BF136" s="5" t="e">
        <f t="shared" si="258"/>
        <v>#REF!</v>
      </c>
      <c r="BG136" s="5" t="e">
        <f t="shared" si="258"/>
        <v>#REF!</v>
      </c>
      <c r="BH136" s="5" t="e">
        <f t="shared" si="258"/>
        <v>#REF!</v>
      </c>
      <c r="BI136" s="5" t="e">
        <f t="shared" si="258"/>
        <v>#REF!</v>
      </c>
      <c r="BJ136" s="5" t="e">
        <f t="shared" si="258"/>
        <v>#REF!</v>
      </c>
      <c r="BK136" s="5" t="e">
        <f t="shared" si="258"/>
        <v>#REF!</v>
      </c>
      <c r="BL136" s="5" t="e">
        <f t="shared" si="258"/>
        <v>#REF!</v>
      </c>
      <c r="BM136" s="5" t="e">
        <f t="shared" si="258"/>
        <v>#REF!</v>
      </c>
      <c r="BN136" s="5" t="e">
        <f t="shared" si="258"/>
        <v>#REF!</v>
      </c>
      <c r="BO136" s="5" t="e">
        <f t="shared" si="258"/>
        <v>#REF!</v>
      </c>
      <c r="BP136" s="5" t="e">
        <f t="shared" si="258"/>
        <v>#REF!</v>
      </c>
      <c r="BQ136" s="5" t="e">
        <f t="shared" si="258"/>
        <v>#REF!</v>
      </c>
      <c r="BR136" s="5" t="e">
        <f t="shared" si="258"/>
        <v>#REF!</v>
      </c>
      <c r="BS136" s="5" t="e">
        <f t="shared" si="258"/>
        <v>#REF!</v>
      </c>
      <c r="BT136" s="5" t="e">
        <f t="shared" si="258"/>
        <v>#REF!</v>
      </c>
      <c r="BU136" s="5" t="e">
        <f t="shared" si="258"/>
        <v>#REF!</v>
      </c>
      <c r="BV136" s="5" t="e">
        <f t="shared" si="258"/>
        <v>#REF!</v>
      </c>
      <c r="BW136" s="5" t="e">
        <f t="shared" si="258"/>
        <v>#REF!</v>
      </c>
      <c r="BX136" s="5" t="e">
        <f t="shared" si="258"/>
        <v>#REF!</v>
      </c>
      <c r="BY136" s="5" t="e">
        <f t="shared" si="258"/>
        <v>#REF!</v>
      </c>
      <c r="BZ136" s="5" t="e">
        <f t="shared" si="258"/>
        <v>#REF!</v>
      </c>
      <c r="CA136" s="5" t="e">
        <f t="shared" si="258"/>
        <v>#REF!</v>
      </c>
      <c r="CB136" s="5" t="e">
        <f t="shared" si="258"/>
        <v>#REF!</v>
      </c>
      <c r="CC136" s="5" t="e">
        <f t="shared" si="258"/>
        <v>#REF!</v>
      </c>
      <c r="CD136" s="5" t="e">
        <f t="shared" si="258"/>
        <v>#REF!</v>
      </c>
      <c r="CE136" s="5" t="e">
        <f t="shared" si="258"/>
        <v>#REF!</v>
      </c>
      <c r="CF136" s="5" t="e">
        <f t="shared" si="258"/>
        <v>#REF!</v>
      </c>
      <c r="CG136" s="5" t="e">
        <f t="shared" si="258"/>
        <v>#REF!</v>
      </c>
      <c r="CH136" s="5" t="e">
        <f t="shared" si="258"/>
        <v>#REF!</v>
      </c>
      <c r="CI136" s="5" t="e">
        <f t="shared" si="258"/>
        <v>#REF!</v>
      </c>
      <c r="CJ136" s="5" t="e">
        <f t="shared" si="258"/>
        <v>#REF!</v>
      </c>
      <c r="CK136" s="5" t="e">
        <f t="shared" si="258"/>
        <v>#REF!</v>
      </c>
      <c r="CL136" s="5" t="e">
        <f t="shared" si="258"/>
        <v>#REF!</v>
      </c>
      <c r="CM136" s="5" t="e">
        <f t="shared" si="258"/>
        <v>#REF!</v>
      </c>
      <c r="CN136" s="5" t="e">
        <f t="shared" si="258"/>
        <v>#REF!</v>
      </c>
      <c r="CO136" s="5" t="e">
        <f t="shared" si="258"/>
        <v>#REF!</v>
      </c>
      <c r="CP136" s="5" t="e">
        <f t="shared" si="258"/>
        <v>#REF!</v>
      </c>
      <c r="CQ136" s="5" t="e">
        <f t="shared" si="258"/>
        <v>#REF!</v>
      </c>
      <c r="CR136" s="5" t="e">
        <f t="shared" si="258"/>
        <v>#REF!</v>
      </c>
      <c r="CS136" s="5" t="e">
        <f t="shared" si="258"/>
        <v>#REF!</v>
      </c>
      <c r="CT136" s="5" t="e">
        <f t="shared" si="258"/>
        <v>#REF!</v>
      </c>
      <c r="CU136" s="5" t="e">
        <f t="shared" si="258"/>
        <v>#REF!</v>
      </c>
      <c r="CV136" s="5" t="e">
        <f t="shared" si="258"/>
        <v>#REF!</v>
      </c>
      <c r="CW136" s="5" t="e">
        <f t="shared" si="258"/>
        <v>#REF!</v>
      </c>
      <c r="CX136" s="5" t="e">
        <f t="shared" si="258"/>
        <v>#REF!</v>
      </c>
      <c r="CY136" s="5" t="e">
        <f t="shared" si="258"/>
        <v>#REF!</v>
      </c>
      <c r="CZ136" s="5" t="e">
        <f t="shared" si="258"/>
        <v>#REF!</v>
      </c>
      <c r="DA136" s="5" t="e">
        <f t="shared" si="258"/>
        <v>#REF!</v>
      </c>
      <c r="DB136" s="5" t="e">
        <f t="shared" si="258"/>
        <v>#REF!</v>
      </c>
      <c r="DC136" s="5" t="e">
        <f t="shared" si="258"/>
        <v>#REF!</v>
      </c>
      <c r="DD136" s="5" t="e">
        <f t="shared" si="258"/>
        <v>#REF!</v>
      </c>
      <c r="DE136" s="5" t="e">
        <f t="shared" si="258"/>
        <v>#REF!</v>
      </c>
      <c r="DF136" s="5" t="e">
        <f t="shared" si="258"/>
        <v>#REF!</v>
      </c>
      <c r="DG136" s="5" t="e">
        <f t="shared" si="258"/>
        <v>#REF!</v>
      </c>
      <c r="DH136" s="5" t="e">
        <f t="shared" si="258"/>
        <v>#REF!</v>
      </c>
      <c r="DI136" s="5" t="e">
        <f t="shared" si="258"/>
        <v>#REF!</v>
      </c>
      <c r="DJ136" s="5" t="e">
        <f t="shared" si="258"/>
        <v>#REF!</v>
      </c>
      <c r="DK136" s="5" t="e">
        <f t="shared" si="258"/>
        <v>#REF!</v>
      </c>
      <c r="DL136" s="5" t="e">
        <f t="shared" si="258"/>
        <v>#REF!</v>
      </c>
      <c r="DM136" s="5" t="e">
        <f t="shared" si="258"/>
        <v>#REF!</v>
      </c>
      <c r="DN136" s="5" t="e">
        <f t="shared" si="258"/>
        <v>#REF!</v>
      </c>
      <c r="DO136" s="5" t="e">
        <f t="shared" si="258"/>
        <v>#REF!</v>
      </c>
      <c r="DP136" s="5" t="e">
        <f t="shared" si="258"/>
        <v>#REF!</v>
      </c>
      <c r="DQ136" s="5" t="e">
        <f t="shared" si="258"/>
        <v>#REF!</v>
      </c>
      <c r="DR136" s="5" t="e">
        <f t="shared" si="258"/>
        <v>#REF!</v>
      </c>
      <c r="DS136" s="5" t="e">
        <f t="shared" si="258"/>
        <v>#REF!</v>
      </c>
      <c r="DT136" s="5" t="e">
        <f t="shared" si="258"/>
        <v>#REF!</v>
      </c>
      <c r="DU136" s="5" t="e">
        <f t="shared" si="258"/>
        <v>#REF!</v>
      </c>
      <c r="DV136" s="5" t="e">
        <f t="shared" si="258"/>
        <v>#REF!</v>
      </c>
      <c r="DW136" s="5" t="e">
        <f t="shared" si="258"/>
        <v>#REF!</v>
      </c>
      <c r="DX136" s="5" t="e">
        <f t="shared" si="258"/>
        <v>#REF!</v>
      </c>
      <c r="DY136" s="5" t="e">
        <f t="shared" si="258"/>
        <v>#REF!</v>
      </c>
      <c r="DZ136" s="5" t="e">
        <f t="shared" si="258"/>
        <v>#REF!</v>
      </c>
      <c r="EA136" s="5" t="e">
        <f t="shared" si="258"/>
        <v>#REF!</v>
      </c>
      <c r="EB136" s="5" t="e">
        <f t="shared" si="258"/>
        <v>#REF!</v>
      </c>
      <c r="EC136" s="5" t="e">
        <f t="shared" si="258"/>
        <v>#REF!</v>
      </c>
      <c r="ED136" s="5" t="e">
        <f t="shared" si="258"/>
        <v>#REF!</v>
      </c>
      <c r="EE136" s="5" t="e">
        <f t="shared" si="258"/>
        <v>#REF!</v>
      </c>
      <c r="EF136" s="5" t="e">
        <f t="shared" si="258"/>
        <v>#REF!</v>
      </c>
      <c r="EG136" s="5" t="e">
        <f t="shared" si="258"/>
        <v>#REF!</v>
      </c>
      <c r="EH136" s="5" t="e">
        <f t="shared" si="258"/>
        <v>#REF!</v>
      </c>
      <c r="EI136" s="5" t="e">
        <f t="shared" si="258"/>
        <v>#REF!</v>
      </c>
      <c r="EJ136" s="5" t="e">
        <f t="shared" si="258"/>
        <v>#REF!</v>
      </c>
      <c r="EK136" s="5" t="e">
        <f t="shared" si="258"/>
        <v>#REF!</v>
      </c>
      <c r="EL136" s="5" t="e">
        <f t="shared" si="258"/>
        <v>#REF!</v>
      </c>
      <c r="EM136" s="5" t="e">
        <f t="shared" si="258"/>
        <v>#REF!</v>
      </c>
      <c r="EN136" s="5" t="e">
        <f t="shared" si="258"/>
        <v>#REF!</v>
      </c>
      <c r="EO136" s="5" t="e">
        <f t="shared" si="258"/>
        <v>#REF!</v>
      </c>
      <c r="EP136" s="5" t="e">
        <f t="shared" si="258"/>
        <v>#REF!</v>
      </c>
      <c r="EQ136" s="5" t="e">
        <f t="shared" si="258"/>
        <v>#REF!</v>
      </c>
      <c r="ER136" s="5" t="e">
        <f t="shared" si="258"/>
        <v>#REF!</v>
      </c>
      <c r="ES136" s="5" t="e">
        <f t="shared" si="258"/>
        <v>#REF!</v>
      </c>
      <c r="ET136" s="5" t="e">
        <f t="shared" si="258"/>
        <v>#REF!</v>
      </c>
      <c r="EU136" s="5" t="e">
        <f t="shared" si="258"/>
        <v>#REF!</v>
      </c>
      <c r="EV136" s="5" t="e">
        <f t="shared" si="258"/>
        <v>#REF!</v>
      </c>
      <c r="EW136" s="5" t="e">
        <f t="shared" si="258"/>
        <v>#REF!</v>
      </c>
      <c r="EX136" s="5" t="e">
        <f t="shared" si="258"/>
        <v>#REF!</v>
      </c>
      <c r="EY136" s="5" t="e">
        <f t="shared" si="258"/>
        <v>#REF!</v>
      </c>
      <c r="EZ136" s="5" t="e">
        <f t="shared" si="258"/>
        <v>#REF!</v>
      </c>
      <c r="FA136" s="5" t="e">
        <f t="shared" si="258"/>
        <v>#REF!</v>
      </c>
      <c r="FB136" s="5" t="e">
        <f t="shared" si="258"/>
        <v>#REF!</v>
      </c>
      <c r="FC136" s="5" t="e">
        <f t="shared" si="258"/>
        <v>#REF!</v>
      </c>
      <c r="FD136" s="5" t="e">
        <f t="shared" si="258"/>
        <v>#REF!</v>
      </c>
      <c r="FE136" s="5" t="e">
        <f t="shared" si="258"/>
        <v>#REF!</v>
      </c>
      <c r="FF136" s="5" t="e">
        <f t="shared" si="258"/>
        <v>#REF!</v>
      </c>
      <c r="FG136" s="5" t="e">
        <f t="shared" si="258"/>
        <v>#REF!</v>
      </c>
      <c r="FH136" s="5" t="e">
        <f t="shared" si="258"/>
        <v>#REF!</v>
      </c>
      <c r="FI136" s="5" t="e">
        <f t="shared" si="258"/>
        <v>#REF!</v>
      </c>
      <c r="FJ136" s="5" t="e">
        <f t="shared" si="258"/>
        <v>#REF!</v>
      </c>
      <c r="FK136" s="5" t="e">
        <f t="shared" si="258"/>
        <v>#REF!</v>
      </c>
      <c r="FL136" s="5" t="e">
        <f t="shared" si="258"/>
        <v>#REF!</v>
      </c>
      <c r="FM136" s="5" t="e">
        <f t="shared" si="258"/>
        <v>#REF!</v>
      </c>
      <c r="FN136" s="5" t="e">
        <f t="shared" si="258"/>
        <v>#REF!</v>
      </c>
      <c r="FO136" s="5" t="e">
        <f t="shared" si="258"/>
        <v>#REF!</v>
      </c>
      <c r="FP136" s="5" t="e">
        <f t="shared" si="258"/>
        <v>#REF!</v>
      </c>
      <c r="FQ136" s="5" t="e">
        <f t="shared" si="258"/>
        <v>#REF!</v>
      </c>
      <c r="FR136" s="5" t="e">
        <f t="shared" si="258"/>
        <v>#REF!</v>
      </c>
      <c r="FS136" s="5" t="e">
        <f t="shared" si="258"/>
        <v>#REF!</v>
      </c>
      <c r="FT136" s="5" t="e">
        <f t="shared" si="258"/>
        <v>#REF!</v>
      </c>
      <c r="FU136" s="5" t="e">
        <f t="shared" si="258"/>
        <v>#REF!</v>
      </c>
      <c r="FV136" s="5" t="e">
        <f t="shared" si="258"/>
        <v>#REF!</v>
      </c>
      <c r="FW136" s="5" t="e">
        <f t="shared" si="258"/>
        <v>#REF!</v>
      </c>
      <c r="FX136" s="5" t="e">
        <f t="shared" si="258"/>
        <v>#REF!</v>
      </c>
      <c r="FY136" s="5" t="e">
        <f t="shared" si="258"/>
        <v>#REF!</v>
      </c>
      <c r="FZ136" s="5" t="e">
        <f t="shared" si="258"/>
        <v>#REF!</v>
      </c>
      <c r="GA136" s="5" t="e">
        <f t="shared" si="258"/>
        <v>#REF!</v>
      </c>
      <c r="GB136" s="5" t="e">
        <f t="shared" si="258"/>
        <v>#REF!</v>
      </c>
      <c r="GC136" s="5" t="e">
        <f t="shared" si="258"/>
        <v>#REF!</v>
      </c>
      <c r="GD136" s="5" t="e">
        <f t="shared" si="258"/>
        <v>#REF!</v>
      </c>
      <c r="GE136" s="5" t="e">
        <f t="shared" si="258"/>
        <v>#REF!</v>
      </c>
      <c r="GF136" s="5" t="e">
        <f t="shared" si="258"/>
        <v>#REF!</v>
      </c>
      <c r="GG136" s="5" t="e">
        <f t="shared" si="258"/>
        <v>#REF!</v>
      </c>
      <c r="GH136" s="5" t="e">
        <f t="shared" si="258"/>
        <v>#REF!</v>
      </c>
      <c r="GI136" s="5" t="e">
        <f t="shared" si="258"/>
        <v>#REF!</v>
      </c>
      <c r="GJ136" s="5" t="e">
        <f t="shared" si="258"/>
        <v>#REF!</v>
      </c>
      <c r="GK136" s="5" t="e">
        <f t="shared" si="258"/>
        <v>#REF!</v>
      </c>
      <c r="GL136" s="5" t="e">
        <f t="shared" si="258"/>
        <v>#REF!</v>
      </c>
      <c r="GM136" s="5" t="e">
        <f t="shared" si="258"/>
        <v>#REF!</v>
      </c>
      <c r="GN136" s="5" t="e">
        <f t="shared" si="258"/>
        <v>#REF!</v>
      </c>
      <c r="GO136" s="5" t="e">
        <f t="shared" si="258"/>
        <v>#REF!</v>
      </c>
      <c r="GP136" s="5" t="e">
        <f t="shared" si="258"/>
        <v>#REF!</v>
      </c>
      <c r="GQ136" s="5" t="e">
        <f t="shared" si="258"/>
        <v>#REF!</v>
      </c>
      <c r="GR136" s="5" t="e">
        <f t="shared" si="258"/>
        <v>#REF!</v>
      </c>
      <c r="GS136" s="5" t="e">
        <f t="shared" si="258"/>
        <v>#REF!</v>
      </c>
      <c r="GT136" s="5" t="e">
        <f t="shared" si="258"/>
        <v>#REF!</v>
      </c>
      <c r="GU136" s="5" t="e">
        <f t="shared" si="258"/>
        <v>#REF!</v>
      </c>
      <c r="GV136" s="5" t="e">
        <f t="shared" si="258"/>
        <v>#REF!</v>
      </c>
      <c r="GW136" s="5" t="e">
        <f t="shared" si="258"/>
        <v>#REF!</v>
      </c>
      <c r="GX136" s="5" t="e">
        <f t="shared" si="258"/>
        <v>#REF!</v>
      </c>
      <c r="GY136" s="5" t="e">
        <f t="shared" si="258"/>
        <v>#REF!</v>
      </c>
      <c r="GZ136" s="5" t="e">
        <f t="shared" si="258"/>
        <v>#REF!</v>
      </c>
      <c r="HA136" s="5" t="e">
        <f t="shared" si="258"/>
        <v>#REF!</v>
      </c>
      <c r="HB136" s="5" t="e">
        <f t="shared" si="258"/>
        <v>#REF!</v>
      </c>
      <c r="HC136" s="5" t="e">
        <f t="shared" si="258"/>
        <v>#REF!</v>
      </c>
      <c r="HD136" s="5" t="e">
        <f t="shared" si="258"/>
        <v>#REF!</v>
      </c>
      <c r="HE136" s="5" t="e">
        <f t="shared" si="258"/>
        <v>#REF!</v>
      </c>
      <c r="HF136" s="5" t="e">
        <f t="shared" si="258"/>
        <v>#REF!</v>
      </c>
      <c r="HG136" s="5" t="str">
        <f t="shared" ref="HG136:HO136" si="259">IF(OR(ISBLANK(HG$6),COUNTIF(HG$1:HG$13,$B136)=0),"",IF(OR(AND(COUNTIF(HG$2:HG$6,$B136)=1,HG$7&gt;HG$8),AND(COUNTIF(HG$2:HG$6,$B136)=0,HG$7&lt;HG$8)),1,0))</f>
        <v/>
      </c>
      <c r="HH136" s="5" t="str">
        <f t="shared" si="259"/>
        <v/>
      </c>
      <c r="HI136" s="5" t="str">
        <f t="shared" si="259"/>
        <v/>
      </c>
      <c r="HJ136" s="5" t="str">
        <f t="shared" si="259"/>
        <v/>
      </c>
      <c r="HK136" s="5" t="str">
        <f t="shared" si="259"/>
        <v/>
      </c>
      <c r="HL136" s="5" t="str">
        <f t="shared" si="259"/>
        <v/>
      </c>
      <c r="HM136" s="5" t="str">
        <f t="shared" si="259"/>
        <v/>
      </c>
      <c r="HN136" s="5" t="str">
        <f t="shared" si="259"/>
        <v/>
      </c>
      <c r="HO136" s="5" t="str">
        <f t="shared" si="259"/>
        <v/>
      </c>
    </row>
    <row r="137" spans="1:223" ht="15.75" customHeight="1" x14ac:dyDescent="0.25">
      <c r="A137" s="23" t="e">
        <f t="shared" si="19"/>
        <v>#REF!</v>
      </c>
      <c r="B137" s="1" t="e">
        <f>IF(#REF!="","",#REF!)</f>
        <v>#REF!</v>
      </c>
      <c r="C137" s="1" t="e">
        <f t="shared" si="10"/>
        <v>#REF!</v>
      </c>
      <c r="D137" s="3" t="e">
        <f t="shared" si="11"/>
        <v>#REF!</v>
      </c>
      <c r="E137" s="4" t="e">
        <f t="shared" si="12"/>
        <v>#REF!</v>
      </c>
      <c r="F137" s="3" t="e">
        <f t="shared" si="13"/>
        <v>#REF!</v>
      </c>
      <c r="G137" s="5" t="e">
        <f t="shared" si="14"/>
        <v>#REF!</v>
      </c>
      <c r="H137" s="5" t="e">
        <f t="shared" si="15"/>
        <v>#REF!</v>
      </c>
      <c r="I137" s="4" t="e">
        <f t="shared" si="16"/>
        <v>#REF!</v>
      </c>
      <c r="O137" s="5" t="e">
        <f t="shared" ref="O137:HF137" si="260">IF(OR(ISBLANK(O$6),COUNTIF(O$1:O$13,$B137)=0,$B137=0,$B137=""),"",IF(COUNTIF(O$2:O$6,$B137)=1,O$7,O$8))</f>
        <v>#REF!</v>
      </c>
      <c r="P137" s="5" t="e">
        <f t="shared" si="260"/>
        <v>#REF!</v>
      </c>
      <c r="Q137" s="5" t="e">
        <f t="shared" si="260"/>
        <v>#REF!</v>
      </c>
      <c r="R137" s="5" t="e">
        <f t="shared" si="260"/>
        <v>#REF!</v>
      </c>
      <c r="S137" s="5" t="e">
        <f t="shared" si="260"/>
        <v>#REF!</v>
      </c>
      <c r="T137" s="5" t="e">
        <f t="shared" si="260"/>
        <v>#REF!</v>
      </c>
      <c r="U137" s="5" t="e">
        <f t="shared" si="260"/>
        <v>#REF!</v>
      </c>
      <c r="V137" s="5" t="e">
        <f t="shared" si="260"/>
        <v>#REF!</v>
      </c>
      <c r="W137" s="5" t="e">
        <f t="shared" si="260"/>
        <v>#REF!</v>
      </c>
      <c r="X137" s="5" t="e">
        <f t="shared" si="260"/>
        <v>#REF!</v>
      </c>
      <c r="Y137" s="5" t="e">
        <f t="shared" si="260"/>
        <v>#REF!</v>
      </c>
      <c r="Z137" s="5" t="e">
        <f t="shared" si="260"/>
        <v>#REF!</v>
      </c>
      <c r="AA137" s="5" t="e">
        <f t="shared" si="260"/>
        <v>#REF!</v>
      </c>
      <c r="AB137" s="5" t="e">
        <f t="shared" si="260"/>
        <v>#REF!</v>
      </c>
      <c r="AC137" s="5" t="e">
        <f t="shared" si="260"/>
        <v>#REF!</v>
      </c>
      <c r="AD137" s="5" t="e">
        <f t="shared" si="260"/>
        <v>#REF!</v>
      </c>
      <c r="AE137" s="5" t="e">
        <f t="shared" si="260"/>
        <v>#REF!</v>
      </c>
      <c r="AF137" s="5" t="e">
        <f t="shared" si="260"/>
        <v>#REF!</v>
      </c>
      <c r="AG137" s="5" t="e">
        <f t="shared" si="260"/>
        <v>#REF!</v>
      </c>
      <c r="AH137" s="5" t="e">
        <f t="shared" si="260"/>
        <v>#REF!</v>
      </c>
      <c r="AI137" s="5" t="e">
        <f t="shared" si="260"/>
        <v>#REF!</v>
      </c>
      <c r="AJ137" s="5" t="e">
        <f t="shared" si="260"/>
        <v>#REF!</v>
      </c>
      <c r="AK137" s="5" t="e">
        <f t="shared" si="260"/>
        <v>#REF!</v>
      </c>
      <c r="AL137" s="5" t="e">
        <f t="shared" si="260"/>
        <v>#REF!</v>
      </c>
      <c r="AM137" s="5" t="e">
        <f t="shared" si="260"/>
        <v>#REF!</v>
      </c>
      <c r="AN137" s="5" t="e">
        <f t="shared" si="260"/>
        <v>#REF!</v>
      </c>
      <c r="AO137" s="5" t="e">
        <f t="shared" si="260"/>
        <v>#REF!</v>
      </c>
      <c r="AP137" s="5" t="e">
        <f t="shared" si="260"/>
        <v>#REF!</v>
      </c>
      <c r="AQ137" s="5" t="e">
        <f t="shared" si="260"/>
        <v>#REF!</v>
      </c>
      <c r="AR137" s="5" t="e">
        <f t="shared" si="260"/>
        <v>#REF!</v>
      </c>
      <c r="AS137" s="5" t="e">
        <f t="shared" si="260"/>
        <v>#REF!</v>
      </c>
      <c r="AT137" s="5" t="e">
        <f t="shared" si="260"/>
        <v>#REF!</v>
      </c>
      <c r="AU137" s="5" t="e">
        <f t="shared" si="260"/>
        <v>#REF!</v>
      </c>
      <c r="AV137" s="5" t="e">
        <f t="shared" si="260"/>
        <v>#REF!</v>
      </c>
      <c r="AW137" s="5" t="e">
        <f t="shared" si="260"/>
        <v>#REF!</v>
      </c>
      <c r="AX137" s="5" t="e">
        <f t="shared" si="260"/>
        <v>#REF!</v>
      </c>
      <c r="AY137" s="5" t="e">
        <f t="shared" si="260"/>
        <v>#REF!</v>
      </c>
      <c r="AZ137" s="5" t="e">
        <f t="shared" si="260"/>
        <v>#REF!</v>
      </c>
      <c r="BA137" s="5" t="e">
        <f t="shared" si="260"/>
        <v>#REF!</v>
      </c>
      <c r="BB137" s="5" t="e">
        <f t="shared" si="260"/>
        <v>#REF!</v>
      </c>
      <c r="BC137" s="5" t="e">
        <f t="shared" si="260"/>
        <v>#REF!</v>
      </c>
      <c r="BD137" s="5" t="e">
        <f t="shared" si="260"/>
        <v>#REF!</v>
      </c>
      <c r="BE137" s="5" t="e">
        <f t="shared" si="260"/>
        <v>#REF!</v>
      </c>
      <c r="BF137" s="5" t="e">
        <f t="shared" si="260"/>
        <v>#REF!</v>
      </c>
      <c r="BG137" s="5" t="e">
        <f t="shared" si="260"/>
        <v>#REF!</v>
      </c>
      <c r="BH137" s="5" t="e">
        <f t="shared" si="260"/>
        <v>#REF!</v>
      </c>
      <c r="BI137" s="5" t="e">
        <f t="shared" si="260"/>
        <v>#REF!</v>
      </c>
      <c r="BJ137" s="5" t="e">
        <f t="shared" si="260"/>
        <v>#REF!</v>
      </c>
      <c r="BK137" s="5" t="e">
        <f t="shared" si="260"/>
        <v>#REF!</v>
      </c>
      <c r="BL137" s="5" t="e">
        <f t="shared" si="260"/>
        <v>#REF!</v>
      </c>
      <c r="BM137" s="5" t="e">
        <f t="shared" si="260"/>
        <v>#REF!</v>
      </c>
      <c r="BN137" s="5" t="e">
        <f t="shared" si="260"/>
        <v>#REF!</v>
      </c>
      <c r="BO137" s="5" t="e">
        <f t="shared" si="260"/>
        <v>#REF!</v>
      </c>
      <c r="BP137" s="5" t="e">
        <f t="shared" si="260"/>
        <v>#REF!</v>
      </c>
      <c r="BQ137" s="5" t="e">
        <f t="shared" si="260"/>
        <v>#REF!</v>
      </c>
      <c r="BR137" s="5" t="e">
        <f t="shared" si="260"/>
        <v>#REF!</v>
      </c>
      <c r="BS137" s="5" t="e">
        <f t="shared" si="260"/>
        <v>#REF!</v>
      </c>
      <c r="BT137" s="5" t="e">
        <f t="shared" si="260"/>
        <v>#REF!</v>
      </c>
      <c r="BU137" s="5" t="e">
        <f t="shared" si="260"/>
        <v>#REF!</v>
      </c>
      <c r="BV137" s="5" t="e">
        <f t="shared" si="260"/>
        <v>#REF!</v>
      </c>
      <c r="BW137" s="5" t="e">
        <f t="shared" si="260"/>
        <v>#REF!</v>
      </c>
      <c r="BX137" s="5" t="e">
        <f t="shared" si="260"/>
        <v>#REF!</v>
      </c>
      <c r="BY137" s="5" t="e">
        <f t="shared" si="260"/>
        <v>#REF!</v>
      </c>
      <c r="BZ137" s="5" t="e">
        <f t="shared" si="260"/>
        <v>#REF!</v>
      </c>
      <c r="CA137" s="5" t="e">
        <f t="shared" si="260"/>
        <v>#REF!</v>
      </c>
      <c r="CB137" s="5" t="e">
        <f t="shared" si="260"/>
        <v>#REF!</v>
      </c>
      <c r="CC137" s="5" t="e">
        <f t="shared" si="260"/>
        <v>#REF!</v>
      </c>
      <c r="CD137" s="5" t="e">
        <f t="shared" si="260"/>
        <v>#REF!</v>
      </c>
      <c r="CE137" s="5" t="e">
        <f t="shared" si="260"/>
        <v>#REF!</v>
      </c>
      <c r="CF137" s="5" t="e">
        <f t="shared" si="260"/>
        <v>#REF!</v>
      </c>
      <c r="CG137" s="5" t="e">
        <f t="shared" si="260"/>
        <v>#REF!</v>
      </c>
      <c r="CH137" s="5" t="e">
        <f t="shared" si="260"/>
        <v>#REF!</v>
      </c>
      <c r="CI137" s="5" t="e">
        <f t="shared" si="260"/>
        <v>#REF!</v>
      </c>
      <c r="CJ137" s="5" t="e">
        <f t="shared" si="260"/>
        <v>#REF!</v>
      </c>
      <c r="CK137" s="5" t="e">
        <f t="shared" si="260"/>
        <v>#REF!</v>
      </c>
      <c r="CL137" s="5" t="e">
        <f t="shared" si="260"/>
        <v>#REF!</v>
      </c>
      <c r="CM137" s="5" t="e">
        <f t="shared" si="260"/>
        <v>#REF!</v>
      </c>
      <c r="CN137" s="5" t="e">
        <f t="shared" si="260"/>
        <v>#REF!</v>
      </c>
      <c r="CO137" s="5" t="e">
        <f t="shared" si="260"/>
        <v>#REF!</v>
      </c>
      <c r="CP137" s="5" t="e">
        <f t="shared" si="260"/>
        <v>#REF!</v>
      </c>
      <c r="CQ137" s="5" t="e">
        <f t="shared" si="260"/>
        <v>#REF!</v>
      </c>
      <c r="CR137" s="5" t="e">
        <f t="shared" si="260"/>
        <v>#REF!</v>
      </c>
      <c r="CS137" s="5" t="e">
        <f t="shared" si="260"/>
        <v>#REF!</v>
      </c>
      <c r="CT137" s="5" t="e">
        <f t="shared" si="260"/>
        <v>#REF!</v>
      </c>
      <c r="CU137" s="5" t="e">
        <f t="shared" si="260"/>
        <v>#REF!</v>
      </c>
      <c r="CV137" s="5" t="e">
        <f t="shared" si="260"/>
        <v>#REF!</v>
      </c>
      <c r="CW137" s="5" t="e">
        <f t="shared" si="260"/>
        <v>#REF!</v>
      </c>
      <c r="CX137" s="5" t="e">
        <f t="shared" si="260"/>
        <v>#REF!</v>
      </c>
      <c r="CY137" s="5" t="e">
        <f t="shared" si="260"/>
        <v>#REF!</v>
      </c>
      <c r="CZ137" s="5" t="e">
        <f t="shared" si="260"/>
        <v>#REF!</v>
      </c>
      <c r="DA137" s="5" t="e">
        <f t="shared" si="260"/>
        <v>#REF!</v>
      </c>
      <c r="DB137" s="5" t="e">
        <f t="shared" si="260"/>
        <v>#REF!</v>
      </c>
      <c r="DC137" s="5" t="e">
        <f t="shared" si="260"/>
        <v>#REF!</v>
      </c>
      <c r="DD137" s="5" t="e">
        <f t="shared" si="260"/>
        <v>#REF!</v>
      </c>
      <c r="DE137" s="5" t="e">
        <f t="shared" si="260"/>
        <v>#REF!</v>
      </c>
      <c r="DF137" s="5" t="e">
        <f t="shared" si="260"/>
        <v>#REF!</v>
      </c>
      <c r="DG137" s="5" t="e">
        <f t="shared" si="260"/>
        <v>#REF!</v>
      </c>
      <c r="DH137" s="5" t="e">
        <f t="shared" si="260"/>
        <v>#REF!</v>
      </c>
      <c r="DI137" s="5" t="e">
        <f t="shared" si="260"/>
        <v>#REF!</v>
      </c>
      <c r="DJ137" s="5" t="e">
        <f t="shared" si="260"/>
        <v>#REF!</v>
      </c>
      <c r="DK137" s="5" t="e">
        <f t="shared" si="260"/>
        <v>#REF!</v>
      </c>
      <c r="DL137" s="5" t="e">
        <f t="shared" si="260"/>
        <v>#REF!</v>
      </c>
      <c r="DM137" s="5" t="e">
        <f t="shared" si="260"/>
        <v>#REF!</v>
      </c>
      <c r="DN137" s="5" t="e">
        <f t="shared" si="260"/>
        <v>#REF!</v>
      </c>
      <c r="DO137" s="5" t="e">
        <f t="shared" si="260"/>
        <v>#REF!</v>
      </c>
      <c r="DP137" s="5" t="e">
        <f t="shared" si="260"/>
        <v>#REF!</v>
      </c>
      <c r="DQ137" s="5" t="e">
        <f t="shared" si="260"/>
        <v>#REF!</v>
      </c>
      <c r="DR137" s="5" t="e">
        <f t="shared" si="260"/>
        <v>#REF!</v>
      </c>
      <c r="DS137" s="5" t="e">
        <f t="shared" si="260"/>
        <v>#REF!</v>
      </c>
      <c r="DT137" s="5" t="e">
        <f t="shared" si="260"/>
        <v>#REF!</v>
      </c>
      <c r="DU137" s="5" t="e">
        <f t="shared" si="260"/>
        <v>#REF!</v>
      </c>
      <c r="DV137" s="5" t="e">
        <f t="shared" si="260"/>
        <v>#REF!</v>
      </c>
      <c r="DW137" s="5" t="e">
        <f t="shared" si="260"/>
        <v>#REF!</v>
      </c>
      <c r="DX137" s="5" t="e">
        <f t="shared" si="260"/>
        <v>#REF!</v>
      </c>
      <c r="DY137" s="5" t="e">
        <f t="shared" si="260"/>
        <v>#REF!</v>
      </c>
      <c r="DZ137" s="5" t="e">
        <f t="shared" si="260"/>
        <v>#REF!</v>
      </c>
      <c r="EA137" s="5" t="e">
        <f t="shared" si="260"/>
        <v>#REF!</v>
      </c>
      <c r="EB137" s="5" t="e">
        <f t="shared" si="260"/>
        <v>#REF!</v>
      </c>
      <c r="EC137" s="5" t="e">
        <f t="shared" si="260"/>
        <v>#REF!</v>
      </c>
      <c r="ED137" s="5" t="e">
        <f t="shared" si="260"/>
        <v>#REF!</v>
      </c>
      <c r="EE137" s="5" t="e">
        <f t="shared" si="260"/>
        <v>#REF!</v>
      </c>
      <c r="EF137" s="5" t="e">
        <f t="shared" si="260"/>
        <v>#REF!</v>
      </c>
      <c r="EG137" s="5" t="e">
        <f t="shared" si="260"/>
        <v>#REF!</v>
      </c>
      <c r="EH137" s="5" t="e">
        <f t="shared" si="260"/>
        <v>#REF!</v>
      </c>
      <c r="EI137" s="5" t="e">
        <f t="shared" si="260"/>
        <v>#REF!</v>
      </c>
      <c r="EJ137" s="5" t="e">
        <f t="shared" si="260"/>
        <v>#REF!</v>
      </c>
      <c r="EK137" s="5" t="e">
        <f t="shared" si="260"/>
        <v>#REF!</v>
      </c>
      <c r="EL137" s="5" t="e">
        <f t="shared" si="260"/>
        <v>#REF!</v>
      </c>
      <c r="EM137" s="5" t="e">
        <f t="shared" si="260"/>
        <v>#REF!</v>
      </c>
      <c r="EN137" s="5" t="e">
        <f t="shared" si="260"/>
        <v>#REF!</v>
      </c>
      <c r="EO137" s="5" t="e">
        <f t="shared" si="260"/>
        <v>#REF!</v>
      </c>
      <c r="EP137" s="5" t="e">
        <f t="shared" si="260"/>
        <v>#REF!</v>
      </c>
      <c r="EQ137" s="5" t="e">
        <f t="shared" si="260"/>
        <v>#REF!</v>
      </c>
      <c r="ER137" s="5" t="e">
        <f t="shared" si="260"/>
        <v>#REF!</v>
      </c>
      <c r="ES137" s="5" t="e">
        <f t="shared" si="260"/>
        <v>#REF!</v>
      </c>
      <c r="ET137" s="5" t="e">
        <f t="shared" si="260"/>
        <v>#REF!</v>
      </c>
      <c r="EU137" s="5" t="e">
        <f t="shared" si="260"/>
        <v>#REF!</v>
      </c>
      <c r="EV137" s="5" t="e">
        <f t="shared" si="260"/>
        <v>#REF!</v>
      </c>
      <c r="EW137" s="5" t="e">
        <f t="shared" si="260"/>
        <v>#REF!</v>
      </c>
      <c r="EX137" s="5" t="e">
        <f t="shared" si="260"/>
        <v>#REF!</v>
      </c>
      <c r="EY137" s="5" t="e">
        <f t="shared" si="260"/>
        <v>#REF!</v>
      </c>
      <c r="EZ137" s="5" t="e">
        <f t="shared" si="260"/>
        <v>#REF!</v>
      </c>
      <c r="FA137" s="5" t="e">
        <f t="shared" si="260"/>
        <v>#REF!</v>
      </c>
      <c r="FB137" s="5" t="e">
        <f t="shared" si="260"/>
        <v>#REF!</v>
      </c>
      <c r="FC137" s="5" t="e">
        <f t="shared" si="260"/>
        <v>#REF!</v>
      </c>
      <c r="FD137" s="5" t="e">
        <f t="shared" si="260"/>
        <v>#REF!</v>
      </c>
      <c r="FE137" s="5" t="e">
        <f t="shared" si="260"/>
        <v>#REF!</v>
      </c>
      <c r="FF137" s="5" t="e">
        <f t="shared" si="260"/>
        <v>#REF!</v>
      </c>
      <c r="FG137" s="5" t="e">
        <f t="shared" si="260"/>
        <v>#REF!</v>
      </c>
      <c r="FH137" s="5" t="e">
        <f t="shared" si="260"/>
        <v>#REF!</v>
      </c>
      <c r="FI137" s="5" t="e">
        <f t="shared" si="260"/>
        <v>#REF!</v>
      </c>
      <c r="FJ137" s="5" t="e">
        <f t="shared" si="260"/>
        <v>#REF!</v>
      </c>
      <c r="FK137" s="5" t="e">
        <f t="shared" si="260"/>
        <v>#REF!</v>
      </c>
      <c r="FL137" s="5" t="e">
        <f t="shared" si="260"/>
        <v>#REF!</v>
      </c>
      <c r="FM137" s="5" t="e">
        <f t="shared" si="260"/>
        <v>#REF!</v>
      </c>
      <c r="FN137" s="5" t="e">
        <f t="shared" si="260"/>
        <v>#REF!</v>
      </c>
      <c r="FO137" s="5" t="e">
        <f t="shared" si="260"/>
        <v>#REF!</v>
      </c>
      <c r="FP137" s="5" t="e">
        <f t="shared" si="260"/>
        <v>#REF!</v>
      </c>
      <c r="FQ137" s="5" t="e">
        <f t="shared" si="260"/>
        <v>#REF!</v>
      </c>
      <c r="FR137" s="5" t="e">
        <f t="shared" si="260"/>
        <v>#REF!</v>
      </c>
      <c r="FS137" s="5" t="e">
        <f t="shared" si="260"/>
        <v>#REF!</v>
      </c>
      <c r="FT137" s="5" t="e">
        <f t="shared" si="260"/>
        <v>#REF!</v>
      </c>
      <c r="FU137" s="5" t="e">
        <f t="shared" si="260"/>
        <v>#REF!</v>
      </c>
      <c r="FV137" s="5" t="e">
        <f t="shared" si="260"/>
        <v>#REF!</v>
      </c>
      <c r="FW137" s="5" t="e">
        <f t="shared" si="260"/>
        <v>#REF!</v>
      </c>
      <c r="FX137" s="5" t="e">
        <f t="shared" si="260"/>
        <v>#REF!</v>
      </c>
      <c r="FY137" s="5" t="e">
        <f t="shared" si="260"/>
        <v>#REF!</v>
      </c>
      <c r="FZ137" s="5" t="e">
        <f t="shared" si="260"/>
        <v>#REF!</v>
      </c>
      <c r="GA137" s="5" t="e">
        <f t="shared" si="260"/>
        <v>#REF!</v>
      </c>
      <c r="GB137" s="5" t="e">
        <f t="shared" si="260"/>
        <v>#REF!</v>
      </c>
      <c r="GC137" s="5" t="e">
        <f t="shared" si="260"/>
        <v>#REF!</v>
      </c>
      <c r="GD137" s="5" t="e">
        <f t="shared" si="260"/>
        <v>#REF!</v>
      </c>
      <c r="GE137" s="5" t="e">
        <f t="shared" si="260"/>
        <v>#REF!</v>
      </c>
      <c r="GF137" s="5" t="e">
        <f t="shared" si="260"/>
        <v>#REF!</v>
      </c>
      <c r="GG137" s="5" t="e">
        <f t="shared" si="260"/>
        <v>#REF!</v>
      </c>
      <c r="GH137" s="5" t="e">
        <f t="shared" si="260"/>
        <v>#REF!</v>
      </c>
      <c r="GI137" s="5" t="e">
        <f t="shared" si="260"/>
        <v>#REF!</v>
      </c>
      <c r="GJ137" s="5" t="e">
        <f t="shared" si="260"/>
        <v>#REF!</v>
      </c>
      <c r="GK137" s="5" t="e">
        <f t="shared" si="260"/>
        <v>#REF!</v>
      </c>
      <c r="GL137" s="5" t="e">
        <f t="shared" si="260"/>
        <v>#REF!</v>
      </c>
      <c r="GM137" s="5" t="e">
        <f t="shared" si="260"/>
        <v>#REF!</v>
      </c>
      <c r="GN137" s="5" t="e">
        <f t="shared" si="260"/>
        <v>#REF!</v>
      </c>
      <c r="GO137" s="5" t="e">
        <f t="shared" si="260"/>
        <v>#REF!</v>
      </c>
      <c r="GP137" s="5" t="e">
        <f t="shared" si="260"/>
        <v>#REF!</v>
      </c>
      <c r="GQ137" s="5" t="e">
        <f t="shared" si="260"/>
        <v>#REF!</v>
      </c>
      <c r="GR137" s="5" t="e">
        <f t="shared" si="260"/>
        <v>#REF!</v>
      </c>
      <c r="GS137" s="5" t="e">
        <f t="shared" si="260"/>
        <v>#REF!</v>
      </c>
      <c r="GT137" s="5" t="e">
        <f t="shared" si="260"/>
        <v>#REF!</v>
      </c>
      <c r="GU137" s="5" t="e">
        <f t="shared" si="260"/>
        <v>#REF!</v>
      </c>
      <c r="GV137" s="5" t="e">
        <f t="shared" si="260"/>
        <v>#REF!</v>
      </c>
      <c r="GW137" s="5" t="e">
        <f t="shared" si="260"/>
        <v>#REF!</v>
      </c>
      <c r="GX137" s="5" t="e">
        <f t="shared" si="260"/>
        <v>#REF!</v>
      </c>
      <c r="GY137" s="5" t="e">
        <f t="shared" si="260"/>
        <v>#REF!</v>
      </c>
      <c r="GZ137" s="5" t="e">
        <f t="shared" si="260"/>
        <v>#REF!</v>
      </c>
      <c r="HA137" s="5" t="e">
        <f t="shared" si="260"/>
        <v>#REF!</v>
      </c>
      <c r="HB137" s="5" t="e">
        <f t="shared" si="260"/>
        <v>#REF!</v>
      </c>
      <c r="HC137" s="5" t="e">
        <f t="shared" si="260"/>
        <v>#REF!</v>
      </c>
      <c r="HD137" s="5" t="e">
        <f t="shared" si="260"/>
        <v>#REF!</v>
      </c>
      <c r="HE137" s="5" t="e">
        <f t="shared" si="260"/>
        <v>#REF!</v>
      </c>
      <c r="HF137" s="5" t="e">
        <f t="shared" si="260"/>
        <v>#REF!</v>
      </c>
      <c r="HG137" s="5" t="str">
        <f t="shared" ref="HG137:HO137" si="261">IF(OR(ISBLANK(HG$6),COUNTIF(HG$1:HG$13,$B137)=0),"",IF(OR(AND(COUNTIF(HG$2:HG$6,$B137)=1,HG$7&gt;HG$8),AND(COUNTIF(HG$2:HG$6,$B137)=0,HG$7&lt;HG$8)),1,0))</f>
        <v/>
      </c>
      <c r="HH137" s="5" t="str">
        <f t="shared" si="261"/>
        <v/>
      </c>
      <c r="HI137" s="5" t="str">
        <f t="shared" si="261"/>
        <v/>
      </c>
      <c r="HJ137" s="5" t="str">
        <f t="shared" si="261"/>
        <v/>
      </c>
      <c r="HK137" s="5" t="str">
        <f t="shared" si="261"/>
        <v/>
      </c>
      <c r="HL137" s="5" t="str">
        <f t="shared" si="261"/>
        <v/>
      </c>
      <c r="HM137" s="5" t="str">
        <f t="shared" si="261"/>
        <v/>
      </c>
      <c r="HN137" s="5" t="str">
        <f t="shared" si="261"/>
        <v/>
      </c>
      <c r="HO137" s="5" t="str">
        <f t="shared" si="261"/>
        <v/>
      </c>
    </row>
    <row r="138" spans="1:223" ht="15.75" customHeight="1" x14ac:dyDescent="0.25">
      <c r="A138" s="23" t="e">
        <f t="shared" si="19"/>
        <v>#REF!</v>
      </c>
      <c r="B138" s="1" t="e">
        <f>IF(#REF!="","",#REF!)</f>
        <v>#REF!</v>
      </c>
      <c r="C138" s="1" t="e">
        <f t="shared" si="10"/>
        <v>#REF!</v>
      </c>
      <c r="D138" s="3" t="e">
        <f t="shared" si="11"/>
        <v>#REF!</v>
      </c>
      <c r="E138" s="4" t="e">
        <f t="shared" si="12"/>
        <v>#REF!</v>
      </c>
      <c r="F138" s="3" t="e">
        <f t="shared" si="13"/>
        <v>#REF!</v>
      </c>
      <c r="G138" s="5" t="e">
        <f t="shared" si="14"/>
        <v>#REF!</v>
      </c>
      <c r="H138" s="5" t="e">
        <f t="shared" si="15"/>
        <v>#REF!</v>
      </c>
      <c r="I138" s="4" t="e">
        <f t="shared" si="16"/>
        <v>#REF!</v>
      </c>
      <c r="O138" s="5" t="e">
        <f t="shared" ref="O138:HF138" si="262">IF(OR(ISBLANK(O$6),COUNTIF(O$1:O$13,$B138)=0,$B138=0,$B138=""),"",IF(COUNTIF(O$2:O$6,$B138)=1,O$7,O$8))</f>
        <v>#REF!</v>
      </c>
      <c r="P138" s="5" t="e">
        <f t="shared" si="262"/>
        <v>#REF!</v>
      </c>
      <c r="Q138" s="5" t="e">
        <f t="shared" si="262"/>
        <v>#REF!</v>
      </c>
      <c r="R138" s="5" t="e">
        <f t="shared" si="262"/>
        <v>#REF!</v>
      </c>
      <c r="S138" s="5" t="e">
        <f t="shared" si="262"/>
        <v>#REF!</v>
      </c>
      <c r="T138" s="5" t="e">
        <f t="shared" si="262"/>
        <v>#REF!</v>
      </c>
      <c r="U138" s="5" t="e">
        <f t="shared" si="262"/>
        <v>#REF!</v>
      </c>
      <c r="V138" s="5" t="e">
        <f t="shared" si="262"/>
        <v>#REF!</v>
      </c>
      <c r="W138" s="5" t="e">
        <f t="shared" si="262"/>
        <v>#REF!</v>
      </c>
      <c r="X138" s="5" t="e">
        <f t="shared" si="262"/>
        <v>#REF!</v>
      </c>
      <c r="Y138" s="5" t="e">
        <f t="shared" si="262"/>
        <v>#REF!</v>
      </c>
      <c r="Z138" s="5" t="e">
        <f t="shared" si="262"/>
        <v>#REF!</v>
      </c>
      <c r="AA138" s="5" t="e">
        <f t="shared" si="262"/>
        <v>#REF!</v>
      </c>
      <c r="AB138" s="5" t="e">
        <f t="shared" si="262"/>
        <v>#REF!</v>
      </c>
      <c r="AC138" s="5" t="e">
        <f t="shared" si="262"/>
        <v>#REF!</v>
      </c>
      <c r="AD138" s="5" t="e">
        <f t="shared" si="262"/>
        <v>#REF!</v>
      </c>
      <c r="AE138" s="5" t="e">
        <f t="shared" si="262"/>
        <v>#REF!</v>
      </c>
      <c r="AF138" s="5" t="e">
        <f t="shared" si="262"/>
        <v>#REF!</v>
      </c>
      <c r="AG138" s="5" t="e">
        <f t="shared" si="262"/>
        <v>#REF!</v>
      </c>
      <c r="AH138" s="5" t="e">
        <f t="shared" si="262"/>
        <v>#REF!</v>
      </c>
      <c r="AI138" s="5" t="e">
        <f t="shared" si="262"/>
        <v>#REF!</v>
      </c>
      <c r="AJ138" s="5" t="e">
        <f t="shared" si="262"/>
        <v>#REF!</v>
      </c>
      <c r="AK138" s="5" t="e">
        <f t="shared" si="262"/>
        <v>#REF!</v>
      </c>
      <c r="AL138" s="5" t="e">
        <f t="shared" si="262"/>
        <v>#REF!</v>
      </c>
      <c r="AM138" s="5" t="e">
        <f t="shared" si="262"/>
        <v>#REF!</v>
      </c>
      <c r="AN138" s="5" t="e">
        <f t="shared" si="262"/>
        <v>#REF!</v>
      </c>
      <c r="AO138" s="5" t="e">
        <f t="shared" si="262"/>
        <v>#REF!</v>
      </c>
      <c r="AP138" s="5" t="e">
        <f t="shared" si="262"/>
        <v>#REF!</v>
      </c>
      <c r="AQ138" s="5" t="e">
        <f t="shared" si="262"/>
        <v>#REF!</v>
      </c>
      <c r="AR138" s="5" t="e">
        <f t="shared" si="262"/>
        <v>#REF!</v>
      </c>
      <c r="AS138" s="5" t="e">
        <f t="shared" si="262"/>
        <v>#REF!</v>
      </c>
      <c r="AT138" s="5" t="e">
        <f t="shared" si="262"/>
        <v>#REF!</v>
      </c>
      <c r="AU138" s="5" t="e">
        <f t="shared" si="262"/>
        <v>#REF!</v>
      </c>
      <c r="AV138" s="5" t="e">
        <f t="shared" si="262"/>
        <v>#REF!</v>
      </c>
      <c r="AW138" s="5" t="e">
        <f t="shared" si="262"/>
        <v>#REF!</v>
      </c>
      <c r="AX138" s="5" t="e">
        <f t="shared" si="262"/>
        <v>#REF!</v>
      </c>
      <c r="AY138" s="5" t="e">
        <f t="shared" si="262"/>
        <v>#REF!</v>
      </c>
      <c r="AZ138" s="5" t="e">
        <f t="shared" si="262"/>
        <v>#REF!</v>
      </c>
      <c r="BA138" s="5" t="e">
        <f t="shared" si="262"/>
        <v>#REF!</v>
      </c>
      <c r="BB138" s="5" t="e">
        <f t="shared" si="262"/>
        <v>#REF!</v>
      </c>
      <c r="BC138" s="5" t="e">
        <f t="shared" si="262"/>
        <v>#REF!</v>
      </c>
      <c r="BD138" s="5" t="e">
        <f t="shared" si="262"/>
        <v>#REF!</v>
      </c>
      <c r="BE138" s="5" t="e">
        <f t="shared" si="262"/>
        <v>#REF!</v>
      </c>
      <c r="BF138" s="5" t="e">
        <f t="shared" si="262"/>
        <v>#REF!</v>
      </c>
      <c r="BG138" s="5" t="e">
        <f t="shared" si="262"/>
        <v>#REF!</v>
      </c>
      <c r="BH138" s="5" t="e">
        <f t="shared" si="262"/>
        <v>#REF!</v>
      </c>
      <c r="BI138" s="5" t="e">
        <f t="shared" si="262"/>
        <v>#REF!</v>
      </c>
      <c r="BJ138" s="5" t="e">
        <f t="shared" si="262"/>
        <v>#REF!</v>
      </c>
      <c r="BK138" s="5" t="e">
        <f t="shared" si="262"/>
        <v>#REF!</v>
      </c>
      <c r="BL138" s="5" t="e">
        <f t="shared" si="262"/>
        <v>#REF!</v>
      </c>
      <c r="BM138" s="5" t="e">
        <f t="shared" si="262"/>
        <v>#REF!</v>
      </c>
      <c r="BN138" s="5" t="e">
        <f t="shared" si="262"/>
        <v>#REF!</v>
      </c>
      <c r="BO138" s="5" t="e">
        <f t="shared" si="262"/>
        <v>#REF!</v>
      </c>
      <c r="BP138" s="5" t="e">
        <f t="shared" si="262"/>
        <v>#REF!</v>
      </c>
      <c r="BQ138" s="5" t="e">
        <f t="shared" si="262"/>
        <v>#REF!</v>
      </c>
      <c r="BR138" s="5" t="e">
        <f t="shared" si="262"/>
        <v>#REF!</v>
      </c>
      <c r="BS138" s="5" t="e">
        <f t="shared" si="262"/>
        <v>#REF!</v>
      </c>
      <c r="BT138" s="5" t="e">
        <f t="shared" si="262"/>
        <v>#REF!</v>
      </c>
      <c r="BU138" s="5" t="e">
        <f t="shared" si="262"/>
        <v>#REF!</v>
      </c>
      <c r="BV138" s="5" t="e">
        <f t="shared" si="262"/>
        <v>#REF!</v>
      </c>
      <c r="BW138" s="5" t="e">
        <f t="shared" si="262"/>
        <v>#REF!</v>
      </c>
      <c r="BX138" s="5" t="e">
        <f t="shared" si="262"/>
        <v>#REF!</v>
      </c>
      <c r="BY138" s="5" t="e">
        <f t="shared" si="262"/>
        <v>#REF!</v>
      </c>
      <c r="BZ138" s="5" t="e">
        <f t="shared" si="262"/>
        <v>#REF!</v>
      </c>
      <c r="CA138" s="5" t="e">
        <f t="shared" si="262"/>
        <v>#REF!</v>
      </c>
      <c r="CB138" s="5" t="e">
        <f t="shared" si="262"/>
        <v>#REF!</v>
      </c>
      <c r="CC138" s="5" t="e">
        <f t="shared" si="262"/>
        <v>#REF!</v>
      </c>
      <c r="CD138" s="5" t="e">
        <f t="shared" si="262"/>
        <v>#REF!</v>
      </c>
      <c r="CE138" s="5" t="e">
        <f t="shared" si="262"/>
        <v>#REF!</v>
      </c>
      <c r="CF138" s="5" t="e">
        <f t="shared" si="262"/>
        <v>#REF!</v>
      </c>
      <c r="CG138" s="5" t="e">
        <f t="shared" si="262"/>
        <v>#REF!</v>
      </c>
      <c r="CH138" s="5" t="e">
        <f t="shared" si="262"/>
        <v>#REF!</v>
      </c>
      <c r="CI138" s="5" t="e">
        <f t="shared" si="262"/>
        <v>#REF!</v>
      </c>
      <c r="CJ138" s="5" t="e">
        <f t="shared" si="262"/>
        <v>#REF!</v>
      </c>
      <c r="CK138" s="5" t="e">
        <f t="shared" si="262"/>
        <v>#REF!</v>
      </c>
      <c r="CL138" s="5" t="e">
        <f t="shared" si="262"/>
        <v>#REF!</v>
      </c>
      <c r="CM138" s="5" t="e">
        <f t="shared" si="262"/>
        <v>#REF!</v>
      </c>
      <c r="CN138" s="5" t="e">
        <f t="shared" si="262"/>
        <v>#REF!</v>
      </c>
      <c r="CO138" s="5" t="e">
        <f t="shared" si="262"/>
        <v>#REF!</v>
      </c>
      <c r="CP138" s="5" t="e">
        <f t="shared" si="262"/>
        <v>#REF!</v>
      </c>
      <c r="CQ138" s="5" t="e">
        <f t="shared" si="262"/>
        <v>#REF!</v>
      </c>
      <c r="CR138" s="5" t="e">
        <f t="shared" si="262"/>
        <v>#REF!</v>
      </c>
      <c r="CS138" s="5" t="e">
        <f t="shared" si="262"/>
        <v>#REF!</v>
      </c>
      <c r="CT138" s="5" t="e">
        <f t="shared" si="262"/>
        <v>#REF!</v>
      </c>
      <c r="CU138" s="5" t="e">
        <f t="shared" si="262"/>
        <v>#REF!</v>
      </c>
      <c r="CV138" s="5" t="e">
        <f t="shared" si="262"/>
        <v>#REF!</v>
      </c>
      <c r="CW138" s="5" t="e">
        <f t="shared" si="262"/>
        <v>#REF!</v>
      </c>
      <c r="CX138" s="5" t="e">
        <f t="shared" si="262"/>
        <v>#REF!</v>
      </c>
      <c r="CY138" s="5" t="e">
        <f t="shared" si="262"/>
        <v>#REF!</v>
      </c>
      <c r="CZ138" s="5" t="e">
        <f t="shared" si="262"/>
        <v>#REF!</v>
      </c>
      <c r="DA138" s="5" t="e">
        <f t="shared" si="262"/>
        <v>#REF!</v>
      </c>
      <c r="DB138" s="5" t="e">
        <f t="shared" si="262"/>
        <v>#REF!</v>
      </c>
      <c r="DC138" s="5" t="e">
        <f t="shared" si="262"/>
        <v>#REF!</v>
      </c>
      <c r="DD138" s="5" t="e">
        <f t="shared" si="262"/>
        <v>#REF!</v>
      </c>
      <c r="DE138" s="5" t="e">
        <f t="shared" si="262"/>
        <v>#REF!</v>
      </c>
      <c r="DF138" s="5" t="e">
        <f t="shared" si="262"/>
        <v>#REF!</v>
      </c>
      <c r="DG138" s="5" t="e">
        <f t="shared" si="262"/>
        <v>#REF!</v>
      </c>
      <c r="DH138" s="5" t="e">
        <f t="shared" si="262"/>
        <v>#REF!</v>
      </c>
      <c r="DI138" s="5" t="e">
        <f t="shared" si="262"/>
        <v>#REF!</v>
      </c>
      <c r="DJ138" s="5" t="e">
        <f t="shared" si="262"/>
        <v>#REF!</v>
      </c>
      <c r="DK138" s="5" t="e">
        <f t="shared" si="262"/>
        <v>#REF!</v>
      </c>
      <c r="DL138" s="5" t="e">
        <f t="shared" si="262"/>
        <v>#REF!</v>
      </c>
      <c r="DM138" s="5" t="e">
        <f t="shared" si="262"/>
        <v>#REF!</v>
      </c>
      <c r="DN138" s="5" t="e">
        <f t="shared" si="262"/>
        <v>#REF!</v>
      </c>
      <c r="DO138" s="5" t="e">
        <f t="shared" si="262"/>
        <v>#REF!</v>
      </c>
      <c r="DP138" s="5" t="e">
        <f t="shared" si="262"/>
        <v>#REF!</v>
      </c>
      <c r="DQ138" s="5" t="e">
        <f t="shared" si="262"/>
        <v>#REF!</v>
      </c>
      <c r="DR138" s="5" t="e">
        <f t="shared" si="262"/>
        <v>#REF!</v>
      </c>
      <c r="DS138" s="5" t="e">
        <f t="shared" si="262"/>
        <v>#REF!</v>
      </c>
      <c r="DT138" s="5" t="e">
        <f t="shared" si="262"/>
        <v>#REF!</v>
      </c>
      <c r="DU138" s="5" t="e">
        <f t="shared" si="262"/>
        <v>#REF!</v>
      </c>
      <c r="DV138" s="5" t="e">
        <f t="shared" si="262"/>
        <v>#REF!</v>
      </c>
      <c r="DW138" s="5" t="e">
        <f t="shared" si="262"/>
        <v>#REF!</v>
      </c>
      <c r="DX138" s="5" t="e">
        <f t="shared" si="262"/>
        <v>#REF!</v>
      </c>
      <c r="DY138" s="5" t="e">
        <f t="shared" si="262"/>
        <v>#REF!</v>
      </c>
      <c r="DZ138" s="5" t="e">
        <f t="shared" si="262"/>
        <v>#REF!</v>
      </c>
      <c r="EA138" s="5" t="e">
        <f t="shared" si="262"/>
        <v>#REF!</v>
      </c>
      <c r="EB138" s="5" t="e">
        <f t="shared" si="262"/>
        <v>#REF!</v>
      </c>
      <c r="EC138" s="5" t="e">
        <f t="shared" si="262"/>
        <v>#REF!</v>
      </c>
      <c r="ED138" s="5" t="e">
        <f t="shared" si="262"/>
        <v>#REF!</v>
      </c>
      <c r="EE138" s="5" t="e">
        <f t="shared" si="262"/>
        <v>#REF!</v>
      </c>
      <c r="EF138" s="5" t="e">
        <f t="shared" si="262"/>
        <v>#REF!</v>
      </c>
      <c r="EG138" s="5" t="e">
        <f t="shared" si="262"/>
        <v>#REF!</v>
      </c>
      <c r="EH138" s="5" t="e">
        <f t="shared" si="262"/>
        <v>#REF!</v>
      </c>
      <c r="EI138" s="5" t="e">
        <f t="shared" si="262"/>
        <v>#REF!</v>
      </c>
      <c r="EJ138" s="5" t="e">
        <f t="shared" si="262"/>
        <v>#REF!</v>
      </c>
      <c r="EK138" s="5" t="e">
        <f t="shared" si="262"/>
        <v>#REF!</v>
      </c>
      <c r="EL138" s="5" t="e">
        <f t="shared" si="262"/>
        <v>#REF!</v>
      </c>
      <c r="EM138" s="5" t="e">
        <f t="shared" si="262"/>
        <v>#REF!</v>
      </c>
      <c r="EN138" s="5" t="e">
        <f t="shared" si="262"/>
        <v>#REF!</v>
      </c>
      <c r="EO138" s="5" t="e">
        <f t="shared" si="262"/>
        <v>#REF!</v>
      </c>
      <c r="EP138" s="5" t="e">
        <f t="shared" si="262"/>
        <v>#REF!</v>
      </c>
      <c r="EQ138" s="5" t="e">
        <f t="shared" si="262"/>
        <v>#REF!</v>
      </c>
      <c r="ER138" s="5" t="e">
        <f t="shared" si="262"/>
        <v>#REF!</v>
      </c>
      <c r="ES138" s="5" t="e">
        <f t="shared" si="262"/>
        <v>#REF!</v>
      </c>
      <c r="ET138" s="5" t="e">
        <f t="shared" si="262"/>
        <v>#REF!</v>
      </c>
      <c r="EU138" s="5" t="e">
        <f t="shared" si="262"/>
        <v>#REF!</v>
      </c>
      <c r="EV138" s="5" t="e">
        <f t="shared" si="262"/>
        <v>#REF!</v>
      </c>
      <c r="EW138" s="5" t="e">
        <f t="shared" si="262"/>
        <v>#REF!</v>
      </c>
      <c r="EX138" s="5" t="e">
        <f t="shared" si="262"/>
        <v>#REF!</v>
      </c>
      <c r="EY138" s="5" t="e">
        <f t="shared" si="262"/>
        <v>#REF!</v>
      </c>
      <c r="EZ138" s="5" t="e">
        <f t="shared" si="262"/>
        <v>#REF!</v>
      </c>
      <c r="FA138" s="5" t="e">
        <f t="shared" si="262"/>
        <v>#REF!</v>
      </c>
      <c r="FB138" s="5" t="e">
        <f t="shared" si="262"/>
        <v>#REF!</v>
      </c>
      <c r="FC138" s="5" t="e">
        <f t="shared" si="262"/>
        <v>#REF!</v>
      </c>
      <c r="FD138" s="5" t="e">
        <f t="shared" si="262"/>
        <v>#REF!</v>
      </c>
      <c r="FE138" s="5" t="e">
        <f t="shared" si="262"/>
        <v>#REF!</v>
      </c>
      <c r="FF138" s="5" t="e">
        <f t="shared" si="262"/>
        <v>#REF!</v>
      </c>
      <c r="FG138" s="5" t="e">
        <f t="shared" si="262"/>
        <v>#REF!</v>
      </c>
      <c r="FH138" s="5" t="e">
        <f t="shared" si="262"/>
        <v>#REF!</v>
      </c>
      <c r="FI138" s="5" t="e">
        <f t="shared" si="262"/>
        <v>#REF!</v>
      </c>
      <c r="FJ138" s="5" t="e">
        <f t="shared" si="262"/>
        <v>#REF!</v>
      </c>
      <c r="FK138" s="5" t="e">
        <f t="shared" si="262"/>
        <v>#REF!</v>
      </c>
      <c r="FL138" s="5" t="e">
        <f t="shared" si="262"/>
        <v>#REF!</v>
      </c>
      <c r="FM138" s="5" t="e">
        <f t="shared" si="262"/>
        <v>#REF!</v>
      </c>
      <c r="FN138" s="5" t="e">
        <f t="shared" si="262"/>
        <v>#REF!</v>
      </c>
      <c r="FO138" s="5" t="e">
        <f t="shared" si="262"/>
        <v>#REF!</v>
      </c>
      <c r="FP138" s="5" t="e">
        <f t="shared" si="262"/>
        <v>#REF!</v>
      </c>
      <c r="FQ138" s="5" t="e">
        <f t="shared" si="262"/>
        <v>#REF!</v>
      </c>
      <c r="FR138" s="5" t="e">
        <f t="shared" si="262"/>
        <v>#REF!</v>
      </c>
      <c r="FS138" s="5" t="e">
        <f t="shared" si="262"/>
        <v>#REF!</v>
      </c>
      <c r="FT138" s="5" t="e">
        <f t="shared" si="262"/>
        <v>#REF!</v>
      </c>
      <c r="FU138" s="5" t="e">
        <f t="shared" si="262"/>
        <v>#REF!</v>
      </c>
      <c r="FV138" s="5" t="e">
        <f t="shared" si="262"/>
        <v>#REF!</v>
      </c>
      <c r="FW138" s="5" t="e">
        <f t="shared" si="262"/>
        <v>#REF!</v>
      </c>
      <c r="FX138" s="5" t="e">
        <f t="shared" si="262"/>
        <v>#REF!</v>
      </c>
      <c r="FY138" s="5" t="e">
        <f t="shared" si="262"/>
        <v>#REF!</v>
      </c>
      <c r="FZ138" s="5" t="e">
        <f t="shared" si="262"/>
        <v>#REF!</v>
      </c>
      <c r="GA138" s="5" t="e">
        <f t="shared" si="262"/>
        <v>#REF!</v>
      </c>
      <c r="GB138" s="5" t="e">
        <f t="shared" si="262"/>
        <v>#REF!</v>
      </c>
      <c r="GC138" s="5" t="e">
        <f t="shared" si="262"/>
        <v>#REF!</v>
      </c>
      <c r="GD138" s="5" t="e">
        <f t="shared" si="262"/>
        <v>#REF!</v>
      </c>
      <c r="GE138" s="5" t="e">
        <f t="shared" si="262"/>
        <v>#REF!</v>
      </c>
      <c r="GF138" s="5" t="e">
        <f t="shared" si="262"/>
        <v>#REF!</v>
      </c>
      <c r="GG138" s="5" t="e">
        <f t="shared" si="262"/>
        <v>#REF!</v>
      </c>
      <c r="GH138" s="5" t="e">
        <f t="shared" si="262"/>
        <v>#REF!</v>
      </c>
      <c r="GI138" s="5" t="e">
        <f t="shared" si="262"/>
        <v>#REF!</v>
      </c>
      <c r="GJ138" s="5" t="e">
        <f t="shared" si="262"/>
        <v>#REF!</v>
      </c>
      <c r="GK138" s="5" t="e">
        <f t="shared" si="262"/>
        <v>#REF!</v>
      </c>
      <c r="GL138" s="5" t="e">
        <f t="shared" si="262"/>
        <v>#REF!</v>
      </c>
      <c r="GM138" s="5" t="e">
        <f t="shared" si="262"/>
        <v>#REF!</v>
      </c>
      <c r="GN138" s="5" t="e">
        <f t="shared" si="262"/>
        <v>#REF!</v>
      </c>
      <c r="GO138" s="5" t="e">
        <f t="shared" si="262"/>
        <v>#REF!</v>
      </c>
      <c r="GP138" s="5" t="e">
        <f t="shared" si="262"/>
        <v>#REF!</v>
      </c>
      <c r="GQ138" s="5" t="e">
        <f t="shared" si="262"/>
        <v>#REF!</v>
      </c>
      <c r="GR138" s="5" t="e">
        <f t="shared" si="262"/>
        <v>#REF!</v>
      </c>
      <c r="GS138" s="5" t="e">
        <f t="shared" si="262"/>
        <v>#REF!</v>
      </c>
      <c r="GT138" s="5" t="e">
        <f t="shared" si="262"/>
        <v>#REF!</v>
      </c>
      <c r="GU138" s="5" t="e">
        <f t="shared" si="262"/>
        <v>#REF!</v>
      </c>
      <c r="GV138" s="5" t="e">
        <f t="shared" si="262"/>
        <v>#REF!</v>
      </c>
      <c r="GW138" s="5" t="e">
        <f t="shared" si="262"/>
        <v>#REF!</v>
      </c>
      <c r="GX138" s="5" t="e">
        <f t="shared" si="262"/>
        <v>#REF!</v>
      </c>
      <c r="GY138" s="5" t="e">
        <f t="shared" si="262"/>
        <v>#REF!</v>
      </c>
      <c r="GZ138" s="5" t="e">
        <f t="shared" si="262"/>
        <v>#REF!</v>
      </c>
      <c r="HA138" s="5" t="e">
        <f t="shared" si="262"/>
        <v>#REF!</v>
      </c>
      <c r="HB138" s="5" t="e">
        <f t="shared" si="262"/>
        <v>#REF!</v>
      </c>
      <c r="HC138" s="5" t="e">
        <f t="shared" si="262"/>
        <v>#REF!</v>
      </c>
      <c r="HD138" s="5" t="e">
        <f t="shared" si="262"/>
        <v>#REF!</v>
      </c>
      <c r="HE138" s="5" t="e">
        <f t="shared" si="262"/>
        <v>#REF!</v>
      </c>
      <c r="HF138" s="5" t="e">
        <f t="shared" si="262"/>
        <v>#REF!</v>
      </c>
      <c r="HG138" s="5" t="str">
        <f t="shared" ref="HG138:HO138" si="263">IF(OR(ISBLANK(HG$6),COUNTIF(HG$1:HG$13,$B138)=0),"",IF(OR(AND(COUNTIF(HG$2:HG$6,$B138)=1,HG$7&gt;HG$8),AND(COUNTIF(HG$2:HG$6,$B138)=0,HG$7&lt;HG$8)),1,0))</f>
        <v/>
      </c>
      <c r="HH138" s="5" t="str">
        <f t="shared" si="263"/>
        <v/>
      </c>
      <c r="HI138" s="5" t="str">
        <f t="shared" si="263"/>
        <v/>
      </c>
      <c r="HJ138" s="5" t="str">
        <f t="shared" si="263"/>
        <v/>
      </c>
      <c r="HK138" s="5" t="str">
        <f t="shared" si="263"/>
        <v/>
      </c>
      <c r="HL138" s="5" t="str">
        <f t="shared" si="263"/>
        <v/>
      </c>
      <c r="HM138" s="5" t="str">
        <f t="shared" si="263"/>
        <v/>
      </c>
      <c r="HN138" s="5" t="str">
        <f t="shared" si="263"/>
        <v/>
      </c>
      <c r="HO138" s="5" t="str">
        <f t="shared" si="263"/>
        <v/>
      </c>
    </row>
    <row r="139" spans="1:223" ht="15.75" customHeight="1" x14ac:dyDescent="0.25">
      <c r="A139" s="23" t="e">
        <f t="shared" si="19"/>
        <v>#REF!</v>
      </c>
      <c r="B139" s="1" t="e">
        <f>IF(#REF!="","",#REF!)</f>
        <v>#REF!</v>
      </c>
      <c r="C139" s="1" t="e">
        <f t="shared" si="10"/>
        <v>#REF!</v>
      </c>
      <c r="D139" s="3" t="e">
        <f t="shared" si="11"/>
        <v>#REF!</v>
      </c>
      <c r="E139" s="4" t="e">
        <f t="shared" si="12"/>
        <v>#REF!</v>
      </c>
      <c r="F139" s="3" t="e">
        <f t="shared" si="13"/>
        <v>#REF!</v>
      </c>
      <c r="G139" s="5" t="e">
        <f t="shared" si="14"/>
        <v>#REF!</v>
      </c>
      <c r="H139" s="5" t="e">
        <f t="shared" si="15"/>
        <v>#REF!</v>
      </c>
      <c r="I139" s="4" t="e">
        <f t="shared" si="16"/>
        <v>#REF!</v>
      </c>
      <c r="O139" s="5" t="e">
        <f t="shared" ref="O139:HF139" si="264">IF(OR(ISBLANK(O$6),COUNTIF(O$1:O$13,$B139)=0,$B139=0,$B139=""),"",IF(COUNTIF(O$2:O$6,$B139)=1,O$7,O$8))</f>
        <v>#REF!</v>
      </c>
      <c r="P139" s="5" t="e">
        <f t="shared" si="264"/>
        <v>#REF!</v>
      </c>
      <c r="Q139" s="5" t="e">
        <f t="shared" si="264"/>
        <v>#REF!</v>
      </c>
      <c r="R139" s="5" t="e">
        <f t="shared" si="264"/>
        <v>#REF!</v>
      </c>
      <c r="S139" s="5" t="e">
        <f t="shared" si="264"/>
        <v>#REF!</v>
      </c>
      <c r="T139" s="5" t="e">
        <f t="shared" si="264"/>
        <v>#REF!</v>
      </c>
      <c r="U139" s="5" t="e">
        <f t="shared" si="264"/>
        <v>#REF!</v>
      </c>
      <c r="V139" s="5" t="e">
        <f t="shared" si="264"/>
        <v>#REF!</v>
      </c>
      <c r="W139" s="5" t="e">
        <f t="shared" si="264"/>
        <v>#REF!</v>
      </c>
      <c r="X139" s="5" t="e">
        <f t="shared" si="264"/>
        <v>#REF!</v>
      </c>
      <c r="Y139" s="5" t="e">
        <f t="shared" si="264"/>
        <v>#REF!</v>
      </c>
      <c r="Z139" s="5" t="e">
        <f t="shared" si="264"/>
        <v>#REF!</v>
      </c>
      <c r="AA139" s="5" t="e">
        <f t="shared" si="264"/>
        <v>#REF!</v>
      </c>
      <c r="AB139" s="5" t="e">
        <f t="shared" si="264"/>
        <v>#REF!</v>
      </c>
      <c r="AC139" s="5" t="e">
        <f t="shared" si="264"/>
        <v>#REF!</v>
      </c>
      <c r="AD139" s="5" t="e">
        <f t="shared" si="264"/>
        <v>#REF!</v>
      </c>
      <c r="AE139" s="5" t="e">
        <f t="shared" si="264"/>
        <v>#REF!</v>
      </c>
      <c r="AF139" s="5" t="e">
        <f t="shared" si="264"/>
        <v>#REF!</v>
      </c>
      <c r="AG139" s="5" t="e">
        <f t="shared" si="264"/>
        <v>#REF!</v>
      </c>
      <c r="AH139" s="5" t="e">
        <f t="shared" si="264"/>
        <v>#REF!</v>
      </c>
      <c r="AI139" s="5" t="e">
        <f t="shared" si="264"/>
        <v>#REF!</v>
      </c>
      <c r="AJ139" s="5" t="e">
        <f t="shared" si="264"/>
        <v>#REF!</v>
      </c>
      <c r="AK139" s="5" t="e">
        <f t="shared" si="264"/>
        <v>#REF!</v>
      </c>
      <c r="AL139" s="5" t="e">
        <f t="shared" si="264"/>
        <v>#REF!</v>
      </c>
      <c r="AM139" s="5" t="e">
        <f t="shared" si="264"/>
        <v>#REF!</v>
      </c>
      <c r="AN139" s="5" t="e">
        <f t="shared" si="264"/>
        <v>#REF!</v>
      </c>
      <c r="AO139" s="5" t="e">
        <f t="shared" si="264"/>
        <v>#REF!</v>
      </c>
      <c r="AP139" s="5" t="e">
        <f t="shared" si="264"/>
        <v>#REF!</v>
      </c>
      <c r="AQ139" s="5" t="e">
        <f t="shared" si="264"/>
        <v>#REF!</v>
      </c>
      <c r="AR139" s="5" t="e">
        <f t="shared" si="264"/>
        <v>#REF!</v>
      </c>
      <c r="AS139" s="5" t="e">
        <f t="shared" si="264"/>
        <v>#REF!</v>
      </c>
      <c r="AT139" s="5" t="e">
        <f t="shared" si="264"/>
        <v>#REF!</v>
      </c>
      <c r="AU139" s="5" t="e">
        <f t="shared" si="264"/>
        <v>#REF!</v>
      </c>
      <c r="AV139" s="5" t="e">
        <f t="shared" si="264"/>
        <v>#REF!</v>
      </c>
      <c r="AW139" s="5" t="e">
        <f t="shared" si="264"/>
        <v>#REF!</v>
      </c>
      <c r="AX139" s="5" t="e">
        <f t="shared" si="264"/>
        <v>#REF!</v>
      </c>
      <c r="AY139" s="5" t="e">
        <f t="shared" si="264"/>
        <v>#REF!</v>
      </c>
      <c r="AZ139" s="5" t="e">
        <f t="shared" si="264"/>
        <v>#REF!</v>
      </c>
      <c r="BA139" s="5" t="e">
        <f t="shared" si="264"/>
        <v>#REF!</v>
      </c>
      <c r="BB139" s="5" t="e">
        <f t="shared" si="264"/>
        <v>#REF!</v>
      </c>
      <c r="BC139" s="5" t="e">
        <f t="shared" si="264"/>
        <v>#REF!</v>
      </c>
      <c r="BD139" s="5" t="e">
        <f t="shared" si="264"/>
        <v>#REF!</v>
      </c>
      <c r="BE139" s="5" t="e">
        <f t="shared" si="264"/>
        <v>#REF!</v>
      </c>
      <c r="BF139" s="5" t="e">
        <f t="shared" si="264"/>
        <v>#REF!</v>
      </c>
      <c r="BG139" s="5" t="e">
        <f t="shared" si="264"/>
        <v>#REF!</v>
      </c>
      <c r="BH139" s="5" t="e">
        <f t="shared" si="264"/>
        <v>#REF!</v>
      </c>
      <c r="BI139" s="5" t="e">
        <f t="shared" si="264"/>
        <v>#REF!</v>
      </c>
      <c r="BJ139" s="5" t="e">
        <f t="shared" si="264"/>
        <v>#REF!</v>
      </c>
      <c r="BK139" s="5" t="e">
        <f t="shared" si="264"/>
        <v>#REF!</v>
      </c>
      <c r="BL139" s="5" t="e">
        <f t="shared" si="264"/>
        <v>#REF!</v>
      </c>
      <c r="BM139" s="5" t="e">
        <f t="shared" si="264"/>
        <v>#REF!</v>
      </c>
      <c r="BN139" s="5" t="e">
        <f t="shared" si="264"/>
        <v>#REF!</v>
      </c>
      <c r="BO139" s="5" t="e">
        <f t="shared" si="264"/>
        <v>#REF!</v>
      </c>
      <c r="BP139" s="5" t="e">
        <f t="shared" si="264"/>
        <v>#REF!</v>
      </c>
      <c r="BQ139" s="5" t="e">
        <f t="shared" si="264"/>
        <v>#REF!</v>
      </c>
      <c r="BR139" s="5" t="e">
        <f t="shared" si="264"/>
        <v>#REF!</v>
      </c>
      <c r="BS139" s="5" t="e">
        <f t="shared" si="264"/>
        <v>#REF!</v>
      </c>
      <c r="BT139" s="5" t="e">
        <f t="shared" si="264"/>
        <v>#REF!</v>
      </c>
      <c r="BU139" s="5" t="e">
        <f t="shared" si="264"/>
        <v>#REF!</v>
      </c>
      <c r="BV139" s="5" t="e">
        <f t="shared" si="264"/>
        <v>#REF!</v>
      </c>
      <c r="BW139" s="5" t="e">
        <f t="shared" si="264"/>
        <v>#REF!</v>
      </c>
      <c r="BX139" s="5" t="e">
        <f t="shared" si="264"/>
        <v>#REF!</v>
      </c>
      <c r="BY139" s="5" t="e">
        <f t="shared" si="264"/>
        <v>#REF!</v>
      </c>
      <c r="BZ139" s="5" t="e">
        <f t="shared" si="264"/>
        <v>#REF!</v>
      </c>
      <c r="CA139" s="5" t="e">
        <f t="shared" si="264"/>
        <v>#REF!</v>
      </c>
      <c r="CB139" s="5" t="e">
        <f t="shared" si="264"/>
        <v>#REF!</v>
      </c>
      <c r="CC139" s="5" t="e">
        <f t="shared" si="264"/>
        <v>#REF!</v>
      </c>
      <c r="CD139" s="5" t="e">
        <f t="shared" si="264"/>
        <v>#REF!</v>
      </c>
      <c r="CE139" s="5" t="e">
        <f t="shared" si="264"/>
        <v>#REF!</v>
      </c>
      <c r="CF139" s="5" t="e">
        <f t="shared" si="264"/>
        <v>#REF!</v>
      </c>
      <c r="CG139" s="5" t="e">
        <f t="shared" si="264"/>
        <v>#REF!</v>
      </c>
      <c r="CH139" s="5" t="e">
        <f t="shared" si="264"/>
        <v>#REF!</v>
      </c>
      <c r="CI139" s="5" t="e">
        <f t="shared" si="264"/>
        <v>#REF!</v>
      </c>
      <c r="CJ139" s="5" t="e">
        <f t="shared" si="264"/>
        <v>#REF!</v>
      </c>
      <c r="CK139" s="5" t="e">
        <f t="shared" si="264"/>
        <v>#REF!</v>
      </c>
      <c r="CL139" s="5" t="e">
        <f t="shared" si="264"/>
        <v>#REF!</v>
      </c>
      <c r="CM139" s="5" t="e">
        <f t="shared" si="264"/>
        <v>#REF!</v>
      </c>
      <c r="CN139" s="5" t="e">
        <f t="shared" si="264"/>
        <v>#REF!</v>
      </c>
      <c r="CO139" s="5" t="e">
        <f t="shared" si="264"/>
        <v>#REF!</v>
      </c>
      <c r="CP139" s="5" t="e">
        <f t="shared" si="264"/>
        <v>#REF!</v>
      </c>
      <c r="CQ139" s="5" t="e">
        <f t="shared" si="264"/>
        <v>#REF!</v>
      </c>
      <c r="CR139" s="5" t="e">
        <f t="shared" si="264"/>
        <v>#REF!</v>
      </c>
      <c r="CS139" s="5" t="e">
        <f t="shared" si="264"/>
        <v>#REF!</v>
      </c>
      <c r="CT139" s="5" t="e">
        <f t="shared" si="264"/>
        <v>#REF!</v>
      </c>
      <c r="CU139" s="5" t="e">
        <f t="shared" si="264"/>
        <v>#REF!</v>
      </c>
      <c r="CV139" s="5" t="e">
        <f t="shared" si="264"/>
        <v>#REF!</v>
      </c>
      <c r="CW139" s="5" t="e">
        <f t="shared" si="264"/>
        <v>#REF!</v>
      </c>
      <c r="CX139" s="5" t="e">
        <f t="shared" si="264"/>
        <v>#REF!</v>
      </c>
      <c r="CY139" s="5" t="e">
        <f t="shared" si="264"/>
        <v>#REF!</v>
      </c>
      <c r="CZ139" s="5" t="e">
        <f t="shared" si="264"/>
        <v>#REF!</v>
      </c>
      <c r="DA139" s="5" t="e">
        <f t="shared" si="264"/>
        <v>#REF!</v>
      </c>
      <c r="DB139" s="5" t="e">
        <f t="shared" si="264"/>
        <v>#REF!</v>
      </c>
      <c r="DC139" s="5" t="e">
        <f t="shared" si="264"/>
        <v>#REF!</v>
      </c>
      <c r="DD139" s="5" t="e">
        <f t="shared" si="264"/>
        <v>#REF!</v>
      </c>
      <c r="DE139" s="5" t="e">
        <f t="shared" si="264"/>
        <v>#REF!</v>
      </c>
      <c r="DF139" s="5" t="e">
        <f t="shared" si="264"/>
        <v>#REF!</v>
      </c>
      <c r="DG139" s="5" t="e">
        <f t="shared" si="264"/>
        <v>#REF!</v>
      </c>
      <c r="DH139" s="5" t="e">
        <f t="shared" si="264"/>
        <v>#REF!</v>
      </c>
      <c r="DI139" s="5" t="e">
        <f t="shared" si="264"/>
        <v>#REF!</v>
      </c>
      <c r="DJ139" s="5" t="e">
        <f t="shared" si="264"/>
        <v>#REF!</v>
      </c>
      <c r="DK139" s="5" t="e">
        <f t="shared" si="264"/>
        <v>#REF!</v>
      </c>
      <c r="DL139" s="5" t="e">
        <f t="shared" si="264"/>
        <v>#REF!</v>
      </c>
      <c r="DM139" s="5" t="e">
        <f t="shared" si="264"/>
        <v>#REF!</v>
      </c>
      <c r="DN139" s="5" t="e">
        <f t="shared" si="264"/>
        <v>#REF!</v>
      </c>
      <c r="DO139" s="5" t="e">
        <f t="shared" si="264"/>
        <v>#REF!</v>
      </c>
      <c r="DP139" s="5" t="e">
        <f t="shared" si="264"/>
        <v>#REF!</v>
      </c>
      <c r="DQ139" s="5" t="e">
        <f t="shared" si="264"/>
        <v>#REF!</v>
      </c>
      <c r="DR139" s="5" t="e">
        <f t="shared" si="264"/>
        <v>#REF!</v>
      </c>
      <c r="DS139" s="5" t="e">
        <f t="shared" si="264"/>
        <v>#REF!</v>
      </c>
      <c r="DT139" s="5" t="e">
        <f t="shared" si="264"/>
        <v>#REF!</v>
      </c>
      <c r="DU139" s="5" t="e">
        <f t="shared" si="264"/>
        <v>#REF!</v>
      </c>
      <c r="DV139" s="5" t="e">
        <f t="shared" si="264"/>
        <v>#REF!</v>
      </c>
      <c r="DW139" s="5" t="e">
        <f t="shared" si="264"/>
        <v>#REF!</v>
      </c>
      <c r="DX139" s="5" t="e">
        <f t="shared" si="264"/>
        <v>#REF!</v>
      </c>
      <c r="DY139" s="5" t="e">
        <f t="shared" si="264"/>
        <v>#REF!</v>
      </c>
      <c r="DZ139" s="5" t="e">
        <f t="shared" si="264"/>
        <v>#REF!</v>
      </c>
      <c r="EA139" s="5" t="e">
        <f t="shared" si="264"/>
        <v>#REF!</v>
      </c>
      <c r="EB139" s="5" t="e">
        <f t="shared" si="264"/>
        <v>#REF!</v>
      </c>
      <c r="EC139" s="5" t="e">
        <f t="shared" si="264"/>
        <v>#REF!</v>
      </c>
      <c r="ED139" s="5" t="e">
        <f t="shared" si="264"/>
        <v>#REF!</v>
      </c>
      <c r="EE139" s="5" t="e">
        <f t="shared" si="264"/>
        <v>#REF!</v>
      </c>
      <c r="EF139" s="5" t="e">
        <f t="shared" si="264"/>
        <v>#REF!</v>
      </c>
      <c r="EG139" s="5" t="e">
        <f t="shared" si="264"/>
        <v>#REF!</v>
      </c>
      <c r="EH139" s="5" t="e">
        <f t="shared" si="264"/>
        <v>#REF!</v>
      </c>
      <c r="EI139" s="5" t="e">
        <f t="shared" si="264"/>
        <v>#REF!</v>
      </c>
      <c r="EJ139" s="5" t="e">
        <f t="shared" si="264"/>
        <v>#REF!</v>
      </c>
      <c r="EK139" s="5" t="e">
        <f t="shared" si="264"/>
        <v>#REF!</v>
      </c>
      <c r="EL139" s="5" t="e">
        <f t="shared" si="264"/>
        <v>#REF!</v>
      </c>
      <c r="EM139" s="5" t="e">
        <f t="shared" si="264"/>
        <v>#REF!</v>
      </c>
      <c r="EN139" s="5" t="e">
        <f t="shared" si="264"/>
        <v>#REF!</v>
      </c>
      <c r="EO139" s="5" t="e">
        <f t="shared" si="264"/>
        <v>#REF!</v>
      </c>
      <c r="EP139" s="5" t="e">
        <f t="shared" si="264"/>
        <v>#REF!</v>
      </c>
      <c r="EQ139" s="5" t="e">
        <f t="shared" si="264"/>
        <v>#REF!</v>
      </c>
      <c r="ER139" s="5" t="e">
        <f t="shared" si="264"/>
        <v>#REF!</v>
      </c>
      <c r="ES139" s="5" t="e">
        <f t="shared" si="264"/>
        <v>#REF!</v>
      </c>
      <c r="ET139" s="5" t="e">
        <f t="shared" si="264"/>
        <v>#REF!</v>
      </c>
      <c r="EU139" s="5" t="e">
        <f t="shared" si="264"/>
        <v>#REF!</v>
      </c>
      <c r="EV139" s="5" t="e">
        <f t="shared" si="264"/>
        <v>#REF!</v>
      </c>
      <c r="EW139" s="5" t="e">
        <f t="shared" si="264"/>
        <v>#REF!</v>
      </c>
      <c r="EX139" s="5" t="e">
        <f t="shared" si="264"/>
        <v>#REF!</v>
      </c>
      <c r="EY139" s="5" t="e">
        <f t="shared" si="264"/>
        <v>#REF!</v>
      </c>
      <c r="EZ139" s="5" t="e">
        <f t="shared" si="264"/>
        <v>#REF!</v>
      </c>
      <c r="FA139" s="5" t="e">
        <f t="shared" si="264"/>
        <v>#REF!</v>
      </c>
      <c r="FB139" s="5" t="e">
        <f t="shared" si="264"/>
        <v>#REF!</v>
      </c>
      <c r="FC139" s="5" t="e">
        <f t="shared" si="264"/>
        <v>#REF!</v>
      </c>
      <c r="FD139" s="5" t="e">
        <f t="shared" si="264"/>
        <v>#REF!</v>
      </c>
      <c r="FE139" s="5" t="e">
        <f t="shared" si="264"/>
        <v>#REF!</v>
      </c>
      <c r="FF139" s="5" t="e">
        <f t="shared" si="264"/>
        <v>#REF!</v>
      </c>
      <c r="FG139" s="5" t="e">
        <f t="shared" si="264"/>
        <v>#REF!</v>
      </c>
      <c r="FH139" s="5" t="e">
        <f t="shared" si="264"/>
        <v>#REF!</v>
      </c>
      <c r="FI139" s="5" t="e">
        <f t="shared" si="264"/>
        <v>#REF!</v>
      </c>
      <c r="FJ139" s="5" t="e">
        <f t="shared" si="264"/>
        <v>#REF!</v>
      </c>
      <c r="FK139" s="5" t="e">
        <f t="shared" si="264"/>
        <v>#REF!</v>
      </c>
      <c r="FL139" s="5" t="e">
        <f t="shared" si="264"/>
        <v>#REF!</v>
      </c>
      <c r="FM139" s="5" t="e">
        <f t="shared" si="264"/>
        <v>#REF!</v>
      </c>
      <c r="FN139" s="5" t="e">
        <f t="shared" si="264"/>
        <v>#REF!</v>
      </c>
      <c r="FO139" s="5" t="e">
        <f t="shared" si="264"/>
        <v>#REF!</v>
      </c>
      <c r="FP139" s="5" t="e">
        <f t="shared" si="264"/>
        <v>#REF!</v>
      </c>
      <c r="FQ139" s="5" t="e">
        <f t="shared" si="264"/>
        <v>#REF!</v>
      </c>
      <c r="FR139" s="5" t="e">
        <f t="shared" si="264"/>
        <v>#REF!</v>
      </c>
      <c r="FS139" s="5" t="e">
        <f t="shared" si="264"/>
        <v>#REF!</v>
      </c>
      <c r="FT139" s="5" t="e">
        <f t="shared" si="264"/>
        <v>#REF!</v>
      </c>
      <c r="FU139" s="5" t="e">
        <f t="shared" si="264"/>
        <v>#REF!</v>
      </c>
      <c r="FV139" s="5" t="e">
        <f t="shared" si="264"/>
        <v>#REF!</v>
      </c>
      <c r="FW139" s="5" t="e">
        <f t="shared" si="264"/>
        <v>#REF!</v>
      </c>
      <c r="FX139" s="5" t="e">
        <f t="shared" si="264"/>
        <v>#REF!</v>
      </c>
      <c r="FY139" s="5" t="e">
        <f t="shared" si="264"/>
        <v>#REF!</v>
      </c>
      <c r="FZ139" s="5" t="e">
        <f t="shared" si="264"/>
        <v>#REF!</v>
      </c>
      <c r="GA139" s="5" t="e">
        <f t="shared" si="264"/>
        <v>#REF!</v>
      </c>
      <c r="GB139" s="5" t="e">
        <f t="shared" si="264"/>
        <v>#REF!</v>
      </c>
      <c r="GC139" s="5" t="e">
        <f t="shared" si="264"/>
        <v>#REF!</v>
      </c>
      <c r="GD139" s="5" t="e">
        <f t="shared" si="264"/>
        <v>#REF!</v>
      </c>
      <c r="GE139" s="5" t="e">
        <f t="shared" si="264"/>
        <v>#REF!</v>
      </c>
      <c r="GF139" s="5" t="e">
        <f t="shared" si="264"/>
        <v>#REF!</v>
      </c>
      <c r="GG139" s="5" t="e">
        <f t="shared" si="264"/>
        <v>#REF!</v>
      </c>
      <c r="GH139" s="5" t="e">
        <f t="shared" si="264"/>
        <v>#REF!</v>
      </c>
      <c r="GI139" s="5" t="e">
        <f t="shared" si="264"/>
        <v>#REF!</v>
      </c>
      <c r="GJ139" s="5" t="e">
        <f t="shared" si="264"/>
        <v>#REF!</v>
      </c>
      <c r="GK139" s="5" t="e">
        <f t="shared" si="264"/>
        <v>#REF!</v>
      </c>
      <c r="GL139" s="5" t="e">
        <f t="shared" si="264"/>
        <v>#REF!</v>
      </c>
      <c r="GM139" s="5" t="e">
        <f t="shared" si="264"/>
        <v>#REF!</v>
      </c>
      <c r="GN139" s="5" t="e">
        <f t="shared" si="264"/>
        <v>#REF!</v>
      </c>
      <c r="GO139" s="5" t="e">
        <f t="shared" si="264"/>
        <v>#REF!</v>
      </c>
      <c r="GP139" s="5" t="e">
        <f t="shared" si="264"/>
        <v>#REF!</v>
      </c>
      <c r="GQ139" s="5" t="e">
        <f t="shared" si="264"/>
        <v>#REF!</v>
      </c>
      <c r="GR139" s="5" t="e">
        <f t="shared" si="264"/>
        <v>#REF!</v>
      </c>
      <c r="GS139" s="5" t="e">
        <f t="shared" si="264"/>
        <v>#REF!</v>
      </c>
      <c r="GT139" s="5" t="e">
        <f t="shared" si="264"/>
        <v>#REF!</v>
      </c>
      <c r="GU139" s="5" t="e">
        <f t="shared" si="264"/>
        <v>#REF!</v>
      </c>
      <c r="GV139" s="5" t="e">
        <f t="shared" si="264"/>
        <v>#REF!</v>
      </c>
      <c r="GW139" s="5" t="e">
        <f t="shared" si="264"/>
        <v>#REF!</v>
      </c>
      <c r="GX139" s="5" t="e">
        <f t="shared" si="264"/>
        <v>#REF!</v>
      </c>
      <c r="GY139" s="5" t="e">
        <f t="shared" si="264"/>
        <v>#REF!</v>
      </c>
      <c r="GZ139" s="5" t="e">
        <f t="shared" si="264"/>
        <v>#REF!</v>
      </c>
      <c r="HA139" s="5" t="e">
        <f t="shared" si="264"/>
        <v>#REF!</v>
      </c>
      <c r="HB139" s="5" t="e">
        <f t="shared" si="264"/>
        <v>#REF!</v>
      </c>
      <c r="HC139" s="5" t="e">
        <f t="shared" si="264"/>
        <v>#REF!</v>
      </c>
      <c r="HD139" s="5" t="e">
        <f t="shared" si="264"/>
        <v>#REF!</v>
      </c>
      <c r="HE139" s="5" t="e">
        <f t="shared" si="264"/>
        <v>#REF!</v>
      </c>
      <c r="HF139" s="5" t="e">
        <f t="shared" si="264"/>
        <v>#REF!</v>
      </c>
      <c r="HG139" s="5" t="str">
        <f t="shared" ref="HG139:HO139" si="265">IF(OR(ISBLANK(HG$6),COUNTIF(HG$1:HG$13,$B139)=0),"",IF(OR(AND(COUNTIF(HG$2:HG$6,$B139)=1,HG$7&gt;HG$8),AND(COUNTIF(HG$2:HG$6,$B139)=0,HG$7&lt;HG$8)),1,0))</f>
        <v/>
      </c>
      <c r="HH139" s="5" t="str">
        <f t="shared" si="265"/>
        <v/>
      </c>
      <c r="HI139" s="5" t="str">
        <f t="shared" si="265"/>
        <v/>
      </c>
      <c r="HJ139" s="5" t="str">
        <f t="shared" si="265"/>
        <v/>
      </c>
      <c r="HK139" s="5" t="str">
        <f t="shared" si="265"/>
        <v/>
      </c>
      <c r="HL139" s="5" t="str">
        <f t="shared" si="265"/>
        <v/>
      </c>
      <c r="HM139" s="5" t="str">
        <f t="shared" si="265"/>
        <v/>
      </c>
      <c r="HN139" s="5" t="str">
        <f t="shared" si="265"/>
        <v/>
      </c>
      <c r="HO139" s="5" t="str">
        <f t="shared" si="265"/>
        <v/>
      </c>
    </row>
    <row r="140" spans="1:223" ht="15.75" customHeight="1" x14ac:dyDescent="0.25">
      <c r="A140" s="23" t="e">
        <f t="shared" si="19"/>
        <v>#REF!</v>
      </c>
      <c r="B140" s="1" t="e">
        <f>IF(#REF!="","",#REF!)</f>
        <v>#REF!</v>
      </c>
      <c r="C140" s="1" t="e">
        <f t="shared" si="10"/>
        <v>#REF!</v>
      </c>
      <c r="D140" s="3" t="e">
        <f t="shared" si="11"/>
        <v>#REF!</v>
      </c>
      <c r="E140" s="4" t="e">
        <f t="shared" si="12"/>
        <v>#REF!</v>
      </c>
      <c r="F140" s="3" t="e">
        <f t="shared" si="13"/>
        <v>#REF!</v>
      </c>
      <c r="G140" s="5" t="e">
        <f t="shared" si="14"/>
        <v>#REF!</v>
      </c>
      <c r="H140" s="5" t="e">
        <f t="shared" si="15"/>
        <v>#REF!</v>
      </c>
      <c r="I140" s="4" t="e">
        <f t="shared" si="16"/>
        <v>#REF!</v>
      </c>
      <c r="O140" s="5" t="e">
        <f t="shared" ref="O140:HF140" si="266">IF(OR(ISBLANK(O$6),COUNTIF(O$1:O$13,$B140)=0,$B140=0,$B140=""),"",IF(COUNTIF(O$2:O$6,$B140)=1,O$7,O$8))</f>
        <v>#REF!</v>
      </c>
      <c r="P140" s="5" t="e">
        <f t="shared" si="266"/>
        <v>#REF!</v>
      </c>
      <c r="Q140" s="5" t="e">
        <f t="shared" si="266"/>
        <v>#REF!</v>
      </c>
      <c r="R140" s="5" t="e">
        <f t="shared" si="266"/>
        <v>#REF!</v>
      </c>
      <c r="S140" s="5" t="e">
        <f t="shared" si="266"/>
        <v>#REF!</v>
      </c>
      <c r="T140" s="5" t="e">
        <f t="shared" si="266"/>
        <v>#REF!</v>
      </c>
      <c r="U140" s="5" t="e">
        <f t="shared" si="266"/>
        <v>#REF!</v>
      </c>
      <c r="V140" s="5" t="e">
        <f t="shared" si="266"/>
        <v>#REF!</v>
      </c>
      <c r="W140" s="5" t="e">
        <f t="shared" si="266"/>
        <v>#REF!</v>
      </c>
      <c r="X140" s="5" t="e">
        <f t="shared" si="266"/>
        <v>#REF!</v>
      </c>
      <c r="Y140" s="5" t="e">
        <f t="shared" si="266"/>
        <v>#REF!</v>
      </c>
      <c r="Z140" s="5" t="e">
        <f t="shared" si="266"/>
        <v>#REF!</v>
      </c>
      <c r="AA140" s="5" t="e">
        <f t="shared" si="266"/>
        <v>#REF!</v>
      </c>
      <c r="AB140" s="5" t="e">
        <f t="shared" si="266"/>
        <v>#REF!</v>
      </c>
      <c r="AC140" s="5" t="e">
        <f t="shared" si="266"/>
        <v>#REF!</v>
      </c>
      <c r="AD140" s="5" t="e">
        <f t="shared" si="266"/>
        <v>#REF!</v>
      </c>
      <c r="AE140" s="5" t="e">
        <f t="shared" si="266"/>
        <v>#REF!</v>
      </c>
      <c r="AF140" s="5" t="e">
        <f t="shared" si="266"/>
        <v>#REF!</v>
      </c>
      <c r="AG140" s="5" t="e">
        <f t="shared" si="266"/>
        <v>#REF!</v>
      </c>
      <c r="AH140" s="5" t="e">
        <f t="shared" si="266"/>
        <v>#REF!</v>
      </c>
      <c r="AI140" s="5" t="e">
        <f t="shared" si="266"/>
        <v>#REF!</v>
      </c>
      <c r="AJ140" s="5" t="e">
        <f t="shared" si="266"/>
        <v>#REF!</v>
      </c>
      <c r="AK140" s="5" t="e">
        <f t="shared" si="266"/>
        <v>#REF!</v>
      </c>
      <c r="AL140" s="5" t="e">
        <f t="shared" si="266"/>
        <v>#REF!</v>
      </c>
      <c r="AM140" s="5" t="e">
        <f t="shared" si="266"/>
        <v>#REF!</v>
      </c>
      <c r="AN140" s="5" t="e">
        <f t="shared" si="266"/>
        <v>#REF!</v>
      </c>
      <c r="AO140" s="5" t="e">
        <f t="shared" si="266"/>
        <v>#REF!</v>
      </c>
      <c r="AP140" s="5" t="e">
        <f t="shared" si="266"/>
        <v>#REF!</v>
      </c>
      <c r="AQ140" s="5" t="e">
        <f t="shared" si="266"/>
        <v>#REF!</v>
      </c>
      <c r="AR140" s="5" t="e">
        <f t="shared" si="266"/>
        <v>#REF!</v>
      </c>
      <c r="AS140" s="5" t="e">
        <f t="shared" si="266"/>
        <v>#REF!</v>
      </c>
      <c r="AT140" s="5" t="e">
        <f t="shared" si="266"/>
        <v>#REF!</v>
      </c>
      <c r="AU140" s="5" t="e">
        <f t="shared" si="266"/>
        <v>#REF!</v>
      </c>
      <c r="AV140" s="5" t="e">
        <f t="shared" si="266"/>
        <v>#REF!</v>
      </c>
      <c r="AW140" s="5" t="e">
        <f t="shared" si="266"/>
        <v>#REF!</v>
      </c>
      <c r="AX140" s="5" t="e">
        <f t="shared" si="266"/>
        <v>#REF!</v>
      </c>
      <c r="AY140" s="5" t="e">
        <f t="shared" si="266"/>
        <v>#REF!</v>
      </c>
      <c r="AZ140" s="5" t="e">
        <f t="shared" si="266"/>
        <v>#REF!</v>
      </c>
      <c r="BA140" s="5" t="e">
        <f t="shared" si="266"/>
        <v>#REF!</v>
      </c>
      <c r="BB140" s="5" t="e">
        <f t="shared" si="266"/>
        <v>#REF!</v>
      </c>
      <c r="BC140" s="5" t="e">
        <f t="shared" si="266"/>
        <v>#REF!</v>
      </c>
      <c r="BD140" s="5" t="e">
        <f t="shared" si="266"/>
        <v>#REF!</v>
      </c>
      <c r="BE140" s="5" t="e">
        <f t="shared" si="266"/>
        <v>#REF!</v>
      </c>
      <c r="BF140" s="5" t="e">
        <f t="shared" si="266"/>
        <v>#REF!</v>
      </c>
      <c r="BG140" s="5" t="e">
        <f t="shared" si="266"/>
        <v>#REF!</v>
      </c>
      <c r="BH140" s="5" t="e">
        <f t="shared" si="266"/>
        <v>#REF!</v>
      </c>
      <c r="BI140" s="5" t="e">
        <f t="shared" si="266"/>
        <v>#REF!</v>
      </c>
      <c r="BJ140" s="5" t="e">
        <f t="shared" si="266"/>
        <v>#REF!</v>
      </c>
      <c r="BK140" s="5" t="e">
        <f t="shared" si="266"/>
        <v>#REF!</v>
      </c>
      <c r="BL140" s="5" t="e">
        <f t="shared" si="266"/>
        <v>#REF!</v>
      </c>
      <c r="BM140" s="5" t="e">
        <f t="shared" si="266"/>
        <v>#REF!</v>
      </c>
      <c r="BN140" s="5" t="e">
        <f t="shared" si="266"/>
        <v>#REF!</v>
      </c>
      <c r="BO140" s="5" t="e">
        <f t="shared" si="266"/>
        <v>#REF!</v>
      </c>
      <c r="BP140" s="5" t="e">
        <f t="shared" si="266"/>
        <v>#REF!</v>
      </c>
      <c r="BQ140" s="5" t="e">
        <f t="shared" si="266"/>
        <v>#REF!</v>
      </c>
      <c r="BR140" s="5" t="e">
        <f t="shared" si="266"/>
        <v>#REF!</v>
      </c>
      <c r="BS140" s="5" t="e">
        <f t="shared" si="266"/>
        <v>#REF!</v>
      </c>
      <c r="BT140" s="5" t="e">
        <f t="shared" si="266"/>
        <v>#REF!</v>
      </c>
      <c r="BU140" s="5" t="e">
        <f t="shared" si="266"/>
        <v>#REF!</v>
      </c>
      <c r="BV140" s="5" t="e">
        <f t="shared" si="266"/>
        <v>#REF!</v>
      </c>
      <c r="BW140" s="5" t="e">
        <f t="shared" si="266"/>
        <v>#REF!</v>
      </c>
      <c r="BX140" s="5" t="e">
        <f t="shared" si="266"/>
        <v>#REF!</v>
      </c>
      <c r="BY140" s="5" t="e">
        <f t="shared" si="266"/>
        <v>#REF!</v>
      </c>
      <c r="BZ140" s="5" t="e">
        <f t="shared" si="266"/>
        <v>#REF!</v>
      </c>
      <c r="CA140" s="5" t="e">
        <f t="shared" si="266"/>
        <v>#REF!</v>
      </c>
      <c r="CB140" s="5" t="e">
        <f t="shared" si="266"/>
        <v>#REF!</v>
      </c>
      <c r="CC140" s="5" t="e">
        <f t="shared" si="266"/>
        <v>#REF!</v>
      </c>
      <c r="CD140" s="5" t="e">
        <f t="shared" si="266"/>
        <v>#REF!</v>
      </c>
      <c r="CE140" s="5" t="e">
        <f t="shared" si="266"/>
        <v>#REF!</v>
      </c>
      <c r="CF140" s="5" t="e">
        <f t="shared" si="266"/>
        <v>#REF!</v>
      </c>
      <c r="CG140" s="5" t="e">
        <f t="shared" si="266"/>
        <v>#REF!</v>
      </c>
      <c r="CH140" s="5" t="e">
        <f t="shared" si="266"/>
        <v>#REF!</v>
      </c>
      <c r="CI140" s="5" t="e">
        <f t="shared" si="266"/>
        <v>#REF!</v>
      </c>
      <c r="CJ140" s="5" t="e">
        <f t="shared" si="266"/>
        <v>#REF!</v>
      </c>
      <c r="CK140" s="5" t="e">
        <f t="shared" si="266"/>
        <v>#REF!</v>
      </c>
      <c r="CL140" s="5" t="e">
        <f t="shared" si="266"/>
        <v>#REF!</v>
      </c>
      <c r="CM140" s="5" t="e">
        <f t="shared" si="266"/>
        <v>#REF!</v>
      </c>
      <c r="CN140" s="5" t="e">
        <f t="shared" si="266"/>
        <v>#REF!</v>
      </c>
      <c r="CO140" s="5" t="e">
        <f t="shared" si="266"/>
        <v>#REF!</v>
      </c>
      <c r="CP140" s="5" t="e">
        <f t="shared" si="266"/>
        <v>#REF!</v>
      </c>
      <c r="CQ140" s="5" t="e">
        <f t="shared" si="266"/>
        <v>#REF!</v>
      </c>
      <c r="CR140" s="5" t="e">
        <f t="shared" si="266"/>
        <v>#REF!</v>
      </c>
      <c r="CS140" s="5" t="e">
        <f t="shared" si="266"/>
        <v>#REF!</v>
      </c>
      <c r="CT140" s="5" t="e">
        <f t="shared" si="266"/>
        <v>#REF!</v>
      </c>
      <c r="CU140" s="5" t="e">
        <f t="shared" si="266"/>
        <v>#REF!</v>
      </c>
      <c r="CV140" s="5" t="e">
        <f t="shared" si="266"/>
        <v>#REF!</v>
      </c>
      <c r="CW140" s="5" t="e">
        <f t="shared" si="266"/>
        <v>#REF!</v>
      </c>
      <c r="CX140" s="5" t="e">
        <f t="shared" si="266"/>
        <v>#REF!</v>
      </c>
      <c r="CY140" s="5" t="e">
        <f t="shared" si="266"/>
        <v>#REF!</v>
      </c>
      <c r="CZ140" s="5" t="e">
        <f t="shared" si="266"/>
        <v>#REF!</v>
      </c>
      <c r="DA140" s="5" t="e">
        <f t="shared" si="266"/>
        <v>#REF!</v>
      </c>
      <c r="DB140" s="5" t="e">
        <f t="shared" si="266"/>
        <v>#REF!</v>
      </c>
      <c r="DC140" s="5" t="e">
        <f t="shared" si="266"/>
        <v>#REF!</v>
      </c>
      <c r="DD140" s="5" t="e">
        <f t="shared" si="266"/>
        <v>#REF!</v>
      </c>
      <c r="DE140" s="5" t="e">
        <f t="shared" si="266"/>
        <v>#REF!</v>
      </c>
      <c r="DF140" s="5" t="e">
        <f t="shared" si="266"/>
        <v>#REF!</v>
      </c>
      <c r="DG140" s="5" t="e">
        <f t="shared" si="266"/>
        <v>#REF!</v>
      </c>
      <c r="DH140" s="5" t="e">
        <f t="shared" si="266"/>
        <v>#REF!</v>
      </c>
      <c r="DI140" s="5" t="e">
        <f t="shared" si="266"/>
        <v>#REF!</v>
      </c>
      <c r="DJ140" s="5" t="e">
        <f t="shared" si="266"/>
        <v>#REF!</v>
      </c>
      <c r="DK140" s="5" t="e">
        <f t="shared" si="266"/>
        <v>#REF!</v>
      </c>
      <c r="DL140" s="5" t="e">
        <f t="shared" si="266"/>
        <v>#REF!</v>
      </c>
      <c r="DM140" s="5" t="e">
        <f t="shared" si="266"/>
        <v>#REF!</v>
      </c>
      <c r="DN140" s="5" t="e">
        <f t="shared" si="266"/>
        <v>#REF!</v>
      </c>
      <c r="DO140" s="5" t="e">
        <f t="shared" si="266"/>
        <v>#REF!</v>
      </c>
      <c r="DP140" s="5" t="e">
        <f t="shared" si="266"/>
        <v>#REF!</v>
      </c>
      <c r="DQ140" s="5" t="e">
        <f t="shared" si="266"/>
        <v>#REF!</v>
      </c>
      <c r="DR140" s="5" t="e">
        <f t="shared" si="266"/>
        <v>#REF!</v>
      </c>
      <c r="DS140" s="5" t="e">
        <f t="shared" si="266"/>
        <v>#REF!</v>
      </c>
      <c r="DT140" s="5" t="e">
        <f t="shared" si="266"/>
        <v>#REF!</v>
      </c>
      <c r="DU140" s="5" t="e">
        <f t="shared" si="266"/>
        <v>#REF!</v>
      </c>
      <c r="DV140" s="5" t="e">
        <f t="shared" si="266"/>
        <v>#REF!</v>
      </c>
      <c r="DW140" s="5" t="e">
        <f t="shared" si="266"/>
        <v>#REF!</v>
      </c>
      <c r="DX140" s="5" t="e">
        <f t="shared" si="266"/>
        <v>#REF!</v>
      </c>
      <c r="DY140" s="5" t="e">
        <f t="shared" si="266"/>
        <v>#REF!</v>
      </c>
      <c r="DZ140" s="5" t="e">
        <f t="shared" si="266"/>
        <v>#REF!</v>
      </c>
      <c r="EA140" s="5" t="e">
        <f t="shared" si="266"/>
        <v>#REF!</v>
      </c>
      <c r="EB140" s="5" t="e">
        <f t="shared" si="266"/>
        <v>#REF!</v>
      </c>
      <c r="EC140" s="5" t="e">
        <f t="shared" si="266"/>
        <v>#REF!</v>
      </c>
      <c r="ED140" s="5" t="e">
        <f t="shared" si="266"/>
        <v>#REF!</v>
      </c>
      <c r="EE140" s="5" t="e">
        <f t="shared" si="266"/>
        <v>#REF!</v>
      </c>
      <c r="EF140" s="5" t="e">
        <f t="shared" si="266"/>
        <v>#REF!</v>
      </c>
      <c r="EG140" s="5" t="e">
        <f t="shared" si="266"/>
        <v>#REF!</v>
      </c>
      <c r="EH140" s="5" t="e">
        <f t="shared" si="266"/>
        <v>#REF!</v>
      </c>
      <c r="EI140" s="5" t="e">
        <f t="shared" si="266"/>
        <v>#REF!</v>
      </c>
      <c r="EJ140" s="5" t="e">
        <f t="shared" si="266"/>
        <v>#REF!</v>
      </c>
      <c r="EK140" s="5" t="e">
        <f t="shared" si="266"/>
        <v>#REF!</v>
      </c>
      <c r="EL140" s="5" t="e">
        <f t="shared" si="266"/>
        <v>#REF!</v>
      </c>
      <c r="EM140" s="5" t="e">
        <f t="shared" si="266"/>
        <v>#REF!</v>
      </c>
      <c r="EN140" s="5" t="e">
        <f t="shared" si="266"/>
        <v>#REF!</v>
      </c>
      <c r="EO140" s="5" t="e">
        <f t="shared" si="266"/>
        <v>#REF!</v>
      </c>
      <c r="EP140" s="5" t="e">
        <f t="shared" si="266"/>
        <v>#REF!</v>
      </c>
      <c r="EQ140" s="5" t="e">
        <f t="shared" si="266"/>
        <v>#REF!</v>
      </c>
      <c r="ER140" s="5" t="e">
        <f t="shared" si="266"/>
        <v>#REF!</v>
      </c>
      <c r="ES140" s="5" t="e">
        <f t="shared" si="266"/>
        <v>#REF!</v>
      </c>
      <c r="ET140" s="5" t="e">
        <f t="shared" si="266"/>
        <v>#REF!</v>
      </c>
      <c r="EU140" s="5" t="e">
        <f t="shared" si="266"/>
        <v>#REF!</v>
      </c>
      <c r="EV140" s="5" t="e">
        <f t="shared" si="266"/>
        <v>#REF!</v>
      </c>
      <c r="EW140" s="5" t="e">
        <f t="shared" si="266"/>
        <v>#REF!</v>
      </c>
      <c r="EX140" s="5" t="e">
        <f t="shared" si="266"/>
        <v>#REF!</v>
      </c>
      <c r="EY140" s="5" t="e">
        <f t="shared" si="266"/>
        <v>#REF!</v>
      </c>
      <c r="EZ140" s="5" t="e">
        <f t="shared" si="266"/>
        <v>#REF!</v>
      </c>
      <c r="FA140" s="5" t="e">
        <f t="shared" si="266"/>
        <v>#REF!</v>
      </c>
      <c r="FB140" s="5" t="e">
        <f t="shared" si="266"/>
        <v>#REF!</v>
      </c>
      <c r="FC140" s="5" t="e">
        <f t="shared" si="266"/>
        <v>#REF!</v>
      </c>
      <c r="FD140" s="5" t="e">
        <f t="shared" si="266"/>
        <v>#REF!</v>
      </c>
      <c r="FE140" s="5" t="e">
        <f t="shared" si="266"/>
        <v>#REF!</v>
      </c>
      <c r="FF140" s="5" t="e">
        <f t="shared" si="266"/>
        <v>#REF!</v>
      </c>
      <c r="FG140" s="5" t="e">
        <f t="shared" si="266"/>
        <v>#REF!</v>
      </c>
      <c r="FH140" s="5" t="e">
        <f t="shared" si="266"/>
        <v>#REF!</v>
      </c>
      <c r="FI140" s="5" t="e">
        <f t="shared" si="266"/>
        <v>#REF!</v>
      </c>
      <c r="FJ140" s="5" t="e">
        <f t="shared" si="266"/>
        <v>#REF!</v>
      </c>
      <c r="FK140" s="5" t="e">
        <f t="shared" si="266"/>
        <v>#REF!</v>
      </c>
      <c r="FL140" s="5" t="e">
        <f t="shared" si="266"/>
        <v>#REF!</v>
      </c>
      <c r="FM140" s="5" t="e">
        <f t="shared" si="266"/>
        <v>#REF!</v>
      </c>
      <c r="FN140" s="5" t="e">
        <f t="shared" si="266"/>
        <v>#REF!</v>
      </c>
      <c r="FO140" s="5" t="e">
        <f t="shared" si="266"/>
        <v>#REF!</v>
      </c>
      <c r="FP140" s="5" t="e">
        <f t="shared" si="266"/>
        <v>#REF!</v>
      </c>
      <c r="FQ140" s="5" t="e">
        <f t="shared" si="266"/>
        <v>#REF!</v>
      </c>
      <c r="FR140" s="5" t="e">
        <f t="shared" si="266"/>
        <v>#REF!</v>
      </c>
      <c r="FS140" s="5" t="e">
        <f t="shared" si="266"/>
        <v>#REF!</v>
      </c>
      <c r="FT140" s="5" t="e">
        <f t="shared" si="266"/>
        <v>#REF!</v>
      </c>
      <c r="FU140" s="5" t="e">
        <f t="shared" si="266"/>
        <v>#REF!</v>
      </c>
      <c r="FV140" s="5" t="e">
        <f t="shared" si="266"/>
        <v>#REF!</v>
      </c>
      <c r="FW140" s="5" t="e">
        <f t="shared" si="266"/>
        <v>#REF!</v>
      </c>
      <c r="FX140" s="5" t="e">
        <f t="shared" si="266"/>
        <v>#REF!</v>
      </c>
      <c r="FY140" s="5" t="e">
        <f t="shared" si="266"/>
        <v>#REF!</v>
      </c>
      <c r="FZ140" s="5" t="e">
        <f t="shared" si="266"/>
        <v>#REF!</v>
      </c>
      <c r="GA140" s="5" t="e">
        <f t="shared" si="266"/>
        <v>#REF!</v>
      </c>
      <c r="GB140" s="5" t="e">
        <f t="shared" si="266"/>
        <v>#REF!</v>
      </c>
      <c r="GC140" s="5" t="e">
        <f t="shared" si="266"/>
        <v>#REF!</v>
      </c>
      <c r="GD140" s="5" t="e">
        <f t="shared" si="266"/>
        <v>#REF!</v>
      </c>
      <c r="GE140" s="5" t="e">
        <f t="shared" si="266"/>
        <v>#REF!</v>
      </c>
      <c r="GF140" s="5" t="e">
        <f t="shared" si="266"/>
        <v>#REF!</v>
      </c>
      <c r="GG140" s="5" t="e">
        <f t="shared" si="266"/>
        <v>#REF!</v>
      </c>
      <c r="GH140" s="5" t="e">
        <f t="shared" si="266"/>
        <v>#REF!</v>
      </c>
      <c r="GI140" s="5" t="e">
        <f t="shared" si="266"/>
        <v>#REF!</v>
      </c>
      <c r="GJ140" s="5" t="e">
        <f t="shared" si="266"/>
        <v>#REF!</v>
      </c>
      <c r="GK140" s="5" t="e">
        <f t="shared" si="266"/>
        <v>#REF!</v>
      </c>
      <c r="GL140" s="5" t="e">
        <f t="shared" si="266"/>
        <v>#REF!</v>
      </c>
      <c r="GM140" s="5" t="e">
        <f t="shared" si="266"/>
        <v>#REF!</v>
      </c>
      <c r="GN140" s="5" t="e">
        <f t="shared" si="266"/>
        <v>#REF!</v>
      </c>
      <c r="GO140" s="5" t="e">
        <f t="shared" si="266"/>
        <v>#REF!</v>
      </c>
      <c r="GP140" s="5" t="e">
        <f t="shared" si="266"/>
        <v>#REF!</v>
      </c>
      <c r="GQ140" s="5" t="e">
        <f t="shared" si="266"/>
        <v>#REF!</v>
      </c>
      <c r="GR140" s="5" t="e">
        <f t="shared" si="266"/>
        <v>#REF!</v>
      </c>
      <c r="GS140" s="5" t="e">
        <f t="shared" si="266"/>
        <v>#REF!</v>
      </c>
      <c r="GT140" s="5" t="e">
        <f t="shared" si="266"/>
        <v>#REF!</v>
      </c>
      <c r="GU140" s="5" t="e">
        <f t="shared" si="266"/>
        <v>#REF!</v>
      </c>
      <c r="GV140" s="5" t="e">
        <f t="shared" si="266"/>
        <v>#REF!</v>
      </c>
      <c r="GW140" s="5" t="e">
        <f t="shared" si="266"/>
        <v>#REF!</v>
      </c>
      <c r="GX140" s="5" t="e">
        <f t="shared" si="266"/>
        <v>#REF!</v>
      </c>
      <c r="GY140" s="5" t="e">
        <f t="shared" si="266"/>
        <v>#REF!</v>
      </c>
      <c r="GZ140" s="5" t="e">
        <f t="shared" si="266"/>
        <v>#REF!</v>
      </c>
      <c r="HA140" s="5" t="e">
        <f t="shared" si="266"/>
        <v>#REF!</v>
      </c>
      <c r="HB140" s="5" t="e">
        <f t="shared" si="266"/>
        <v>#REF!</v>
      </c>
      <c r="HC140" s="5" t="e">
        <f t="shared" si="266"/>
        <v>#REF!</v>
      </c>
      <c r="HD140" s="5" t="e">
        <f t="shared" si="266"/>
        <v>#REF!</v>
      </c>
      <c r="HE140" s="5" t="e">
        <f t="shared" si="266"/>
        <v>#REF!</v>
      </c>
      <c r="HF140" s="5" t="e">
        <f t="shared" si="266"/>
        <v>#REF!</v>
      </c>
      <c r="HG140" s="5" t="str">
        <f t="shared" ref="HG140:HO140" si="267">IF(OR(ISBLANK(HG$6),COUNTIF(HG$1:HG$13,$B140)=0),"",IF(OR(AND(COUNTIF(HG$2:HG$6,$B140)=1,HG$7&gt;HG$8),AND(COUNTIF(HG$2:HG$6,$B140)=0,HG$7&lt;HG$8)),1,0))</f>
        <v/>
      </c>
      <c r="HH140" s="5" t="str">
        <f t="shared" si="267"/>
        <v/>
      </c>
      <c r="HI140" s="5" t="str">
        <f t="shared" si="267"/>
        <v/>
      </c>
      <c r="HJ140" s="5" t="str">
        <f t="shared" si="267"/>
        <v/>
      </c>
      <c r="HK140" s="5" t="str">
        <f t="shared" si="267"/>
        <v/>
      </c>
      <c r="HL140" s="5" t="str">
        <f t="shared" si="267"/>
        <v/>
      </c>
      <c r="HM140" s="5" t="str">
        <f t="shared" si="267"/>
        <v/>
      </c>
      <c r="HN140" s="5" t="str">
        <f t="shared" si="267"/>
        <v/>
      </c>
      <c r="HO140" s="5" t="str">
        <f t="shared" si="267"/>
        <v/>
      </c>
    </row>
    <row r="141" spans="1:223" ht="15.75" customHeight="1" x14ac:dyDescent="0.25">
      <c r="A141" s="23" t="e">
        <f t="shared" si="19"/>
        <v>#REF!</v>
      </c>
      <c r="B141" s="1" t="e">
        <f>IF(#REF!="","",#REF!)</f>
        <v>#REF!</v>
      </c>
      <c r="C141" s="1" t="e">
        <f t="shared" si="10"/>
        <v>#REF!</v>
      </c>
      <c r="D141" s="3" t="e">
        <f t="shared" si="11"/>
        <v>#REF!</v>
      </c>
      <c r="E141" s="4" t="e">
        <f t="shared" si="12"/>
        <v>#REF!</v>
      </c>
      <c r="F141" s="3" t="e">
        <f t="shared" si="13"/>
        <v>#REF!</v>
      </c>
      <c r="G141" s="5" t="e">
        <f t="shared" si="14"/>
        <v>#REF!</v>
      </c>
      <c r="H141" s="5" t="e">
        <f t="shared" si="15"/>
        <v>#REF!</v>
      </c>
      <c r="I141" s="4" t="e">
        <f t="shared" si="16"/>
        <v>#REF!</v>
      </c>
      <c r="O141" s="5" t="e">
        <f t="shared" ref="O141:HF141" si="268">IF(OR(ISBLANK(O$6),COUNTIF(O$1:O$13,$B141)=0,$B141=0,$B141=""),"",IF(COUNTIF(O$2:O$6,$B141)=1,O$7,O$8))</f>
        <v>#REF!</v>
      </c>
      <c r="P141" s="5" t="e">
        <f t="shared" si="268"/>
        <v>#REF!</v>
      </c>
      <c r="Q141" s="5" t="e">
        <f t="shared" si="268"/>
        <v>#REF!</v>
      </c>
      <c r="R141" s="5" t="e">
        <f t="shared" si="268"/>
        <v>#REF!</v>
      </c>
      <c r="S141" s="5" t="e">
        <f t="shared" si="268"/>
        <v>#REF!</v>
      </c>
      <c r="T141" s="5" t="e">
        <f t="shared" si="268"/>
        <v>#REF!</v>
      </c>
      <c r="U141" s="5" t="e">
        <f t="shared" si="268"/>
        <v>#REF!</v>
      </c>
      <c r="V141" s="5" t="e">
        <f t="shared" si="268"/>
        <v>#REF!</v>
      </c>
      <c r="W141" s="5" t="e">
        <f t="shared" si="268"/>
        <v>#REF!</v>
      </c>
      <c r="X141" s="5" t="e">
        <f t="shared" si="268"/>
        <v>#REF!</v>
      </c>
      <c r="Y141" s="5" t="e">
        <f t="shared" si="268"/>
        <v>#REF!</v>
      </c>
      <c r="Z141" s="5" t="e">
        <f t="shared" si="268"/>
        <v>#REF!</v>
      </c>
      <c r="AA141" s="5" t="e">
        <f t="shared" si="268"/>
        <v>#REF!</v>
      </c>
      <c r="AB141" s="5" t="e">
        <f t="shared" si="268"/>
        <v>#REF!</v>
      </c>
      <c r="AC141" s="5" t="e">
        <f t="shared" si="268"/>
        <v>#REF!</v>
      </c>
      <c r="AD141" s="5" t="e">
        <f t="shared" si="268"/>
        <v>#REF!</v>
      </c>
      <c r="AE141" s="5" t="e">
        <f t="shared" si="268"/>
        <v>#REF!</v>
      </c>
      <c r="AF141" s="5" t="e">
        <f t="shared" si="268"/>
        <v>#REF!</v>
      </c>
      <c r="AG141" s="5" t="e">
        <f t="shared" si="268"/>
        <v>#REF!</v>
      </c>
      <c r="AH141" s="5" t="e">
        <f t="shared" si="268"/>
        <v>#REF!</v>
      </c>
      <c r="AI141" s="5" t="e">
        <f t="shared" si="268"/>
        <v>#REF!</v>
      </c>
      <c r="AJ141" s="5" t="e">
        <f t="shared" si="268"/>
        <v>#REF!</v>
      </c>
      <c r="AK141" s="5" t="e">
        <f t="shared" si="268"/>
        <v>#REF!</v>
      </c>
      <c r="AL141" s="5" t="e">
        <f t="shared" si="268"/>
        <v>#REF!</v>
      </c>
      <c r="AM141" s="5" t="e">
        <f t="shared" si="268"/>
        <v>#REF!</v>
      </c>
      <c r="AN141" s="5" t="e">
        <f t="shared" si="268"/>
        <v>#REF!</v>
      </c>
      <c r="AO141" s="5" t="e">
        <f t="shared" si="268"/>
        <v>#REF!</v>
      </c>
      <c r="AP141" s="5" t="e">
        <f t="shared" si="268"/>
        <v>#REF!</v>
      </c>
      <c r="AQ141" s="5" t="e">
        <f t="shared" si="268"/>
        <v>#REF!</v>
      </c>
      <c r="AR141" s="5" t="e">
        <f t="shared" si="268"/>
        <v>#REF!</v>
      </c>
      <c r="AS141" s="5" t="e">
        <f t="shared" si="268"/>
        <v>#REF!</v>
      </c>
      <c r="AT141" s="5" t="e">
        <f t="shared" si="268"/>
        <v>#REF!</v>
      </c>
      <c r="AU141" s="5" t="e">
        <f t="shared" si="268"/>
        <v>#REF!</v>
      </c>
      <c r="AV141" s="5" t="e">
        <f t="shared" si="268"/>
        <v>#REF!</v>
      </c>
      <c r="AW141" s="5" t="e">
        <f t="shared" si="268"/>
        <v>#REF!</v>
      </c>
      <c r="AX141" s="5" t="e">
        <f t="shared" si="268"/>
        <v>#REF!</v>
      </c>
      <c r="AY141" s="5" t="e">
        <f t="shared" si="268"/>
        <v>#REF!</v>
      </c>
      <c r="AZ141" s="5" t="e">
        <f t="shared" si="268"/>
        <v>#REF!</v>
      </c>
      <c r="BA141" s="5" t="e">
        <f t="shared" si="268"/>
        <v>#REF!</v>
      </c>
      <c r="BB141" s="5" t="e">
        <f t="shared" si="268"/>
        <v>#REF!</v>
      </c>
      <c r="BC141" s="5" t="e">
        <f t="shared" si="268"/>
        <v>#REF!</v>
      </c>
      <c r="BD141" s="5" t="e">
        <f t="shared" si="268"/>
        <v>#REF!</v>
      </c>
      <c r="BE141" s="5" t="e">
        <f t="shared" si="268"/>
        <v>#REF!</v>
      </c>
      <c r="BF141" s="5" t="e">
        <f t="shared" si="268"/>
        <v>#REF!</v>
      </c>
      <c r="BG141" s="5" t="e">
        <f t="shared" si="268"/>
        <v>#REF!</v>
      </c>
      <c r="BH141" s="5" t="e">
        <f t="shared" si="268"/>
        <v>#REF!</v>
      </c>
      <c r="BI141" s="5" t="e">
        <f t="shared" si="268"/>
        <v>#REF!</v>
      </c>
      <c r="BJ141" s="5" t="e">
        <f t="shared" si="268"/>
        <v>#REF!</v>
      </c>
      <c r="BK141" s="5" t="e">
        <f t="shared" si="268"/>
        <v>#REF!</v>
      </c>
      <c r="BL141" s="5" t="e">
        <f t="shared" si="268"/>
        <v>#REF!</v>
      </c>
      <c r="BM141" s="5" t="e">
        <f t="shared" si="268"/>
        <v>#REF!</v>
      </c>
      <c r="BN141" s="5" t="e">
        <f t="shared" si="268"/>
        <v>#REF!</v>
      </c>
      <c r="BO141" s="5" t="e">
        <f t="shared" si="268"/>
        <v>#REF!</v>
      </c>
      <c r="BP141" s="5" t="e">
        <f t="shared" si="268"/>
        <v>#REF!</v>
      </c>
      <c r="BQ141" s="5" t="e">
        <f t="shared" si="268"/>
        <v>#REF!</v>
      </c>
      <c r="BR141" s="5" t="e">
        <f t="shared" si="268"/>
        <v>#REF!</v>
      </c>
      <c r="BS141" s="5" t="e">
        <f t="shared" si="268"/>
        <v>#REF!</v>
      </c>
      <c r="BT141" s="5" t="e">
        <f t="shared" si="268"/>
        <v>#REF!</v>
      </c>
      <c r="BU141" s="5" t="e">
        <f t="shared" si="268"/>
        <v>#REF!</v>
      </c>
      <c r="BV141" s="5" t="e">
        <f t="shared" si="268"/>
        <v>#REF!</v>
      </c>
      <c r="BW141" s="5" t="e">
        <f t="shared" si="268"/>
        <v>#REF!</v>
      </c>
      <c r="BX141" s="5" t="e">
        <f t="shared" si="268"/>
        <v>#REF!</v>
      </c>
      <c r="BY141" s="5" t="e">
        <f t="shared" si="268"/>
        <v>#REF!</v>
      </c>
      <c r="BZ141" s="5" t="e">
        <f t="shared" si="268"/>
        <v>#REF!</v>
      </c>
      <c r="CA141" s="5" t="e">
        <f t="shared" si="268"/>
        <v>#REF!</v>
      </c>
      <c r="CB141" s="5" t="e">
        <f t="shared" si="268"/>
        <v>#REF!</v>
      </c>
      <c r="CC141" s="5" t="e">
        <f t="shared" si="268"/>
        <v>#REF!</v>
      </c>
      <c r="CD141" s="5" t="e">
        <f t="shared" si="268"/>
        <v>#REF!</v>
      </c>
      <c r="CE141" s="5" t="e">
        <f t="shared" si="268"/>
        <v>#REF!</v>
      </c>
      <c r="CF141" s="5" t="e">
        <f t="shared" si="268"/>
        <v>#REF!</v>
      </c>
      <c r="CG141" s="5" t="e">
        <f t="shared" si="268"/>
        <v>#REF!</v>
      </c>
      <c r="CH141" s="5" t="e">
        <f t="shared" si="268"/>
        <v>#REF!</v>
      </c>
      <c r="CI141" s="5" t="e">
        <f t="shared" si="268"/>
        <v>#REF!</v>
      </c>
      <c r="CJ141" s="5" t="e">
        <f t="shared" si="268"/>
        <v>#REF!</v>
      </c>
      <c r="CK141" s="5" t="e">
        <f t="shared" si="268"/>
        <v>#REF!</v>
      </c>
      <c r="CL141" s="5" t="e">
        <f t="shared" si="268"/>
        <v>#REF!</v>
      </c>
      <c r="CM141" s="5" t="e">
        <f t="shared" si="268"/>
        <v>#REF!</v>
      </c>
      <c r="CN141" s="5" t="e">
        <f t="shared" si="268"/>
        <v>#REF!</v>
      </c>
      <c r="CO141" s="5" t="e">
        <f t="shared" si="268"/>
        <v>#REF!</v>
      </c>
      <c r="CP141" s="5" t="e">
        <f t="shared" si="268"/>
        <v>#REF!</v>
      </c>
      <c r="CQ141" s="5" t="e">
        <f t="shared" si="268"/>
        <v>#REF!</v>
      </c>
      <c r="CR141" s="5" t="e">
        <f t="shared" si="268"/>
        <v>#REF!</v>
      </c>
      <c r="CS141" s="5" t="e">
        <f t="shared" si="268"/>
        <v>#REF!</v>
      </c>
      <c r="CT141" s="5" t="e">
        <f t="shared" si="268"/>
        <v>#REF!</v>
      </c>
      <c r="CU141" s="5" t="e">
        <f t="shared" si="268"/>
        <v>#REF!</v>
      </c>
      <c r="CV141" s="5" t="e">
        <f t="shared" si="268"/>
        <v>#REF!</v>
      </c>
      <c r="CW141" s="5" t="e">
        <f t="shared" si="268"/>
        <v>#REF!</v>
      </c>
      <c r="CX141" s="5" t="e">
        <f t="shared" si="268"/>
        <v>#REF!</v>
      </c>
      <c r="CY141" s="5" t="e">
        <f t="shared" si="268"/>
        <v>#REF!</v>
      </c>
      <c r="CZ141" s="5" t="e">
        <f t="shared" si="268"/>
        <v>#REF!</v>
      </c>
      <c r="DA141" s="5" t="e">
        <f t="shared" si="268"/>
        <v>#REF!</v>
      </c>
      <c r="DB141" s="5" t="e">
        <f t="shared" si="268"/>
        <v>#REF!</v>
      </c>
      <c r="DC141" s="5" t="e">
        <f t="shared" si="268"/>
        <v>#REF!</v>
      </c>
      <c r="DD141" s="5" t="e">
        <f t="shared" si="268"/>
        <v>#REF!</v>
      </c>
      <c r="DE141" s="5" t="e">
        <f t="shared" si="268"/>
        <v>#REF!</v>
      </c>
      <c r="DF141" s="5" t="e">
        <f t="shared" si="268"/>
        <v>#REF!</v>
      </c>
      <c r="DG141" s="5" t="e">
        <f t="shared" si="268"/>
        <v>#REF!</v>
      </c>
      <c r="DH141" s="5" t="e">
        <f t="shared" si="268"/>
        <v>#REF!</v>
      </c>
      <c r="DI141" s="5" t="e">
        <f t="shared" si="268"/>
        <v>#REF!</v>
      </c>
      <c r="DJ141" s="5" t="e">
        <f t="shared" si="268"/>
        <v>#REF!</v>
      </c>
      <c r="DK141" s="5" t="e">
        <f t="shared" si="268"/>
        <v>#REF!</v>
      </c>
      <c r="DL141" s="5" t="e">
        <f t="shared" si="268"/>
        <v>#REF!</v>
      </c>
      <c r="DM141" s="5" t="e">
        <f t="shared" si="268"/>
        <v>#REF!</v>
      </c>
      <c r="DN141" s="5" t="e">
        <f t="shared" si="268"/>
        <v>#REF!</v>
      </c>
      <c r="DO141" s="5" t="e">
        <f t="shared" si="268"/>
        <v>#REF!</v>
      </c>
      <c r="DP141" s="5" t="e">
        <f t="shared" si="268"/>
        <v>#REF!</v>
      </c>
      <c r="DQ141" s="5" t="e">
        <f t="shared" si="268"/>
        <v>#REF!</v>
      </c>
      <c r="DR141" s="5" t="e">
        <f t="shared" si="268"/>
        <v>#REF!</v>
      </c>
      <c r="DS141" s="5" t="e">
        <f t="shared" si="268"/>
        <v>#REF!</v>
      </c>
      <c r="DT141" s="5" t="e">
        <f t="shared" si="268"/>
        <v>#REF!</v>
      </c>
      <c r="DU141" s="5" t="e">
        <f t="shared" si="268"/>
        <v>#REF!</v>
      </c>
      <c r="DV141" s="5" t="e">
        <f t="shared" si="268"/>
        <v>#REF!</v>
      </c>
      <c r="DW141" s="5" t="e">
        <f t="shared" si="268"/>
        <v>#REF!</v>
      </c>
      <c r="DX141" s="5" t="e">
        <f t="shared" si="268"/>
        <v>#REF!</v>
      </c>
      <c r="DY141" s="5" t="e">
        <f t="shared" si="268"/>
        <v>#REF!</v>
      </c>
      <c r="DZ141" s="5" t="e">
        <f t="shared" si="268"/>
        <v>#REF!</v>
      </c>
      <c r="EA141" s="5" t="e">
        <f t="shared" si="268"/>
        <v>#REF!</v>
      </c>
      <c r="EB141" s="5" t="e">
        <f t="shared" si="268"/>
        <v>#REF!</v>
      </c>
      <c r="EC141" s="5" t="e">
        <f t="shared" si="268"/>
        <v>#REF!</v>
      </c>
      <c r="ED141" s="5" t="e">
        <f t="shared" si="268"/>
        <v>#REF!</v>
      </c>
      <c r="EE141" s="5" t="e">
        <f t="shared" si="268"/>
        <v>#REF!</v>
      </c>
      <c r="EF141" s="5" t="e">
        <f t="shared" si="268"/>
        <v>#REF!</v>
      </c>
      <c r="EG141" s="5" t="e">
        <f t="shared" si="268"/>
        <v>#REF!</v>
      </c>
      <c r="EH141" s="5" t="e">
        <f t="shared" si="268"/>
        <v>#REF!</v>
      </c>
      <c r="EI141" s="5" t="e">
        <f t="shared" si="268"/>
        <v>#REF!</v>
      </c>
      <c r="EJ141" s="5" t="e">
        <f t="shared" si="268"/>
        <v>#REF!</v>
      </c>
      <c r="EK141" s="5" t="e">
        <f t="shared" si="268"/>
        <v>#REF!</v>
      </c>
      <c r="EL141" s="5" t="e">
        <f t="shared" si="268"/>
        <v>#REF!</v>
      </c>
      <c r="EM141" s="5" t="e">
        <f t="shared" si="268"/>
        <v>#REF!</v>
      </c>
      <c r="EN141" s="5" t="e">
        <f t="shared" si="268"/>
        <v>#REF!</v>
      </c>
      <c r="EO141" s="5" t="e">
        <f t="shared" si="268"/>
        <v>#REF!</v>
      </c>
      <c r="EP141" s="5" t="e">
        <f t="shared" si="268"/>
        <v>#REF!</v>
      </c>
      <c r="EQ141" s="5" t="e">
        <f t="shared" si="268"/>
        <v>#REF!</v>
      </c>
      <c r="ER141" s="5" t="e">
        <f t="shared" si="268"/>
        <v>#REF!</v>
      </c>
      <c r="ES141" s="5" t="e">
        <f t="shared" si="268"/>
        <v>#REF!</v>
      </c>
      <c r="ET141" s="5" t="e">
        <f t="shared" si="268"/>
        <v>#REF!</v>
      </c>
      <c r="EU141" s="5" t="e">
        <f t="shared" si="268"/>
        <v>#REF!</v>
      </c>
      <c r="EV141" s="5" t="e">
        <f t="shared" si="268"/>
        <v>#REF!</v>
      </c>
      <c r="EW141" s="5" t="e">
        <f t="shared" si="268"/>
        <v>#REF!</v>
      </c>
      <c r="EX141" s="5" t="e">
        <f t="shared" si="268"/>
        <v>#REF!</v>
      </c>
      <c r="EY141" s="5" t="e">
        <f t="shared" si="268"/>
        <v>#REF!</v>
      </c>
      <c r="EZ141" s="5" t="e">
        <f t="shared" si="268"/>
        <v>#REF!</v>
      </c>
      <c r="FA141" s="5" t="e">
        <f t="shared" si="268"/>
        <v>#REF!</v>
      </c>
      <c r="FB141" s="5" t="e">
        <f t="shared" si="268"/>
        <v>#REF!</v>
      </c>
      <c r="FC141" s="5" t="e">
        <f t="shared" si="268"/>
        <v>#REF!</v>
      </c>
      <c r="FD141" s="5" t="e">
        <f t="shared" si="268"/>
        <v>#REF!</v>
      </c>
      <c r="FE141" s="5" t="e">
        <f t="shared" si="268"/>
        <v>#REF!</v>
      </c>
      <c r="FF141" s="5" t="e">
        <f t="shared" si="268"/>
        <v>#REF!</v>
      </c>
      <c r="FG141" s="5" t="e">
        <f t="shared" si="268"/>
        <v>#REF!</v>
      </c>
      <c r="FH141" s="5" t="e">
        <f t="shared" si="268"/>
        <v>#REF!</v>
      </c>
      <c r="FI141" s="5" t="e">
        <f t="shared" si="268"/>
        <v>#REF!</v>
      </c>
      <c r="FJ141" s="5" t="e">
        <f t="shared" si="268"/>
        <v>#REF!</v>
      </c>
      <c r="FK141" s="5" t="e">
        <f t="shared" si="268"/>
        <v>#REF!</v>
      </c>
      <c r="FL141" s="5" t="e">
        <f t="shared" si="268"/>
        <v>#REF!</v>
      </c>
      <c r="FM141" s="5" t="e">
        <f t="shared" si="268"/>
        <v>#REF!</v>
      </c>
      <c r="FN141" s="5" t="e">
        <f t="shared" si="268"/>
        <v>#REF!</v>
      </c>
      <c r="FO141" s="5" t="e">
        <f t="shared" si="268"/>
        <v>#REF!</v>
      </c>
      <c r="FP141" s="5" t="e">
        <f t="shared" si="268"/>
        <v>#REF!</v>
      </c>
      <c r="FQ141" s="5" t="e">
        <f t="shared" si="268"/>
        <v>#REF!</v>
      </c>
      <c r="FR141" s="5" t="e">
        <f t="shared" si="268"/>
        <v>#REF!</v>
      </c>
      <c r="FS141" s="5" t="e">
        <f t="shared" si="268"/>
        <v>#REF!</v>
      </c>
      <c r="FT141" s="5" t="e">
        <f t="shared" si="268"/>
        <v>#REF!</v>
      </c>
      <c r="FU141" s="5" t="e">
        <f t="shared" si="268"/>
        <v>#REF!</v>
      </c>
      <c r="FV141" s="5" t="e">
        <f t="shared" si="268"/>
        <v>#REF!</v>
      </c>
      <c r="FW141" s="5" t="e">
        <f t="shared" si="268"/>
        <v>#REF!</v>
      </c>
      <c r="FX141" s="5" t="e">
        <f t="shared" si="268"/>
        <v>#REF!</v>
      </c>
      <c r="FY141" s="5" t="e">
        <f t="shared" si="268"/>
        <v>#REF!</v>
      </c>
      <c r="FZ141" s="5" t="e">
        <f t="shared" si="268"/>
        <v>#REF!</v>
      </c>
      <c r="GA141" s="5" t="e">
        <f t="shared" si="268"/>
        <v>#REF!</v>
      </c>
      <c r="GB141" s="5" t="e">
        <f t="shared" si="268"/>
        <v>#REF!</v>
      </c>
      <c r="GC141" s="5" t="e">
        <f t="shared" si="268"/>
        <v>#REF!</v>
      </c>
      <c r="GD141" s="5" t="e">
        <f t="shared" si="268"/>
        <v>#REF!</v>
      </c>
      <c r="GE141" s="5" t="e">
        <f t="shared" si="268"/>
        <v>#REF!</v>
      </c>
      <c r="GF141" s="5" t="e">
        <f t="shared" si="268"/>
        <v>#REF!</v>
      </c>
      <c r="GG141" s="5" t="e">
        <f t="shared" si="268"/>
        <v>#REF!</v>
      </c>
      <c r="GH141" s="5" t="e">
        <f t="shared" si="268"/>
        <v>#REF!</v>
      </c>
      <c r="GI141" s="5" t="e">
        <f t="shared" si="268"/>
        <v>#REF!</v>
      </c>
      <c r="GJ141" s="5" t="e">
        <f t="shared" si="268"/>
        <v>#REF!</v>
      </c>
      <c r="GK141" s="5" t="e">
        <f t="shared" si="268"/>
        <v>#REF!</v>
      </c>
      <c r="GL141" s="5" t="e">
        <f t="shared" si="268"/>
        <v>#REF!</v>
      </c>
      <c r="GM141" s="5" t="e">
        <f t="shared" si="268"/>
        <v>#REF!</v>
      </c>
      <c r="GN141" s="5" t="e">
        <f t="shared" si="268"/>
        <v>#REF!</v>
      </c>
      <c r="GO141" s="5" t="e">
        <f t="shared" si="268"/>
        <v>#REF!</v>
      </c>
      <c r="GP141" s="5" t="e">
        <f t="shared" si="268"/>
        <v>#REF!</v>
      </c>
      <c r="GQ141" s="5" t="e">
        <f t="shared" si="268"/>
        <v>#REF!</v>
      </c>
      <c r="GR141" s="5" t="e">
        <f t="shared" si="268"/>
        <v>#REF!</v>
      </c>
      <c r="GS141" s="5" t="e">
        <f t="shared" si="268"/>
        <v>#REF!</v>
      </c>
      <c r="GT141" s="5" t="e">
        <f t="shared" si="268"/>
        <v>#REF!</v>
      </c>
      <c r="GU141" s="5" t="e">
        <f t="shared" si="268"/>
        <v>#REF!</v>
      </c>
      <c r="GV141" s="5" t="e">
        <f t="shared" si="268"/>
        <v>#REF!</v>
      </c>
      <c r="GW141" s="5" t="e">
        <f t="shared" si="268"/>
        <v>#REF!</v>
      </c>
      <c r="GX141" s="5" t="e">
        <f t="shared" si="268"/>
        <v>#REF!</v>
      </c>
      <c r="GY141" s="5" t="e">
        <f t="shared" si="268"/>
        <v>#REF!</v>
      </c>
      <c r="GZ141" s="5" t="e">
        <f t="shared" si="268"/>
        <v>#REF!</v>
      </c>
      <c r="HA141" s="5" t="e">
        <f t="shared" si="268"/>
        <v>#REF!</v>
      </c>
      <c r="HB141" s="5" t="e">
        <f t="shared" si="268"/>
        <v>#REF!</v>
      </c>
      <c r="HC141" s="5" t="e">
        <f t="shared" si="268"/>
        <v>#REF!</v>
      </c>
      <c r="HD141" s="5" t="e">
        <f t="shared" si="268"/>
        <v>#REF!</v>
      </c>
      <c r="HE141" s="5" t="e">
        <f t="shared" si="268"/>
        <v>#REF!</v>
      </c>
      <c r="HF141" s="5" t="e">
        <f t="shared" si="268"/>
        <v>#REF!</v>
      </c>
      <c r="HG141" s="5" t="str">
        <f t="shared" ref="HG141:HO141" si="269">IF(OR(ISBLANK(HG$6),COUNTIF(HG$1:HG$13,$B141)=0),"",IF(OR(AND(COUNTIF(HG$2:HG$6,$B141)=1,HG$7&gt;HG$8),AND(COUNTIF(HG$2:HG$6,$B141)=0,HG$7&lt;HG$8)),1,0))</f>
        <v/>
      </c>
      <c r="HH141" s="5" t="str">
        <f t="shared" si="269"/>
        <v/>
      </c>
      <c r="HI141" s="5" t="str">
        <f t="shared" si="269"/>
        <v/>
      </c>
      <c r="HJ141" s="5" t="str">
        <f t="shared" si="269"/>
        <v/>
      </c>
      <c r="HK141" s="5" t="str">
        <f t="shared" si="269"/>
        <v/>
      </c>
      <c r="HL141" s="5" t="str">
        <f t="shared" si="269"/>
        <v/>
      </c>
      <c r="HM141" s="5" t="str">
        <f t="shared" si="269"/>
        <v/>
      </c>
      <c r="HN141" s="5" t="str">
        <f t="shared" si="269"/>
        <v/>
      </c>
      <c r="HO141" s="5" t="str">
        <f t="shared" si="269"/>
        <v/>
      </c>
    </row>
    <row r="142" spans="1:223" ht="15.75" customHeight="1" x14ac:dyDescent="0.25">
      <c r="A142" s="23" t="e">
        <f t="shared" si="19"/>
        <v>#REF!</v>
      </c>
      <c r="B142" s="1" t="e">
        <f>IF(#REF!="","",#REF!)</f>
        <v>#REF!</v>
      </c>
      <c r="C142" s="1" t="e">
        <f t="shared" si="10"/>
        <v>#REF!</v>
      </c>
      <c r="D142" s="3" t="e">
        <f t="shared" si="11"/>
        <v>#REF!</v>
      </c>
      <c r="E142" s="4" t="e">
        <f t="shared" si="12"/>
        <v>#REF!</v>
      </c>
      <c r="F142" s="3" t="e">
        <f t="shared" si="13"/>
        <v>#REF!</v>
      </c>
      <c r="G142" s="5" t="e">
        <f t="shared" si="14"/>
        <v>#REF!</v>
      </c>
      <c r="H142" s="5" t="e">
        <f t="shared" si="15"/>
        <v>#REF!</v>
      </c>
      <c r="I142" s="4" t="e">
        <f t="shared" si="16"/>
        <v>#REF!</v>
      </c>
      <c r="O142" s="5" t="e">
        <f t="shared" ref="O142:HF142" si="270">IF(OR(ISBLANK(O$6),COUNTIF(O$1:O$13,$B142)=0,$B142=0,$B142=""),"",IF(COUNTIF(O$2:O$6,$B142)=1,O$7,O$8))</f>
        <v>#REF!</v>
      </c>
      <c r="P142" s="5" t="e">
        <f t="shared" si="270"/>
        <v>#REF!</v>
      </c>
      <c r="Q142" s="5" t="e">
        <f t="shared" si="270"/>
        <v>#REF!</v>
      </c>
      <c r="R142" s="5" t="e">
        <f t="shared" si="270"/>
        <v>#REF!</v>
      </c>
      <c r="S142" s="5" t="e">
        <f t="shared" si="270"/>
        <v>#REF!</v>
      </c>
      <c r="T142" s="5" t="e">
        <f t="shared" si="270"/>
        <v>#REF!</v>
      </c>
      <c r="U142" s="5" t="e">
        <f t="shared" si="270"/>
        <v>#REF!</v>
      </c>
      <c r="V142" s="5" t="e">
        <f t="shared" si="270"/>
        <v>#REF!</v>
      </c>
      <c r="W142" s="5" t="e">
        <f t="shared" si="270"/>
        <v>#REF!</v>
      </c>
      <c r="X142" s="5" t="e">
        <f t="shared" si="270"/>
        <v>#REF!</v>
      </c>
      <c r="Y142" s="5" t="e">
        <f t="shared" si="270"/>
        <v>#REF!</v>
      </c>
      <c r="Z142" s="5" t="e">
        <f t="shared" si="270"/>
        <v>#REF!</v>
      </c>
      <c r="AA142" s="5" t="e">
        <f t="shared" si="270"/>
        <v>#REF!</v>
      </c>
      <c r="AB142" s="5" t="e">
        <f t="shared" si="270"/>
        <v>#REF!</v>
      </c>
      <c r="AC142" s="5" t="e">
        <f t="shared" si="270"/>
        <v>#REF!</v>
      </c>
      <c r="AD142" s="5" t="e">
        <f t="shared" si="270"/>
        <v>#REF!</v>
      </c>
      <c r="AE142" s="5" t="e">
        <f t="shared" si="270"/>
        <v>#REF!</v>
      </c>
      <c r="AF142" s="5" t="e">
        <f t="shared" si="270"/>
        <v>#REF!</v>
      </c>
      <c r="AG142" s="5" t="e">
        <f t="shared" si="270"/>
        <v>#REF!</v>
      </c>
      <c r="AH142" s="5" t="e">
        <f t="shared" si="270"/>
        <v>#REF!</v>
      </c>
      <c r="AI142" s="5" t="e">
        <f t="shared" si="270"/>
        <v>#REF!</v>
      </c>
      <c r="AJ142" s="5" t="e">
        <f t="shared" si="270"/>
        <v>#REF!</v>
      </c>
      <c r="AK142" s="5" t="e">
        <f t="shared" si="270"/>
        <v>#REF!</v>
      </c>
      <c r="AL142" s="5" t="e">
        <f t="shared" si="270"/>
        <v>#REF!</v>
      </c>
      <c r="AM142" s="5" t="e">
        <f t="shared" si="270"/>
        <v>#REF!</v>
      </c>
      <c r="AN142" s="5" t="e">
        <f t="shared" si="270"/>
        <v>#REF!</v>
      </c>
      <c r="AO142" s="5" t="e">
        <f t="shared" si="270"/>
        <v>#REF!</v>
      </c>
      <c r="AP142" s="5" t="e">
        <f t="shared" si="270"/>
        <v>#REF!</v>
      </c>
      <c r="AQ142" s="5" t="e">
        <f t="shared" si="270"/>
        <v>#REF!</v>
      </c>
      <c r="AR142" s="5" t="e">
        <f t="shared" si="270"/>
        <v>#REF!</v>
      </c>
      <c r="AS142" s="5" t="e">
        <f t="shared" si="270"/>
        <v>#REF!</v>
      </c>
      <c r="AT142" s="5" t="e">
        <f t="shared" si="270"/>
        <v>#REF!</v>
      </c>
      <c r="AU142" s="5" t="e">
        <f t="shared" si="270"/>
        <v>#REF!</v>
      </c>
      <c r="AV142" s="5" t="e">
        <f t="shared" si="270"/>
        <v>#REF!</v>
      </c>
      <c r="AW142" s="5" t="e">
        <f t="shared" si="270"/>
        <v>#REF!</v>
      </c>
      <c r="AX142" s="5" t="e">
        <f t="shared" si="270"/>
        <v>#REF!</v>
      </c>
      <c r="AY142" s="5" t="e">
        <f t="shared" si="270"/>
        <v>#REF!</v>
      </c>
      <c r="AZ142" s="5" t="e">
        <f t="shared" si="270"/>
        <v>#REF!</v>
      </c>
      <c r="BA142" s="5" t="e">
        <f t="shared" si="270"/>
        <v>#REF!</v>
      </c>
      <c r="BB142" s="5" t="e">
        <f t="shared" si="270"/>
        <v>#REF!</v>
      </c>
      <c r="BC142" s="5" t="e">
        <f t="shared" si="270"/>
        <v>#REF!</v>
      </c>
      <c r="BD142" s="5" t="e">
        <f t="shared" si="270"/>
        <v>#REF!</v>
      </c>
      <c r="BE142" s="5" t="e">
        <f t="shared" si="270"/>
        <v>#REF!</v>
      </c>
      <c r="BF142" s="5" t="e">
        <f t="shared" si="270"/>
        <v>#REF!</v>
      </c>
      <c r="BG142" s="5" t="e">
        <f t="shared" si="270"/>
        <v>#REF!</v>
      </c>
      <c r="BH142" s="5" t="e">
        <f t="shared" si="270"/>
        <v>#REF!</v>
      </c>
      <c r="BI142" s="5" t="e">
        <f t="shared" si="270"/>
        <v>#REF!</v>
      </c>
      <c r="BJ142" s="5" t="e">
        <f t="shared" si="270"/>
        <v>#REF!</v>
      </c>
      <c r="BK142" s="5" t="e">
        <f t="shared" si="270"/>
        <v>#REF!</v>
      </c>
      <c r="BL142" s="5" t="e">
        <f t="shared" si="270"/>
        <v>#REF!</v>
      </c>
      <c r="BM142" s="5" t="e">
        <f t="shared" si="270"/>
        <v>#REF!</v>
      </c>
      <c r="BN142" s="5" t="e">
        <f t="shared" si="270"/>
        <v>#REF!</v>
      </c>
      <c r="BO142" s="5" t="e">
        <f t="shared" si="270"/>
        <v>#REF!</v>
      </c>
      <c r="BP142" s="5" t="e">
        <f t="shared" si="270"/>
        <v>#REF!</v>
      </c>
      <c r="BQ142" s="5" t="e">
        <f t="shared" si="270"/>
        <v>#REF!</v>
      </c>
      <c r="BR142" s="5" t="e">
        <f t="shared" si="270"/>
        <v>#REF!</v>
      </c>
      <c r="BS142" s="5" t="e">
        <f t="shared" si="270"/>
        <v>#REF!</v>
      </c>
      <c r="BT142" s="5" t="e">
        <f t="shared" si="270"/>
        <v>#REF!</v>
      </c>
      <c r="BU142" s="5" t="e">
        <f t="shared" si="270"/>
        <v>#REF!</v>
      </c>
      <c r="BV142" s="5" t="e">
        <f t="shared" si="270"/>
        <v>#REF!</v>
      </c>
      <c r="BW142" s="5" t="e">
        <f t="shared" si="270"/>
        <v>#REF!</v>
      </c>
      <c r="BX142" s="5" t="e">
        <f t="shared" si="270"/>
        <v>#REF!</v>
      </c>
      <c r="BY142" s="5" t="e">
        <f t="shared" si="270"/>
        <v>#REF!</v>
      </c>
      <c r="BZ142" s="5" t="e">
        <f t="shared" si="270"/>
        <v>#REF!</v>
      </c>
      <c r="CA142" s="5" t="e">
        <f t="shared" si="270"/>
        <v>#REF!</v>
      </c>
      <c r="CB142" s="5" t="e">
        <f t="shared" si="270"/>
        <v>#REF!</v>
      </c>
      <c r="CC142" s="5" t="e">
        <f t="shared" si="270"/>
        <v>#REF!</v>
      </c>
      <c r="CD142" s="5" t="e">
        <f t="shared" si="270"/>
        <v>#REF!</v>
      </c>
      <c r="CE142" s="5" t="e">
        <f t="shared" si="270"/>
        <v>#REF!</v>
      </c>
      <c r="CF142" s="5" t="e">
        <f t="shared" si="270"/>
        <v>#REF!</v>
      </c>
      <c r="CG142" s="5" t="e">
        <f t="shared" si="270"/>
        <v>#REF!</v>
      </c>
      <c r="CH142" s="5" t="e">
        <f t="shared" si="270"/>
        <v>#REF!</v>
      </c>
      <c r="CI142" s="5" t="e">
        <f t="shared" si="270"/>
        <v>#REF!</v>
      </c>
      <c r="CJ142" s="5" t="e">
        <f t="shared" si="270"/>
        <v>#REF!</v>
      </c>
      <c r="CK142" s="5" t="e">
        <f t="shared" si="270"/>
        <v>#REF!</v>
      </c>
      <c r="CL142" s="5" t="e">
        <f t="shared" si="270"/>
        <v>#REF!</v>
      </c>
      <c r="CM142" s="5" t="e">
        <f t="shared" si="270"/>
        <v>#REF!</v>
      </c>
      <c r="CN142" s="5" t="e">
        <f t="shared" si="270"/>
        <v>#REF!</v>
      </c>
      <c r="CO142" s="5" t="e">
        <f t="shared" si="270"/>
        <v>#REF!</v>
      </c>
      <c r="CP142" s="5" t="e">
        <f t="shared" si="270"/>
        <v>#REF!</v>
      </c>
      <c r="CQ142" s="5" t="e">
        <f t="shared" si="270"/>
        <v>#REF!</v>
      </c>
      <c r="CR142" s="5" t="e">
        <f t="shared" si="270"/>
        <v>#REF!</v>
      </c>
      <c r="CS142" s="5" t="e">
        <f t="shared" si="270"/>
        <v>#REF!</v>
      </c>
      <c r="CT142" s="5" t="e">
        <f t="shared" si="270"/>
        <v>#REF!</v>
      </c>
      <c r="CU142" s="5" t="e">
        <f t="shared" si="270"/>
        <v>#REF!</v>
      </c>
      <c r="CV142" s="5" t="e">
        <f t="shared" si="270"/>
        <v>#REF!</v>
      </c>
      <c r="CW142" s="5" t="e">
        <f t="shared" si="270"/>
        <v>#REF!</v>
      </c>
      <c r="CX142" s="5" t="e">
        <f t="shared" si="270"/>
        <v>#REF!</v>
      </c>
      <c r="CY142" s="5" t="e">
        <f t="shared" si="270"/>
        <v>#REF!</v>
      </c>
      <c r="CZ142" s="5" t="e">
        <f t="shared" si="270"/>
        <v>#REF!</v>
      </c>
      <c r="DA142" s="5" t="e">
        <f t="shared" si="270"/>
        <v>#REF!</v>
      </c>
      <c r="DB142" s="5" t="e">
        <f t="shared" si="270"/>
        <v>#REF!</v>
      </c>
      <c r="DC142" s="5" t="e">
        <f t="shared" si="270"/>
        <v>#REF!</v>
      </c>
      <c r="DD142" s="5" t="e">
        <f t="shared" si="270"/>
        <v>#REF!</v>
      </c>
      <c r="DE142" s="5" t="e">
        <f t="shared" si="270"/>
        <v>#REF!</v>
      </c>
      <c r="DF142" s="5" t="e">
        <f t="shared" si="270"/>
        <v>#REF!</v>
      </c>
      <c r="DG142" s="5" t="e">
        <f t="shared" si="270"/>
        <v>#REF!</v>
      </c>
      <c r="DH142" s="5" t="e">
        <f t="shared" si="270"/>
        <v>#REF!</v>
      </c>
      <c r="DI142" s="5" t="e">
        <f t="shared" si="270"/>
        <v>#REF!</v>
      </c>
      <c r="DJ142" s="5" t="e">
        <f t="shared" si="270"/>
        <v>#REF!</v>
      </c>
      <c r="DK142" s="5" t="e">
        <f t="shared" si="270"/>
        <v>#REF!</v>
      </c>
      <c r="DL142" s="5" t="e">
        <f t="shared" si="270"/>
        <v>#REF!</v>
      </c>
      <c r="DM142" s="5" t="e">
        <f t="shared" si="270"/>
        <v>#REF!</v>
      </c>
      <c r="DN142" s="5" t="e">
        <f t="shared" si="270"/>
        <v>#REF!</v>
      </c>
      <c r="DO142" s="5" t="e">
        <f t="shared" si="270"/>
        <v>#REF!</v>
      </c>
      <c r="DP142" s="5" t="e">
        <f t="shared" si="270"/>
        <v>#REF!</v>
      </c>
      <c r="DQ142" s="5" t="e">
        <f t="shared" si="270"/>
        <v>#REF!</v>
      </c>
      <c r="DR142" s="5" t="e">
        <f t="shared" si="270"/>
        <v>#REF!</v>
      </c>
      <c r="DS142" s="5" t="e">
        <f t="shared" si="270"/>
        <v>#REF!</v>
      </c>
      <c r="DT142" s="5" t="e">
        <f t="shared" si="270"/>
        <v>#REF!</v>
      </c>
      <c r="DU142" s="5" t="e">
        <f t="shared" si="270"/>
        <v>#REF!</v>
      </c>
      <c r="DV142" s="5" t="e">
        <f t="shared" si="270"/>
        <v>#REF!</v>
      </c>
      <c r="DW142" s="5" t="e">
        <f t="shared" si="270"/>
        <v>#REF!</v>
      </c>
      <c r="DX142" s="5" t="e">
        <f t="shared" si="270"/>
        <v>#REF!</v>
      </c>
      <c r="DY142" s="5" t="e">
        <f t="shared" si="270"/>
        <v>#REF!</v>
      </c>
      <c r="DZ142" s="5" t="e">
        <f t="shared" si="270"/>
        <v>#REF!</v>
      </c>
      <c r="EA142" s="5" t="e">
        <f t="shared" si="270"/>
        <v>#REF!</v>
      </c>
      <c r="EB142" s="5" t="e">
        <f t="shared" si="270"/>
        <v>#REF!</v>
      </c>
      <c r="EC142" s="5" t="e">
        <f t="shared" si="270"/>
        <v>#REF!</v>
      </c>
      <c r="ED142" s="5" t="e">
        <f t="shared" si="270"/>
        <v>#REF!</v>
      </c>
      <c r="EE142" s="5" t="e">
        <f t="shared" si="270"/>
        <v>#REF!</v>
      </c>
      <c r="EF142" s="5" t="e">
        <f t="shared" si="270"/>
        <v>#REF!</v>
      </c>
      <c r="EG142" s="5" t="e">
        <f t="shared" si="270"/>
        <v>#REF!</v>
      </c>
      <c r="EH142" s="5" t="e">
        <f t="shared" si="270"/>
        <v>#REF!</v>
      </c>
      <c r="EI142" s="5" t="e">
        <f t="shared" si="270"/>
        <v>#REF!</v>
      </c>
      <c r="EJ142" s="5" t="e">
        <f t="shared" si="270"/>
        <v>#REF!</v>
      </c>
      <c r="EK142" s="5" t="e">
        <f t="shared" si="270"/>
        <v>#REF!</v>
      </c>
      <c r="EL142" s="5" t="e">
        <f t="shared" si="270"/>
        <v>#REF!</v>
      </c>
      <c r="EM142" s="5" t="e">
        <f t="shared" si="270"/>
        <v>#REF!</v>
      </c>
      <c r="EN142" s="5" t="e">
        <f t="shared" si="270"/>
        <v>#REF!</v>
      </c>
      <c r="EO142" s="5" t="e">
        <f t="shared" si="270"/>
        <v>#REF!</v>
      </c>
      <c r="EP142" s="5" t="e">
        <f t="shared" si="270"/>
        <v>#REF!</v>
      </c>
      <c r="EQ142" s="5" t="e">
        <f t="shared" si="270"/>
        <v>#REF!</v>
      </c>
      <c r="ER142" s="5" t="e">
        <f t="shared" si="270"/>
        <v>#REF!</v>
      </c>
      <c r="ES142" s="5" t="e">
        <f t="shared" si="270"/>
        <v>#REF!</v>
      </c>
      <c r="ET142" s="5" t="e">
        <f t="shared" si="270"/>
        <v>#REF!</v>
      </c>
      <c r="EU142" s="5" t="e">
        <f t="shared" si="270"/>
        <v>#REF!</v>
      </c>
      <c r="EV142" s="5" t="e">
        <f t="shared" si="270"/>
        <v>#REF!</v>
      </c>
      <c r="EW142" s="5" t="e">
        <f t="shared" si="270"/>
        <v>#REF!</v>
      </c>
      <c r="EX142" s="5" t="e">
        <f t="shared" si="270"/>
        <v>#REF!</v>
      </c>
      <c r="EY142" s="5" t="e">
        <f t="shared" si="270"/>
        <v>#REF!</v>
      </c>
      <c r="EZ142" s="5" t="e">
        <f t="shared" si="270"/>
        <v>#REF!</v>
      </c>
      <c r="FA142" s="5" t="e">
        <f t="shared" si="270"/>
        <v>#REF!</v>
      </c>
      <c r="FB142" s="5" t="e">
        <f t="shared" si="270"/>
        <v>#REF!</v>
      </c>
      <c r="FC142" s="5" t="e">
        <f t="shared" si="270"/>
        <v>#REF!</v>
      </c>
      <c r="FD142" s="5" t="e">
        <f t="shared" si="270"/>
        <v>#REF!</v>
      </c>
      <c r="FE142" s="5" t="e">
        <f t="shared" si="270"/>
        <v>#REF!</v>
      </c>
      <c r="FF142" s="5" t="e">
        <f t="shared" si="270"/>
        <v>#REF!</v>
      </c>
      <c r="FG142" s="5" t="e">
        <f t="shared" si="270"/>
        <v>#REF!</v>
      </c>
      <c r="FH142" s="5" t="e">
        <f t="shared" si="270"/>
        <v>#REF!</v>
      </c>
      <c r="FI142" s="5" t="e">
        <f t="shared" si="270"/>
        <v>#REF!</v>
      </c>
      <c r="FJ142" s="5" t="e">
        <f t="shared" si="270"/>
        <v>#REF!</v>
      </c>
      <c r="FK142" s="5" t="e">
        <f t="shared" si="270"/>
        <v>#REF!</v>
      </c>
      <c r="FL142" s="5" t="e">
        <f t="shared" si="270"/>
        <v>#REF!</v>
      </c>
      <c r="FM142" s="5" t="e">
        <f t="shared" si="270"/>
        <v>#REF!</v>
      </c>
      <c r="FN142" s="5" t="e">
        <f t="shared" si="270"/>
        <v>#REF!</v>
      </c>
      <c r="FO142" s="5" t="e">
        <f t="shared" si="270"/>
        <v>#REF!</v>
      </c>
      <c r="FP142" s="5" t="e">
        <f t="shared" si="270"/>
        <v>#REF!</v>
      </c>
      <c r="FQ142" s="5" t="e">
        <f t="shared" si="270"/>
        <v>#REF!</v>
      </c>
      <c r="FR142" s="5" t="e">
        <f t="shared" si="270"/>
        <v>#REF!</v>
      </c>
      <c r="FS142" s="5" t="e">
        <f t="shared" si="270"/>
        <v>#REF!</v>
      </c>
      <c r="FT142" s="5" t="e">
        <f t="shared" si="270"/>
        <v>#REF!</v>
      </c>
      <c r="FU142" s="5" t="e">
        <f t="shared" si="270"/>
        <v>#REF!</v>
      </c>
      <c r="FV142" s="5" t="e">
        <f t="shared" si="270"/>
        <v>#REF!</v>
      </c>
      <c r="FW142" s="5" t="e">
        <f t="shared" si="270"/>
        <v>#REF!</v>
      </c>
      <c r="FX142" s="5" t="e">
        <f t="shared" si="270"/>
        <v>#REF!</v>
      </c>
      <c r="FY142" s="5" t="e">
        <f t="shared" si="270"/>
        <v>#REF!</v>
      </c>
      <c r="FZ142" s="5" t="e">
        <f t="shared" si="270"/>
        <v>#REF!</v>
      </c>
      <c r="GA142" s="5" t="e">
        <f t="shared" si="270"/>
        <v>#REF!</v>
      </c>
      <c r="GB142" s="5" t="e">
        <f t="shared" si="270"/>
        <v>#REF!</v>
      </c>
      <c r="GC142" s="5" t="e">
        <f t="shared" si="270"/>
        <v>#REF!</v>
      </c>
      <c r="GD142" s="5" t="e">
        <f t="shared" si="270"/>
        <v>#REF!</v>
      </c>
      <c r="GE142" s="5" t="e">
        <f t="shared" si="270"/>
        <v>#REF!</v>
      </c>
      <c r="GF142" s="5" t="e">
        <f t="shared" si="270"/>
        <v>#REF!</v>
      </c>
      <c r="GG142" s="5" t="e">
        <f t="shared" si="270"/>
        <v>#REF!</v>
      </c>
      <c r="GH142" s="5" t="e">
        <f t="shared" si="270"/>
        <v>#REF!</v>
      </c>
      <c r="GI142" s="5" t="e">
        <f t="shared" si="270"/>
        <v>#REF!</v>
      </c>
      <c r="GJ142" s="5" t="e">
        <f t="shared" si="270"/>
        <v>#REF!</v>
      </c>
      <c r="GK142" s="5" t="e">
        <f t="shared" si="270"/>
        <v>#REF!</v>
      </c>
      <c r="GL142" s="5" t="e">
        <f t="shared" si="270"/>
        <v>#REF!</v>
      </c>
      <c r="GM142" s="5" t="e">
        <f t="shared" si="270"/>
        <v>#REF!</v>
      </c>
      <c r="GN142" s="5" t="e">
        <f t="shared" si="270"/>
        <v>#REF!</v>
      </c>
      <c r="GO142" s="5" t="e">
        <f t="shared" si="270"/>
        <v>#REF!</v>
      </c>
      <c r="GP142" s="5" t="e">
        <f t="shared" si="270"/>
        <v>#REF!</v>
      </c>
      <c r="GQ142" s="5" t="e">
        <f t="shared" si="270"/>
        <v>#REF!</v>
      </c>
      <c r="GR142" s="5" t="e">
        <f t="shared" si="270"/>
        <v>#REF!</v>
      </c>
      <c r="GS142" s="5" t="e">
        <f t="shared" si="270"/>
        <v>#REF!</v>
      </c>
      <c r="GT142" s="5" t="e">
        <f t="shared" si="270"/>
        <v>#REF!</v>
      </c>
      <c r="GU142" s="5" t="e">
        <f t="shared" si="270"/>
        <v>#REF!</v>
      </c>
      <c r="GV142" s="5" t="e">
        <f t="shared" si="270"/>
        <v>#REF!</v>
      </c>
      <c r="GW142" s="5" t="e">
        <f t="shared" si="270"/>
        <v>#REF!</v>
      </c>
      <c r="GX142" s="5" t="e">
        <f t="shared" si="270"/>
        <v>#REF!</v>
      </c>
      <c r="GY142" s="5" t="e">
        <f t="shared" si="270"/>
        <v>#REF!</v>
      </c>
      <c r="GZ142" s="5" t="e">
        <f t="shared" si="270"/>
        <v>#REF!</v>
      </c>
      <c r="HA142" s="5" t="e">
        <f t="shared" si="270"/>
        <v>#REF!</v>
      </c>
      <c r="HB142" s="5" t="e">
        <f t="shared" si="270"/>
        <v>#REF!</v>
      </c>
      <c r="HC142" s="5" t="e">
        <f t="shared" si="270"/>
        <v>#REF!</v>
      </c>
      <c r="HD142" s="5" t="e">
        <f t="shared" si="270"/>
        <v>#REF!</v>
      </c>
      <c r="HE142" s="5" t="e">
        <f t="shared" si="270"/>
        <v>#REF!</v>
      </c>
      <c r="HF142" s="5" t="e">
        <f t="shared" si="270"/>
        <v>#REF!</v>
      </c>
      <c r="HG142" s="5" t="str">
        <f t="shared" ref="HG142:HO142" si="271">IF(OR(ISBLANK(HG$6),COUNTIF(HG$1:HG$13,$B142)=0),"",IF(OR(AND(COUNTIF(HG$2:HG$6,$B142)=1,HG$7&gt;HG$8),AND(COUNTIF(HG$2:HG$6,$B142)=0,HG$7&lt;HG$8)),1,0))</f>
        <v/>
      </c>
      <c r="HH142" s="5" t="str">
        <f t="shared" si="271"/>
        <v/>
      </c>
      <c r="HI142" s="5" t="str">
        <f t="shared" si="271"/>
        <v/>
      </c>
      <c r="HJ142" s="5" t="str">
        <f t="shared" si="271"/>
        <v/>
      </c>
      <c r="HK142" s="5" t="str">
        <f t="shared" si="271"/>
        <v/>
      </c>
      <c r="HL142" s="5" t="str">
        <f t="shared" si="271"/>
        <v/>
      </c>
      <c r="HM142" s="5" t="str">
        <f t="shared" si="271"/>
        <v/>
      </c>
      <c r="HN142" s="5" t="str">
        <f t="shared" si="271"/>
        <v/>
      </c>
      <c r="HO142" s="5" t="str">
        <f t="shared" si="271"/>
        <v/>
      </c>
    </row>
    <row r="143" spans="1:223" ht="15.75" customHeight="1" x14ac:dyDescent="0.25">
      <c r="A143" s="23" t="e">
        <f t="shared" si="19"/>
        <v>#REF!</v>
      </c>
      <c r="B143" s="1" t="e">
        <f>IF(#REF!="","",#REF!)</f>
        <v>#REF!</v>
      </c>
      <c r="C143" s="1" t="e">
        <f t="shared" si="10"/>
        <v>#REF!</v>
      </c>
      <c r="D143" s="3" t="e">
        <f t="shared" si="11"/>
        <v>#REF!</v>
      </c>
      <c r="E143" s="4" t="e">
        <f t="shared" si="12"/>
        <v>#REF!</v>
      </c>
      <c r="F143" s="3" t="e">
        <f t="shared" si="13"/>
        <v>#REF!</v>
      </c>
      <c r="G143" s="5" t="e">
        <f t="shared" si="14"/>
        <v>#REF!</v>
      </c>
      <c r="H143" s="5" t="e">
        <f t="shared" si="15"/>
        <v>#REF!</v>
      </c>
      <c r="I143" s="4" t="e">
        <f t="shared" si="16"/>
        <v>#REF!</v>
      </c>
      <c r="O143" s="5" t="e">
        <f t="shared" ref="O143:HF143" si="272">IF(OR(ISBLANK(O$6),COUNTIF(O$1:O$13,$B143)=0,$B143=0,$B143=""),"",IF(COUNTIF(O$2:O$6,$B143)=1,O$7,O$8))</f>
        <v>#REF!</v>
      </c>
      <c r="P143" s="5" t="e">
        <f t="shared" si="272"/>
        <v>#REF!</v>
      </c>
      <c r="Q143" s="5" t="e">
        <f t="shared" si="272"/>
        <v>#REF!</v>
      </c>
      <c r="R143" s="5" t="e">
        <f t="shared" si="272"/>
        <v>#REF!</v>
      </c>
      <c r="S143" s="5" t="e">
        <f t="shared" si="272"/>
        <v>#REF!</v>
      </c>
      <c r="T143" s="5" t="e">
        <f t="shared" si="272"/>
        <v>#REF!</v>
      </c>
      <c r="U143" s="5" t="e">
        <f t="shared" si="272"/>
        <v>#REF!</v>
      </c>
      <c r="V143" s="5" t="e">
        <f t="shared" si="272"/>
        <v>#REF!</v>
      </c>
      <c r="W143" s="5" t="e">
        <f t="shared" si="272"/>
        <v>#REF!</v>
      </c>
      <c r="X143" s="5" t="e">
        <f t="shared" si="272"/>
        <v>#REF!</v>
      </c>
      <c r="Y143" s="5" t="e">
        <f t="shared" si="272"/>
        <v>#REF!</v>
      </c>
      <c r="Z143" s="5" t="e">
        <f t="shared" si="272"/>
        <v>#REF!</v>
      </c>
      <c r="AA143" s="5" t="e">
        <f t="shared" si="272"/>
        <v>#REF!</v>
      </c>
      <c r="AB143" s="5" t="e">
        <f t="shared" si="272"/>
        <v>#REF!</v>
      </c>
      <c r="AC143" s="5" t="e">
        <f t="shared" si="272"/>
        <v>#REF!</v>
      </c>
      <c r="AD143" s="5" t="e">
        <f t="shared" si="272"/>
        <v>#REF!</v>
      </c>
      <c r="AE143" s="5" t="e">
        <f t="shared" si="272"/>
        <v>#REF!</v>
      </c>
      <c r="AF143" s="5" t="e">
        <f t="shared" si="272"/>
        <v>#REF!</v>
      </c>
      <c r="AG143" s="5" t="e">
        <f t="shared" si="272"/>
        <v>#REF!</v>
      </c>
      <c r="AH143" s="5" t="e">
        <f t="shared" si="272"/>
        <v>#REF!</v>
      </c>
      <c r="AI143" s="5" t="e">
        <f t="shared" si="272"/>
        <v>#REF!</v>
      </c>
      <c r="AJ143" s="5" t="e">
        <f t="shared" si="272"/>
        <v>#REF!</v>
      </c>
      <c r="AK143" s="5" t="e">
        <f t="shared" si="272"/>
        <v>#REF!</v>
      </c>
      <c r="AL143" s="5" t="e">
        <f t="shared" si="272"/>
        <v>#REF!</v>
      </c>
      <c r="AM143" s="5" t="e">
        <f t="shared" si="272"/>
        <v>#REF!</v>
      </c>
      <c r="AN143" s="5" t="e">
        <f t="shared" si="272"/>
        <v>#REF!</v>
      </c>
      <c r="AO143" s="5" t="e">
        <f t="shared" si="272"/>
        <v>#REF!</v>
      </c>
      <c r="AP143" s="5" t="e">
        <f t="shared" si="272"/>
        <v>#REF!</v>
      </c>
      <c r="AQ143" s="5" t="e">
        <f t="shared" si="272"/>
        <v>#REF!</v>
      </c>
      <c r="AR143" s="5" t="e">
        <f t="shared" si="272"/>
        <v>#REF!</v>
      </c>
      <c r="AS143" s="5" t="e">
        <f t="shared" si="272"/>
        <v>#REF!</v>
      </c>
      <c r="AT143" s="5" t="e">
        <f t="shared" si="272"/>
        <v>#REF!</v>
      </c>
      <c r="AU143" s="5" t="e">
        <f t="shared" si="272"/>
        <v>#REF!</v>
      </c>
      <c r="AV143" s="5" t="e">
        <f t="shared" si="272"/>
        <v>#REF!</v>
      </c>
      <c r="AW143" s="5" t="e">
        <f t="shared" si="272"/>
        <v>#REF!</v>
      </c>
      <c r="AX143" s="5" t="e">
        <f t="shared" si="272"/>
        <v>#REF!</v>
      </c>
      <c r="AY143" s="5" t="e">
        <f t="shared" si="272"/>
        <v>#REF!</v>
      </c>
      <c r="AZ143" s="5" t="e">
        <f t="shared" si="272"/>
        <v>#REF!</v>
      </c>
      <c r="BA143" s="5" t="e">
        <f t="shared" si="272"/>
        <v>#REF!</v>
      </c>
      <c r="BB143" s="5" t="e">
        <f t="shared" si="272"/>
        <v>#REF!</v>
      </c>
      <c r="BC143" s="5" t="e">
        <f t="shared" si="272"/>
        <v>#REF!</v>
      </c>
      <c r="BD143" s="5" t="e">
        <f t="shared" si="272"/>
        <v>#REF!</v>
      </c>
      <c r="BE143" s="5" t="e">
        <f t="shared" si="272"/>
        <v>#REF!</v>
      </c>
      <c r="BF143" s="5" t="e">
        <f t="shared" si="272"/>
        <v>#REF!</v>
      </c>
      <c r="BG143" s="5" t="e">
        <f t="shared" si="272"/>
        <v>#REF!</v>
      </c>
      <c r="BH143" s="5" t="e">
        <f t="shared" si="272"/>
        <v>#REF!</v>
      </c>
      <c r="BI143" s="5" t="e">
        <f t="shared" si="272"/>
        <v>#REF!</v>
      </c>
      <c r="BJ143" s="5" t="e">
        <f t="shared" si="272"/>
        <v>#REF!</v>
      </c>
      <c r="BK143" s="5" t="e">
        <f t="shared" si="272"/>
        <v>#REF!</v>
      </c>
      <c r="BL143" s="5" t="e">
        <f t="shared" si="272"/>
        <v>#REF!</v>
      </c>
      <c r="BM143" s="5" t="e">
        <f t="shared" si="272"/>
        <v>#REF!</v>
      </c>
      <c r="BN143" s="5" t="e">
        <f t="shared" si="272"/>
        <v>#REF!</v>
      </c>
      <c r="BO143" s="5" t="e">
        <f t="shared" si="272"/>
        <v>#REF!</v>
      </c>
      <c r="BP143" s="5" t="e">
        <f t="shared" si="272"/>
        <v>#REF!</v>
      </c>
      <c r="BQ143" s="5" t="e">
        <f t="shared" si="272"/>
        <v>#REF!</v>
      </c>
      <c r="BR143" s="5" t="e">
        <f t="shared" si="272"/>
        <v>#REF!</v>
      </c>
      <c r="BS143" s="5" t="e">
        <f t="shared" si="272"/>
        <v>#REF!</v>
      </c>
      <c r="BT143" s="5" t="e">
        <f t="shared" si="272"/>
        <v>#REF!</v>
      </c>
      <c r="BU143" s="5" t="e">
        <f t="shared" si="272"/>
        <v>#REF!</v>
      </c>
      <c r="BV143" s="5" t="e">
        <f t="shared" si="272"/>
        <v>#REF!</v>
      </c>
      <c r="BW143" s="5" t="e">
        <f t="shared" si="272"/>
        <v>#REF!</v>
      </c>
      <c r="BX143" s="5" t="e">
        <f t="shared" si="272"/>
        <v>#REF!</v>
      </c>
      <c r="BY143" s="5" t="e">
        <f t="shared" si="272"/>
        <v>#REF!</v>
      </c>
      <c r="BZ143" s="5" t="e">
        <f t="shared" si="272"/>
        <v>#REF!</v>
      </c>
      <c r="CA143" s="5" t="e">
        <f t="shared" si="272"/>
        <v>#REF!</v>
      </c>
      <c r="CB143" s="5" t="e">
        <f t="shared" si="272"/>
        <v>#REF!</v>
      </c>
      <c r="CC143" s="5" t="e">
        <f t="shared" si="272"/>
        <v>#REF!</v>
      </c>
      <c r="CD143" s="5" t="e">
        <f t="shared" si="272"/>
        <v>#REF!</v>
      </c>
      <c r="CE143" s="5" t="e">
        <f t="shared" si="272"/>
        <v>#REF!</v>
      </c>
      <c r="CF143" s="5" t="e">
        <f t="shared" si="272"/>
        <v>#REF!</v>
      </c>
      <c r="CG143" s="5" t="e">
        <f t="shared" si="272"/>
        <v>#REF!</v>
      </c>
      <c r="CH143" s="5" t="e">
        <f t="shared" si="272"/>
        <v>#REF!</v>
      </c>
      <c r="CI143" s="5" t="e">
        <f t="shared" si="272"/>
        <v>#REF!</v>
      </c>
      <c r="CJ143" s="5" t="e">
        <f t="shared" si="272"/>
        <v>#REF!</v>
      </c>
      <c r="CK143" s="5" t="e">
        <f t="shared" si="272"/>
        <v>#REF!</v>
      </c>
      <c r="CL143" s="5" t="e">
        <f t="shared" si="272"/>
        <v>#REF!</v>
      </c>
      <c r="CM143" s="5" t="e">
        <f t="shared" si="272"/>
        <v>#REF!</v>
      </c>
      <c r="CN143" s="5" t="e">
        <f t="shared" si="272"/>
        <v>#REF!</v>
      </c>
      <c r="CO143" s="5" t="e">
        <f t="shared" si="272"/>
        <v>#REF!</v>
      </c>
      <c r="CP143" s="5" t="e">
        <f t="shared" si="272"/>
        <v>#REF!</v>
      </c>
      <c r="CQ143" s="5" t="e">
        <f t="shared" si="272"/>
        <v>#REF!</v>
      </c>
      <c r="CR143" s="5" t="e">
        <f t="shared" si="272"/>
        <v>#REF!</v>
      </c>
      <c r="CS143" s="5" t="e">
        <f t="shared" si="272"/>
        <v>#REF!</v>
      </c>
      <c r="CT143" s="5" t="e">
        <f t="shared" si="272"/>
        <v>#REF!</v>
      </c>
      <c r="CU143" s="5" t="e">
        <f t="shared" si="272"/>
        <v>#REF!</v>
      </c>
      <c r="CV143" s="5" t="e">
        <f t="shared" si="272"/>
        <v>#REF!</v>
      </c>
      <c r="CW143" s="5" t="e">
        <f t="shared" si="272"/>
        <v>#REF!</v>
      </c>
      <c r="CX143" s="5" t="e">
        <f t="shared" si="272"/>
        <v>#REF!</v>
      </c>
      <c r="CY143" s="5" t="e">
        <f t="shared" si="272"/>
        <v>#REF!</v>
      </c>
      <c r="CZ143" s="5" t="e">
        <f t="shared" si="272"/>
        <v>#REF!</v>
      </c>
      <c r="DA143" s="5" t="e">
        <f t="shared" si="272"/>
        <v>#REF!</v>
      </c>
      <c r="DB143" s="5" t="e">
        <f t="shared" si="272"/>
        <v>#REF!</v>
      </c>
      <c r="DC143" s="5" t="e">
        <f t="shared" si="272"/>
        <v>#REF!</v>
      </c>
      <c r="DD143" s="5" t="e">
        <f t="shared" si="272"/>
        <v>#REF!</v>
      </c>
      <c r="DE143" s="5" t="e">
        <f t="shared" si="272"/>
        <v>#REF!</v>
      </c>
      <c r="DF143" s="5" t="e">
        <f t="shared" si="272"/>
        <v>#REF!</v>
      </c>
      <c r="DG143" s="5" t="e">
        <f t="shared" si="272"/>
        <v>#REF!</v>
      </c>
      <c r="DH143" s="5" t="e">
        <f t="shared" si="272"/>
        <v>#REF!</v>
      </c>
      <c r="DI143" s="5" t="e">
        <f t="shared" si="272"/>
        <v>#REF!</v>
      </c>
      <c r="DJ143" s="5" t="e">
        <f t="shared" si="272"/>
        <v>#REF!</v>
      </c>
      <c r="DK143" s="5" t="e">
        <f t="shared" si="272"/>
        <v>#REF!</v>
      </c>
      <c r="DL143" s="5" t="e">
        <f t="shared" si="272"/>
        <v>#REF!</v>
      </c>
      <c r="DM143" s="5" t="e">
        <f t="shared" si="272"/>
        <v>#REF!</v>
      </c>
      <c r="DN143" s="5" t="e">
        <f t="shared" si="272"/>
        <v>#REF!</v>
      </c>
      <c r="DO143" s="5" t="e">
        <f t="shared" si="272"/>
        <v>#REF!</v>
      </c>
      <c r="DP143" s="5" t="e">
        <f t="shared" si="272"/>
        <v>#REF!</v>
      </c>
      <c r="DQ143" s="5" t="e">
        <f t="shared" si="272"/>
        <v>#REF!</v>
      </c>
      <c r="DR143" s="5" t="e">
        <f t="shared" si="272"/>
        <v>#REF!</v>
      </c>
      <c r="DS143" s="5" t="e">
        <f t="shared" si="272"/>
        <v>#REF!</v>
      </c>
      <c r="DT143" s="5" t="e">
        <f t="shared" si="272"/>
        <v>#REF!</v>
      </c>
      <c r="DU143" s="5" t="e">
        <f t="shared" si="272"/>
        <v>#REF!</v>
      </c>
      <c r="DV143" s="5" t="e">
        <f t="shared" si="272"/>
        <v>#REF!</v>
      </c>
      <c r="DW143" s="5" t="e">
        <f t="shared" si="272"/>
        <v>#REF!</v>
      </c>
      <c r="DX143" s="5" t="e">
        <f t="shared" si="272"/>
        <v>#REF!</v>
      </c>
      <c r="DY143" s="5" t="e">
        <f t="shared" si="272"/>
        <v>#REF!</v>
      </c>
      <c r="DZ143" s="5" t="e">
        <f t="shared" si="272"/>
        <v>#REF!</v>
      </c>
      <c r="EA143" s="5" t="e">
        <f t="shared" si="272"/>
        <v>#REF!</v>
      </c>
      <c r="EB143" s="5" t="e">
        <f t="shared" si="272"/>
        <v>#REF!</v>
      </c>
      <c r="EC143" s="5" t="e">
        <f t="shared" si="272"/>
        <v>#REF!</v>
      </c>
      <c r="ED143" s="5" t="e">
        <f t="shared" si="272"/>
        <v>#REF!</v>
      </c>
      <c r="EE143" s="5" t="e">
        <f t="shared" si="272"/>
        <v>#REF!</v>
      </c>
      <c r="EF143" s="5" t="e">
        <f t="shared" si="272"/>
        <v>#REF!</v>
      </c>
      <c r="EG143" s="5" t="e">
        <f t="shared" si="272"/>
        <v>#REF!</v>
      </c>
      <c r="EH143" s="5" t="e">
        <f t="shared" si="272"/>
        <v>#REF!</v>
      </c>
      <c r="EI143" s="5" t="e">
        <f t="shared" si="272"/>
        <v>#REF!</v>
      </c>
      <c r="EJ143" s="5" t="e">
        <f t="shared" si="272"/>
        <v>#REF!</v>
      </c>
      <c r="EK143" s="5" t="e">
        <f t="shared" si="272"/>
        <v>#REF!</v>
      </c>
      <c r="EL143" s="5" t="e">
        <f t="shared" si="272"/>
        <v>#REF!</v>
      </c>
      <c r="EM143" s="5" t="e">
        <f t="shared" si="272"/>
        <v>#REF!</v>
      </c>
      <c r="EN143" s="5" t="e">
        <f t="shared" si="272"/>
        <v>#REF!</v>
      </c>
      <c r="EO143" s="5" t="e">
        <f t="shared" si="272"/>
        <v>#REF!</v>
      </c>
      <c r="EP143" s="5" t="e">
        <f t="shared" si="272"/>
        <v>#REF!</v>
      </c>
      <c r="EQ143" s="5" t="e">
        <f t="shared" si="272"/>
        <v>#REF!</v>
      </c>
      <c r="ER143" s="5" t="e">
        <f t="shared" si="272"/>
        <v>#REF!</v>
      </c>
      <c r="ES143" s="5" t="e">
        <f t="shared" si="272"/>
        <v>#REF!</v>
      </c>
      <c r="ET143" s="5" t="e">
        <f t="shared" si="272"/>
        <v>#REF!</v>
      </c>
      <c r="EU143" s="5" t="e">
        <f t="shared" si="272"/>
        <v>#REF!</v>
      </c>
      <c r="EV143" s="5" t="e">
        <f t="shared" si="272"/>
        <v>#REF!</v>
      </c>
      <c r="EW143" s="5" t="e">
        <f t="shared" si="272"/>
        <v>#REF!</v>
      </c>
      <c r="EX143" s="5" t="e">
        <f t="shared" si="272"/>
        <v>#REF!</v>
      </c>
      <c r="EY143" s="5" t="e">
        <f t="shared" si="272"/>
        <v>#REF!</v>
      </c>
      <c r="EZ143" s="5" t="e">
        <f t="shared" si="272"/>
        <v>#REF!</v>
      </c>
      <c r="FA143" s="5" t="e">
        <f t="shared" si="272"/>
        <v>#REF!</v>
      </c>
      <c r="FB143" s="5" t="e">
        <f t="shared" si="272"/>
        <v>#REF!</v>
      </c>
      <c r="FC143" s="5" t="e">
        <f t="shared" si="272"/>
        <v>#REF!</v>
      </c>
      <c r="FD143" s="5" t="e">
        <f t="shared" si="272"/>
        <v>#REF!</v>
      </c>
      <c r="FE143" s="5" t="e">
        <f t="shared" si="272"/>
        <v>#REF!</v>
      </c>
      <c r="FF143" s="5" t="e">
        <f t="shared" si="272"/>
        <v>#REF!</v>
      </c>
      <c r="FG143" s="5" t="e">
        <f t="shared" si="272"/>
        <v>#REF!</v>
      </c>
      <c r="FH143" s="5" t="e">
        <f t="shared" si="272"/>
        <v>#REF!</v>
      </c>
      <c r="FI143" s="5" t="e">
        <f t="shared" si="272"/>
        <v>#REF!</v>
      </c>
      <c r="FJ143" s="5" t="e">
        <f t="shared" si="272"/>
        <v>#REF!</v>
      </c>
      <c r="FK143" s="5" t="e">
        <f t="shared" si="272"/>
        <v>#REF!</v>
      </c>
      <c r="FL143" s="5" t="e">
        <f t="shared" si="272"/>
        <v>#REF!</v>
      </c>
      <c r="FM143" s="5" t="e">
        <f t="shared" si="272"/>
        <v>#REF!</v>
      </c>
      <c r="FN143" s="5" t="e">
        <f t="shared" si="272"/>
        <v>#REF!</v>
      </c>
      <c r="FO143" s="5" t="e">
        <f t="shared" si="272"/>
        <v>#REF!</v>
      </c>
      <c r="FP143" s="5" t="e">
        <f t="shared" si="272"/>
        <v>#REF!</v>
      </c>
      <c r="FQ143" s="5" t="e">
        <f t="shared" si="272"/>
        <v>#REF!</v>
      </c>
      <c r="FR143" s="5" t="e">
        <f t="shared" si="272"/>
        <v>#REF!</v>
      </c>
      <c r="FS143" s="5" t="e">
        <f t="shared" si="272"/>
        <v>#REF!</v>
      </c>
      <c r="FT143" s="5" t="e">
        <f t="shared" si="272"/>
        <v>#REF!</v>
      </c>
      <c r="FU143" s="5" t="e">
        <f t="shared" si="272"/>
        <v>#REF!</v>
      </c>
      <c r="FV143" s="5" t="e">
        <f t="shared" si="272"/>
        <v>#REF!</v>
      </c>
      <c r="FW143" s="5" t="e">
        <f t="shared" si="272"/>
        <v>#REF!</v>
      </c>
      <c r="FX143" s="5" t="e">
        <f t="shared" si="272"/>
        <v>#REF!</v>
      </c>
      <c r="FY143" s="5" t="e">
        <f t="shared" si="272"/>
        <v>#REF!</v>
      </c>
      <c r="FZ143" s="5" t="e">
        <f t="shared" si="272"/>
        <v>#REF!</v>
      </c>
      <c r="GA143" s="5" t="e">
        <f t="shared" si="272"/>
        <v>#REF!</v>
      </c>
      <c r="GB143" s="5" t="e">
        <f t="shared" si="272"/>
        <v>#REF!</v>
      </c>
      <c r="GC143" s="5" t="e">
        <f t="shared" si="272"/>
        <v>#REF!</v>
      </c>
      <c r="GD143" s="5" t="e">
        <f t="shared" si="272"/>
        <v>#REF!</v>
      </c>
      <c r="GE143" s="5" t="e">
        <f t="shared" si="272"/>
        <v>#REF!</v>
      </c>
      <c r="GF143" s="5" t="e">
        <f t="shared" si="272"/>
        <v>#REF!</v>
      </c>
      <c r="GG143" s="5" t="e">
        <f t="shared" si="272"/>
        <v>#REF!</v>
      </c>
      <c r="GH143" s="5" t="e">
        <f t="shared" si="272"/>
        <v>#REF!</v>
      </c>
      <c r="GI143" s="5" t="e">
        <f t="shared" si="272"/>
        <v>#REF!</v>
      </c>
      <c r="GJ143" s="5" t="e">
        <f t="shared" si="272"/>
        <v>#REF!</v>
      </c>
      <c r="GK143" s="5" t="e">
        <f t="shared" si="272"/>
        <v>#REF!</v>
      </c>
      <c r="GL143" s="5" t="e">
        <f t="shared" si="272"/>
        <v>#REF!</v>
      </c>
      <c r="GM143" s="5" t="e">
        <f t="shared" si="272"/>
        <v>#REF!</v>
      </c>
      <c r="GN143" s="5" t="e">
        <f t="shared" si="272"/>
        <v>#REF!</v>
      </c>
      <c r="GO143" s="5" t="e">
        <f t="shared" si="272"/>
        <v>#REF!</v>
      </c>
      <c r="GP143" s="5" t="e">
        <f t="shared" si="272"/>
        <v>#REF!</v>
      </c>
      <c r="GQ143" s="5" t="e">
        <f t="shared" si="272"/>
        <v>#REF!</v>
      </c>
      <c r="GR143" s="5" t="e">
        <f t="shared" si="272"/>
        <v>#REF!</v>
      </c>
      <c r="GS143" s="5" t="e">
        <f t="shared" si="272"/>
        <v>#REF!</v>
      </c>
      <c r="GT143" s="5" t="e">
        <f t="shared" si="272"/>
        <v>#REF!</v>
      </c>
      <c r="GU143" s="5" t="e">
        <f t="shared" si="272"/>
        <v>#REF!</v>
      </c>
      <c r="GV143" s="5" t="e">
        <f t="shared" si="272"/>
        <v>#REF!</v>
      </c>
      <c r="GW143" s="5" t="e">
        <f t="shared" si="272"/>
        <v>#REF!</v>
      </c>
      <c r="GX143" s="5" t="e">
        <f t="shared" si="272"/>
        <v>#REF!</v>
      </c>
      <c r="GY143" s="5" t="e">
        <f t="shared" si="272"/>
        <v>#REF!</v>
      </c>
      <c r="GZ143" s="5" t="e">
        <f t="shared" si="272"/>
        <v>#REF!</v>
      </c>
      <c r="HA143" s="5" t="e">
        <f t="shared" si="272"/>
        <v>#REF!</v>
      </c>
      <c r="HB143" s="5" t="e">
        <f t="shared" si="272"/>
        <v>#REF!</v>
      </c>
      <c r="HC143" s="5" t="e">
        <f t="shared" si="272"/>
        <v>#REF!</v>
      </c>
      <c r="HD143" s="5" t="e">
        <f t="shared" si="272"/>
        <v>#REF!</v>
      </c>
      <c r="HE143" s="5" t="e">
        <f t="shared" si="272"/>
        <v>#REF!</v>
      </c>
      <c r="HF143" s="5" t="e">
        <f t="shared" si="272"/>
        <v>#REF!</v>
      </c>
      <c r="HG143" s="5" t="str">
        <f t="shared" ref="HG143:HO143" si="273">IF(OR(ISBLANK(HG$6),COUNTIF(HG$1:HG$13,$B143)=0),"",IF(OR(AND(COUNTIF(HG$2:HG$6,$B143)=1,HG$7&gt;HG$8),AND(COUNTIF(HG$2:HG$6,$B143)=0,HG$7&lt;HG$8)),1,0))</f>
        <v/>
      </c>
      <c r="HH143" s="5" t="str">
        <f t="shared" si="273"/>
        <v/>
      </c>
      <c r="HI143" s="5" t="str">
        <f t="shared" si="273"/>
        <v/>
      </c>
      <c r="HJ143" s="5" t="str">
        <f t="shared" si="273"/>
        <v/>
      </c>
      <c r="HK143" s="5" t="str">
        <f t="shared" si="273"/>
        <v/>
      </c>
      <c r="HL143" s="5" t="str">
        <f t="shared" si="273"/>
        <v/>
      </c>
      <c r="HM143" s="5" t="str">
        <f t="shared" si="273"/>
        <v/>
      </c>
      <c r="HN143" s="5" t="str">
        <f t="shared" si="273"/>
        <v/>
      </c>
      <c r="HO143" s="5" t="str">
        <f t="shared" si="273"/>
        <v/>
      </c>
    </row>
    <row r="144" spans="1:223" ht="15.75" customHeight="1" x14ac:dyDescent="0.25">
      <c r="A144" s="23" t="e">
        <f t="shared" si="19"/>
        <v>#REF!</v>
      </c>
      <c r="B144" s="1" t="e">
        <f>IF(#REF!="","",#REF!)</f>
        <v>#REF!</v>
      </c>
      <c r="C144" s="1" t="e">
        <f t="shared" si="10"/>
        <v>#REF!</v>
      </c>
      <c r="D144" s="3" t="e">
        <f t="shared" si="11"/>
        <v>#REF!</v>
      </c>
      <c r="E144" s="4" t="e">
        <f t="shared" si="12"/>
        <v>#REF!</v>
      </c>
      <c r="F144" s="3" t="e">
        <f t="shared" si="13"/>
        <v>#REF!</v>
      </c>
      <c r="G144" s="5" t="e">
        <f t="shared" si="14"/>
        <v>#REF!</v>
      </c>
      <c r="H144" s="5" t="e">
        <f t="shared" si="15"/>
        <v>#REF!</v>
      </c>
      <c r="I144" s="4" t="e">
        <f t="shared" si="16"/>
        <v>#REF!</v>
      </c>
      <c r="O144" s="5" t="e">
        <f t="shared" ref="O144:HF144" si="274">IF(OR(ISBLANK(O$6),COUNTIF(O$1:O$13,$B144)=0,$B144=0,$B144=""),"",IF(COUNTIF(O$2:O$6,$B144)=1,O$7,O$8))</f>
        <v>#REF!</v>
      </c>
      <c r="P144" s="5" t="e">
        <f t="shared" si="274"/>
        <v>#REF!</v>
      </c>
      <c r="Q144" s="5" t="e">
        <f t="shared" si="274"/>
        <v>#REF!</v>
      </c>
      <c r="R144" s="5" t="e">
        <f t="shared" si="274"/>
        <v>#REF!</v>
      </c>
      <c r="S144" s="5" t="e">
        <f t="shared" si="274"/>
        <v>#REF!</v>
      </c>
      <c r="T144" s="5" t="e">
        <f t="shared" si="274"/>
        <v>#REF!</v>
      </c>
      <c r="U144" s="5" t="e">
        <f t="shared" si="274"/>
        <v>#REF!</v>
      </c>
      <c r="V144" s="5" t="e">
        <f t="shared" si="274"/>
        <v>#REF!</v>
      </c>
      <c r="W144" s="5" t="e">
        <f t="shared" si="274"/>
        <v>#REF!</v>
      </c>
      <c r="X144" s="5" t="e">
        <f t="shared" si="274"/>
        <v>#REF!</v>
      </c>
      <c r="Y144" s="5" t="e">
        <f t="shared" si="274"/>
        <v>#REF!</v>
      </c>
      <c r="Z144" s="5" t="e">
        <f t="shared" si="274"/>
        <v>#REF!</v>
      </c>
      <c r="AA144" s="5" t="e">
        <f t="shared" si="274"/>
        <v>#REF!</v>
      </c>
      <c r="AB144" s="5" t="e">
        <f t="shared" si="274"/>
        <v>#REF!</v>
      </c>
      <c r="AC144" s="5" t="e">
        <f t="shared" si="274"/>
        <v>#REF!</v>
      </c>
      <c r="AD144" s="5" t="e">
        <f t="shared" si="274"/>
        <v>#REF!</v>
      </c>
      <c r="AE144" s="5" t="e">
        <f t="shared" si="274"/>
        <v>#REF!</v>
      </c>
      <c r="AF144" s="5" t="e">
        <f t="shared" si="274"/>
        <v>#REF!</v>
      </c>
      <c r="AG144" s="5" t="e">
        <f t="shared" si="274"/>
        <v>#REF!</v>
      </c>
      <c r="AH144" s="5" t="e">
        <f t="shared" si="274"/>
        <v>#REF!</v>
      </c>
      <c r="AI144" s="5" t="e">
        <f t="shared" si="274"/>
        <v>#REF!</v>
      </c>
      <c r="AJ144" s="5" t="e">
        <f t="shared" si="274"/>
        <v>#REF!</v>
      </c>
      <c r="AK144" s="5" t="e">
        <f t="shared" si="274"/>
        <v>#REF!</v>
      </c>
      <c r="AL144" s="5" t="e">
        <f t="shared" si="274"/>
        <v>#REF!</v>
      </c>
      <c r="AM144" s="5" t="e">
        <f t="shared" si="274"/>
        <v>#REF!</v>
      </c>
      <c r="AN144" s="5" t="e">
        <f t="shared" si="274"/>
        <v>#REF!</v>
      </c>
      <c r="AO144" s="5" t="e">
        <f t="shared" si="274"/>
        <v>#REF!</v>
      </c>
      <c r="AP144" s="5" t="e">
        <f t="shared" si="274"/>
        <v>#REF!</v>
      </c>
      <c r="AQ144" s="5" t="e">
        <f t="shared" si="274"/>
        <v>#REF!</v>
      </c>
      <c r="AR144" s="5" t="e">
        <f t="shared" si="274"/>
        <v>#REF!</v>
      </c>
      <c r="AS144" s="5" t="e">
        <f t="shared" si="274"/>
        <v>#REF!</v>
      </c>
      <c r="AT144" s="5" t="e">
        <f t="shared" si="274"/>
        <v>#REF!</v>
      </c>
      <c r="AU144" s="5" t="e">
        <f t="shared" si="274"/>
        <v>#REF!</v>
      </c>
      <c r="AV144" s="5" t="e">
        <f t="shared" si="274"/>
        <v>#REF!</v>
      </c>
      <c r="AW144" s="5" t="e">
        <f t="shared" si="274"/>
        <v>#REF!</v>
      </c>
      <c r="AX144" s="5" t="e">
        <f t="shared" si="274"/>
        <v>#REF!</v>
      </c>
      <c r="AY144" s="5" t="e">
        <f t="shared" si="274"/>
        <v>#REF!</v>
      </c>
      <c r="AZ144" s="5" t="e">
        <f t="shared" si="274"/>
        <v>#REF!</v>
      </c>
      <c r="BA144" s="5" t="e">
        <f t="shared" si="274"/>
        <v>#REF!</v>
      </c>
      <c r="BB144" s="5" t="e">
        <f t="shared" si="274"/>
        <v>#REF!</v>
      </c>
      <c r="BC144" s="5" t="e">
        <f t="shared" si="274"/>
        <v>#REF!</v>
      </c>
      <c r="BD144" s="5" t="e">
        <f t="shared" si="274"/>
        <v>#REF!</v>
      </c>
      <c r="BE144" s="5" t="e">
        <f t="shared" si="274"/>
        <v>#REF!</v>
      </c>
      <c r="BF144" s="5" t="e">
        <f t="shared" si="274"/>
        <v>#REF!</v>
      </c>
      <c r="BG144" s="5" t="e">
        <f t="shared" si="274"/>
        <v>#REF!</v>
      </c>
      <c r="BH144" s="5" t="e">
        <f t="shared" si="274"/>
        <v>#REF!</v>
      </c>
      <c r="BI144" s="5" t="e">
        <f t="shared" si="274"/>
        <v>#REF!</v>
      </c>
      <c r="BJ144" s="5" t="e">
        <f t="shared" si="274"/>
        <v>#REF!</v>
      </c>
      <c r="BK144" s="5" t="e">
        <f t="shared" si="274"/>
        <v>#REF!</v>
      </c>
      <c r="BL144" s="5" t="e">
        <f t="shared" si="274"/>
        <v>#REF!</v>
      </c>
      <c r="BM144" s="5" t="e">
        <f t="shared" si="274"/>
        <v>#REF!</v>
      </c>
      <c r="BN144" s="5" t="e">
        <f t="shared" si="274"/>
        <v>#REF!</v>
      </c>
      <c r="BO144" s="5" t="e">
        <f t="shared" si="274"/>
        <v>#REF!</v>
      </c>
      <c r="BP144" s="5" t="e">
        <f t="shared" si="274"/>
        <v>#REF!</v>
      </c>
      <c r="BQ144" s="5" t="e">
        <f t="shared" si="274"/>
        <v>#REF!</v>
      </c>
      <c r="BR144" s="5" t="e">
        <f t="shared" si="274"/>
        <v>#REF!</v>
      </c>
      <c r="BS144" s="5" t="e">
        <f t="shared" si="274"/>
        <v>#REF!</v>
      </c>
      <c r="BT144" s="5" t="e">
        <f t="shared" si="274"/>
        <v>#REF!</v>
      </c>
      <c r="BU144" s="5" t="e">
        <f t="shared" si="274"/>
        <v>#REF!</v>
      </c>
      <c r="BV144" s="5" t="e">
        <f t="shared" si="274"/>
        <v>#REF!</v>
      </c>
      <c r="BW144" s="5" t="e">
        <f t="shared" si="274"/>
        <v>#REF!</v>
      </c>
      <c r="BX144" s="5" t="e">
        <f t="shared" si="274"/>
        <v>#REF!</v>
      </c>
      <c r="BY144" s="5" t="e">
        <f t="shared" si="274"/>
        <v>#REF!</v>
      </c>
      <c r="BZ144" s="5" t="e">
        <f t="shared" si="274"/>
        <v>#REF!</v>
      </c>
      <c r="CA144" s="5" t="e">
        <f t="shared" si="274"/>
        <v>#REF!</v>
      </c>
      <c r="CB144" s="5" t="e">
        <f t="shared" si="274"/>
        <v>#REF!</v>
      </c>
      <c r="CC144" s="5" t="e">
        <f t="shared" si="274"/>
        <v>#REF!</v>
      </c>
      <c r="CD144" s="5" t="e">
        <f t="shared" si="274"/>
        <v>#REF!</v>
      </c>
      <c r="CE144" s="5" t="e">
        <f t="shared" si="274"/>
        <v>#REF!</v>
      </c>
      <c r="CF144" s="5" t="e">
        <f t="shared" si="274"/>
        <v>#REF!</v>
      </c>
      <c r="CG144" s="5" t="e">
        <f t="shared" si="274"/>
        <v>#REF!</v>
      </c>
      <c r="CH144" s="5" t="e">
        <f t="shared" si="274"/>
        <v>#REF!</v>
      </c>
      <c r="CI144" s="5" t="e">
        <f t="shared" si="274"/>
        <v>#REF!</v>
      </c>
      <c r="CJ144" s="5" t="e">
        <f t="shared" si="274"/>
        <v>#REF!</v>
      </c>
      <c r="CK144" s="5" t="e">
        <f t="shared" si="274"/>
        <v>#REF!</v>
      </c>
      <c r="CL144" s="5" t="e">
        <f t="shared" si="274"/>
        <v>#REF!</v>
      </c>
      <c r="CM144" s="5" t="e">
        <f t="shared" si="274"/>
        <v>#REF!</v>
      </c>
      <c r="CN144" s="5" t="e">
        <f t="shared" si="274"/>
        <v>#REF!</v>
      </c>
      <c r="CO144" s="5" t="e">
        <f t="shared" si="274"/>
        <v>#REF!</v>
      </c>
      <c r="CP144" s="5" t="e">
        <f t="shared" si="274"/>
        <v>#REF!</v>
      </c>
      <c r="CQ144" s="5" t="e">
        <f t="shared" si="274"/>
        <v>#REF!</v>
      </c>
      <c r="CR144" s="5" t="e">
        <f t="shared" si="274"/>
        <v>#REF!</v>
      </c>
      <c r="CS144" s="5" t="e">
        <f t="shared" si="274"/>
        <v>#REF!</v>
      </c>
      <c r="CT144" s="5" t="e">
        <f t="shared" si="274"/>
        <v>#REF!</v>
      </c>
      <c r="CU144" s="5" t="e">
        <f t="shared" si="274"/>
        <v>#REF!</v>
      </c>
      <c r="CV144" s="5" t="e">
        <f t="shared" si="274"/>
        <v>#REF!</v>
      </c>
      <c r="CW144" s="5" t="e">
        <f t="shared" si="274"/>
        <v>#REF!</v>
      </c>
      <c r="CX144" s="5" t="e">
        <f t="shared" si="274"/>
        <v>#REF!</v>
      </c>
      <c r="CY144" s="5" t="e">
        <f t="shared" si="274"/>
        <v>#REF!</v>
      </c>
      <c r="CZ144" s="5" t="e">
        <f t="shared" si="274"/>
        <v>#REF!</v>
      </c>
      <c r="DA144" s="5" t="e">
        <f t="shared" si="274"/>
        <v>#REF!</v>
      </c>
      <c r="DB144" s="5" t="e">
        <f t="shared" si="274"/>
        <v>#REF!</v>
      </c>
      <c r="DC144" s="5" t="e">
        <f t="shared" si="274"/>
        <v>#REF!</v>
      </c>
      <c r="DD144" s="5" t="e">
        <f t="shared" si="274"/>
        <v>#REF!</v>
      </c>
      <c r="DE144" s="5" t="e">
        <f t="shared" si="274"/>
        <v>#REF!</v>
      </c>
      <c r="DF144" s="5" t="e">
        <f t="shared" si="274"/>
        <v>#REF!</v>
      </c>
      <c r="DG144" s="5" t="e">
        <f t="shared" si="274"/>
        <v>#REF!</v>
      </c>
      <c r="DH144" s="5" t="e">
        <f t="shared" si="274"/>
        <v>#REF!</v>
      </c>
      <c r="DI144" s="5" t="e">
        <f t="shared" si="274"/>
        <v>#REF!</v>
      </c>
      <c r="DJ144" s="5" t="e">
        <f t="shared" si="274"/>
        <v>#REF!</v>
      </c>
      <c r="DK144" s="5" t="e">
        <f t="shared" si="274"/>
        <v>#REF!</v>
      </c>
      <c r="DL144" s="5" t="e">
        <f t="shared" si="274"/>
        <v>#REF!</v>
      </c>
      <c r="DM144" s="5" t="e">
        <f t="shared" si="274"/>
        <v>#REF!</v>
      </c>
      <c r="DN144" s="5" t="e">
        <f t="shared" si="274"/>
        <v>#REF!</v>
      </c>
      <c r="DO144" s="5" t="e">
        <f t="shared" si="274"/>
        <v>#REF!</v>
      </c>
      <c r="DP144" s="5" t="e">
        <f t="shared" si="274"/>
        <v>#REF!</v>
      </c>
      <c r="DQ144" s="5" t="e">
        <f t="shared" si="274"/>
        <v>#REF!</v>
      </c>
      <c r="DR144" s="5" t="e">
        <f t="shared" si="274"/>
        <v>#REF!</v>
      </c>
      <c r="DS144" s="5" t="e">
        <f t="shared" si="274"/>
        <v>#REF!</v>
      </c>
      <c r="DT144" s="5" t="e">
        <f t="shared" si="274"/>
        <v>#REF!</v>
      </c>
      <c r="DU144" s="5" t="e">
        <f t="shared" si="274"/>
        <v>#REF!</v>
      </c>
      <c r="DV144" s="5" t="e">
        <f t="shared" si="274"/>
        <v>#REF!</v>
      </c>
      <c r="DW144" s="5" t="e">
        <f t="shared" si="274"/>
        <v>#REF!</v>
      </c>
      <c r="DX144" s="5" t="e">
        <f t="shared" si="274"/>
        <v>#REF!</v>
      </c>
      <c r="DY144" s="5" t="e">
        <f t="shared" si="274"/>
        <v>#REF!</v>
      </c>
      <c r="DZ144" s="5" t="e">
        <f t="shared" si="274"/>
        <v>#REF!</v>
      </c>
      <c r="EA144" s="5" t="e">
        <f t="shared" si="274"/>
        <v>#REF!</v>
      </c>
      <c r="EB144" s="5" t="e">
        <f t="shared" si="274"/>
        <v>#REF!</v>
      </c>
      <c r="EC144" s="5" t="e">
        <f t="shared" si="274"/>
        <v>#REF!</v>
      </c>
      <c r="ED144" s="5" t="e">
        <f t="shared" si="274"/>
        <v>#REF!</v>
      </c>
      <c r="EE144" s="5" t="e">
        <f t="shared" si="274"/>
        <v>#REF!</v>
      </c>
      <c r="EF144" s="5" t="e">
        <f t="shared" si="274"/>
        <v>#REF!</v>
      </c>
      <c r="EG144" s="5" t="e">
        <f t="shared" si="274"/>
        <v>#REF!</v>
      </c>
      <c r="EH144" s="5" t="e">
        <f t="shared" si="274"/>
        <v>#REF!</v>
      </c>
      <c r="EI144" s="5" t="e">
        <f t="shared" si="274"/>
        <v>#REF!</v>
      </c>
      <c r="EJ144" s="5" t="e">
        <f t="shared" si="274"/>
        <v>#REF!</v>
      </c>
      <c r="EK144" s="5" t="e">
        <f t="shared" si="274"/>
        <v>#REF!</v>
      </c>
      <c r="EL144" s="5" t="e">
        <f t="shared" si="274"/>
        <v>#REF!</v>
      </c>
      <c r="EM144" s="5" t="e">
        <f t="shared" si="274"/>
        <v>#REF!</v>
      </c>
      <c r="EN144" s="5" t="e">
        <f t="shared" si="274"/>
        <v>#REF!</v>
      </c>
      <c r="EO144" s="5" t="e">
        <f t="shared" si="274"/>
        <v>#REF!</v>
      </c>
      <c r="EP144" s="5" t="e">
        <f t="shared" si="274"/>
        <v>#REF!</v>
      </c>
      <c r="EQ144" s="5" t="e">
        <f t="shared" si="274"/>
        <v>#REF!</v>
      </c>
      <c r="ER144" s="5" t="e">
        <f t="shared" si="274"/>
        <v>#REF!</v>
      </c>
      <c r="ES144" s="5" t="e">
        <f t="shared" si="274"/>
        <v>#REF!</v>
      </c>
      <c r="ET144" s="5" t="e">
        <f t="shared" si="274"/>
        <v>#REF!</v>
      </c>
      <c r="EU144" s="5" t="e">
        <f t="shared" si="274"/>
        <v>#REF!</v>
      </c>
      <c r="EV144" s="5" t="e">
        <f t="shared" si="274"/>
        <v>#REF!</v>
      </c>
      <c r="EW144" s="5" t="e">
        <f t="shared" si="274"/>
        <v>#REF!</v>
      </c>
      <c r="EX144" s="5" t="e">
        <f t="shared" si="274"/>
        <v>#REF!</v>
      </c>
      <c r="EY144" s="5" t="e">
        <f t="shared" si="274"/>
        <v>#REF!</v>
      </c>
      <c r="EZ144" s="5" t="e">
        <f t="shared" si="274"/>
        <v>#REF!</v>
      </c>
      <c r="FA144" s="5" t="e">
        <f t="shared" si="274"/>
        <v>#REF!</v>
      </c>
      <c r="FB144" s="5" t="e">
        <f t="shared" si="274"/>
        <v>#REF!</v>
      </c>
      <c r="FC144" s="5" t="e">
        <f t="shared" si="274"/>
        <v>#REF!</v>
      </c>
      <c r="FD144" s="5" t="e">
        <f t="shared" si="274"/>
        <v>#REF!</v>
      </c>
      <c r="FE144" s="5" t="e">
        <f t="shared" si="274"/>
        <v>#REF!</v>
      </c>
      <c r="FF144" s="5" t="e">
        <f t="shared" si="274"/>
        <v>#REF!</v>
      </c>
      <c r="FG144" s="5" t="e">
        <f t="shared" si="274"/>
        <v>#REF!</v>
      </c>
      <c r="FH144" s="5" t="e">
        <f t="shared" si="274"/>
        <v>#REF!</v>
      </c>
      <c r="FI144" s="5" t="e">
        <f t="shared" si="274"/>
        <v>#REF!</v>
      </c>
      <c r="FJ144" s="5" t="e">
        <f t="shared" si="274"/>
        <v>#REF!</v>
      </c>
      <c r="FK144" s="5" t="e">
        <f t="shared" si="274"/>
        <v>#REF!</v>
      </c>
      <c r="FL144" s="5" t="e">
        <f t="shared" si="274"/>
        <v>#REF!</v>
      </c>
      <c r="FM144" s="5" t="e">
        <f t="shared" si="274"/>
        <v>#REF!</v>
      </c>
      <c r="FN144" s="5" t="e">
        <f t="shared" si="274"/>
        <v>#REF!</v>
      </c>
      <c r="FO144" s="5" t="e">
        <f t="shared" si="274"/>
        <v>#REF!</v>
      </c>
      <c r="FP144" s="5" t="e">
        <f t="shared" si="274"/>
        <v>#REF!</v>
      </c>
      <c r="FQ144" s="5" t="e">
        <f t="shared" si="274"/>
        <v>#REF!</v>
      </c>
      <c r="FR144" s="5" t="e">
        <f t="shared" si="274"/>
        <v>#REF!</v>
      </c>
      <c r="FS144" s="5" t="e">
        <f t="shared" si="274"/>
        <v>#REF!</v>
      </c>
      <c r="FT144" s="5" t="e">
        <f t="shared" si="274"/>
        <v>#REF!</v>
      </c>
      <c r="FU144" s="5" t="e">
        <f t="shared" si="274"/>
        <v>#REF!</v>
      </c>
      <c r="FV144" s="5" t="e">
        <f t="shared" si="274"/>
        <v>#REF!</v>
      </c>
      <c r="FW144" s="5" t="e">
        <f t="shared" si="274"/>
        <v>#REF!</v>
      </c>
      <c r="FX144" s="5" t="e">
        <f t="shared" si="274"/>
        <v>#REF!</v>
      </c>
      <c r="FY144" s="5" t="e">
        <f t="shared" si="274"/>
        <v>#REF!</v>
      </c>
      <c r="FZ144" s="5" t="e">
        <f t="shared" si="274"/>
        <v>#REF!</v>
      </c>
      <c r="GA144" s="5" t="e">
        <f t="shared" si="274"/>
        <v>#REF!</v>
      </c>
      <c r="GB144" s="5" t="e">
        <f t="shared" si="274"/>
        <v>#REF!</v>
      </c>
      <c r="GC144" s="5" t="e">
        <f t="shared" si="274"/>
        <v>#REF!</v>
      </c>
      <c r="GD144" s="5" t="e">
        <f t="shared" si="274"/>
        <v>#REF!</v>
      </c>
      <c r="GE144" s="5" t="e">
        <f t="shared" si="274"/>
        <v>#REF!</v>
      </c>
      <c r="GF144" s="5" t="e">
        <f t="shared" si="274"/>
        <v>#REF!</v>
      </c>
      <c r="GG144" s="5" t="e">
        <f t="shared" si="274"/>
        <v>#REF!</v>
      </c>
      <c r="GH144" s="5" t="e">
        <f t="shared" si="274"/>
        <v>#REF!</v>
      </c>
      <c r="GI144" s="5" t="e">
        <f t="shared" si="274"/>
        <v>#REF!</v>
      </c>
      <c r="GJ144" s="5" t="e">
        <f t="shared" si="274"/>
        <v>#REF!</v>
      </c>
      <c r="GK144" s="5" t="e">
        <f t="shared" si="274"/>
        <v>#REF!</v>
      </c>
      <c r="GL144" s="5" t="e">
        <f t="shared" si="274"/>
        <v>#REF!</v>
      </c>
      <c r="GM144" s="5" t="e">
        <f t="shared" si="274"/>
        <v>#REF!</v>
      </c>
      <c r="GN144" s="5" t="e">
        <f t="shared" si="274"/>
        <v>#REF!</v>
      </c>
      <c r="GO144" s="5" t="e">
        <f t="shared" si="274"/>
        <v>#REF!</v>
      </c>
      <c r="GP144" s="5" t="e">
        <f t="shared" si="274"/>
        <v>#REF!</v>
      </c>
      <c r="GQ144" s="5" t="e">
        <f t="shared" si="274"/>
        <v>#REF!</v>
      </c>
      <c r="GR144" s="5" t="e">
        <f t="shared" si="274"/>
        <v>#REF!</v>
      </c>
      <c r="GS144" s="5" t="e">
        <f t="shared" si="274"/>
        <v>#REF!</v>
      </c>
      <c r="GT144" s="5" t="e">
        <f t="shared" si="274"/>
        <v>#REF!</v>
      </c>
      <c r="GU144" s="5" t="e">
        <f t="shared" si="274"/>
        <v>#REF!</v>
      </c>
      <c r="GV144" s="5" t="e">
        <f t="shared" si="274"/>
        <v>#REF!</v>
      </c>
      <c r="GW144" s="5" t="e">
        <f t="shared" si="274"/>
        <v>#REF!</v>
      </c>
      <c r="GX144" s="5" t="e">
        <f t="shared" si="274"/>
        <v>#REF!</v>
      </c>
      <c r="GY144" s="5" t="e">
        <f t="shared" si="274"/>
        <v>#REF!</v>
      </c>
      <c r="GZ144" s="5" t="e">
        <f t="shared" si="274"/>
        <v>#REF!</v>
      </c>
      <c r="HA144" s="5" t="e">
        <f t="shared" si="274"/>
        <v>#REF!</v>
      </c>
      <c r="HB144" s="5" t="e">
        <f t="shared" si="274"/>
        <v>#REF!</v>
      </c>
      <c r="HC144" s="5" t="e">
        <f t="shared" si="274"/>
        <v>#REF!</v>
      </c>
      <c r="HD144" s="5" t="e">
        <f t="shared" si="274"/>
        <v>#REF!</v>
      </c>
      <c r="HE144" s="5" t="e">
        <f t="shared" si="274"/>
        <v>#REF!</v>
      </c>
      <c r="HF144" s="5" t="e">
        <f t="shared" si="274"/>
        <v>#REF!</v>
      </c>
      <c r="HG144" s="5" t="str">
        <f t="shared" ref="HG144:HO144" si="275">IF(OR(ISBLANK(HG$6),COUNTIF(HG$1:HG$13,$B144)=0),"",IF(OR(AND(COUNTIF(HG$2:HG$6,$B144)=1,HG$7&gt;HG$8),AND(COUNTIF(HG$2:HG$6,$B144)=0,HG$7&lt;HG$8)),1,0))</f>
        <v/>
      </c>
      <c r="HH144" s="5" t="str">
        <f t="shared" si="275"/>
        <v/>
      </c>
      <c r="HI144" s="5" t="str">
        <f t="shared" si="275"/>
        <v/>
      </c>
      <c r="HJ144" s="5" t="str">
        <f t="shared" si="275"/>
        <v/>
      </c>
      <c r="HK144" s="5" t="str">
        <f t="shared" si="275"/>
        <v/>
      </c>
      <c r="HL144" s="5" t="str">
        <f t="shared" si="275"/>
        <v/>
      </c>
      <c r="HM144" s="5" t="str">
        <f t="shared" si="275"/>
        <v/>
      </c>
      <c r="HN144" s="5" t="str">
        <f t="shared" si="275"/>
        <v/>
      </c>
      <c r="HO144" s="5" t="str">
        <f t="shared" si="275"/>
        <v/>
      </c>
    </row>
    <row r="145" spans="1:223" ht="15.75" customHeight="1" x14ac:dyDescent="0.25">
      <c r="A145" s="23" t="e">
        <f t="shared" si="19"/>
        <v>#REF!</v>
      </c>
      <c r="B145" s="1" t="e">
        <f>IF(#REF!="","",#REF!)</f>
        <v>#REF!</v>
      </c>
      <c r="C145" s="1" t="e">
        <f t="shared" si="10"/>
        <v>#REF!</v>
      </c>
      <c r="D145" s="3" t="e">
        <f t="shared" si="11"/>
        <v>#REF!</v>
      </c>
      <c r="E145" s="4" t="e">
        <f t="shared" si="12"/>
        <v>#REF!</v>
      </c>
      <c r="F145" s="3" t="e">
        <f t="shared" si="13"/>
        <v>#REF!</v>
      </c>
      <c r="G145" s="5" t="e">
        <f t="shared" si="14"/>
        <v>#REF!</v>
      </c>
      <c r="H145" s="5" t="e">
        <f t="shared" si="15"/>
        <v>#REF!</v>
      </c>
      <c r="I145" s="4" t="e">
        <f t="shared" si="16"/>
        <v>#REF!</v>
      </c>
      <c r="O145" s="5" t="e">
        <f t="shared" ref="O145:HF145" si="276">IF(OR(ISBLANK(O$6),COUNTIF(O$1:O$13,$B145)=0,$B145=0,$B145=""),"",IF(COUNTIF(O$2:O$6,$B145)=1,O$7,O$8))</f>
        <v>#REF!</v>
      </c>
      <c r="P145" s="5" t="e">
        <f t="shared" si="276"/>
        <v>#REF!</v>
      </c>
      <c r="Q145" s="5" t="e">
        <f t="shared" si="276"/>
        <v>#REF!</v>
      </c>
      <c r="R145" s="5" t="e">
        <f t="shared" si="276"/>
        <v>#REF!</v>
      </c>
      <c r="S145" s="5" t="e">
        <f t="shared" si="276"/>
        <v>#REF!</v>
      </c>
      <c r="T145" s="5" t="e">
        <f t="shared" si="276"/>
        <v>#REF!</v>
      </c>
      <c r="U145" s="5" t="e">
        <f t="shared" si="276"/>
        <v>#REF!</v>
      </c>
      <c r="V145" s="5" t="e">
        <f t="shared" si="276"/>
        <v>#REF!</v>
      </c>
      <c r="W145" s="5" t="e">
        <f t="shared" si="276"/>
        <v>#REF!</v>
      </c>
      <c r="X145" s="5" t="e">
        <f t="shared" si="276"/>
        <v>#REF!</v>
      </c>
      <c r="Y145" s="5" t="e">
        <f t="shared" si="276"/>
        <v>#REF!</v>
      </c>
      <c r="Z145" s="5" t="e">
        <f t="shared" si="276"/>
        <v>#REF!</v>
      </c>
      <c r="AA145" s="5" t="e">
        <f t="shared" si="276"/>
        <v>#REF!</v>
      </c>
      <c r="AB145" s="5" t="e">
        <f t="shared" si="276"/>
        <v>#REF!</v>
      </c>
      <c r="AC145" s="5" t="e">
        <f t="shared" si="276"/>
        <v>#REF!</v>
      </c>
      <c r="AD145" s="5" t="e">
        <f t="shared" si="276"/>
        <v>#REF!</v>
      </c>
      <c r="AE145" s="5" t="e">
        <f t="shared" si="276"/>
        <v>#REF!</v>
      </c>
      <c r="AF145" s="5" t="e">
        <f t="shared" si="276"/>
        <v>#REF!</v>
      </c>
      <c r="AG145" s="5" t="e">
        <f t="shared" si="276"/>
        <v>#REF!</v>
      </c>
      <c r="AH145" s="5" t="e">
        <f t="shared" si="276"/>
        <v>#REF!</v>
      </c>
      <c r="AI145" s="5" t="e">
        <f t="shared" si="276"/>
        <v>#REF!</v>
      </c>
      <c r="AJ145" s="5" t="e">
        <f t="shared" si="276"/>
        <v>#REF!</v>
      </c>
      <c r="AK145" s="5" t="e">
        <f t="shared" si="276"/>
        <v>#REF!</v>
      </c>
      <c r="AL145" s="5" t="e">
        <f t="shared" si="276"/>
        <v>#REF!</v>
      </c>
      <c r="AM145" s="5" t="e">
        <f t="shared" si="276"/>
        <v>#REF!</v>
      </c>
      <c r="AN145" s="5" t="e">
        <f t="shared" si="276"/>
        <v>#REF!</v>
      </c>
      <c r="AO145" s="5" t="e">
        <f t="shared" si="276"/>
        <v>#REF!</v>
      </c>
      <c r="AP145" s="5" t="e">
        <f t="shared" si="276"/>
        <v>#REF!</v>
      </c>
      <c r="AQ145" s="5" t="e">
        <f t="shared" si="276"/>
        <v>#REF!</v>
      </c>
      <c r="AR145" s="5" t="e">
        <f t="shared" si="276"/>
        <v>#REF!</v>
      </c>
      <c r="AS145" s="5" t="e">
        <f t="shared" si="276"/>
        <v>#REF!</v>
      </c>
      <c r="AT145" s="5" t="e">
        <f t="shared" si="276"/>
        <v>#REF!</v>
      </c>
      <c r="AU145" s="5" t="e">
        <f t="shared" si="276"/>
        <v>#REF!</v>
      </c>
      <c r="AV145" s="5" t="e">
        <f t="shared" si="276"/>
        <v>#REF!</v>
      </c>
      <c r="AW145" s="5" t="e">
        <f t="shared" si="276"/>
        <v>#REF!</v>
      </c>
      <c r="AX145" s="5" t="e">
        <f t="shared" si="276"/>
        <v>#REF!</v>
      </c>
      <c r="AY145" s="5" t="e">
        <f t="shared" si="276"/>
        <v>#REF!</v>
      </c>
      <c r="AZ145" s="5" t="e">
        <f t="shared" si="276"/>
        <v>#REF!</v>
      </c>
      <c r="BA145" s="5" t="e">
        <f t="shared" si="276"/>
        <v>#REF!</v>
      </c>
      <c r="BB145" s="5" t="e">
        <f t="shared" si="276"/>
        <v>#REF!</v>
      </c>
      <c r="BC145" s="5" t="e">
        <f t="shared" si="276"/>
        <v>#REF!</v>
      </c>
      <c r="BD145" s="5" t="e">
        <f t="shared" si="276"/>
        <v>#REF!</v>
      </c>
      <c r="BE145" s="5" t="e">
        <f t="shared" si="276"/>
        <v>#REF!</v>
      </c>
      <c r="BF145" s="5" t="e">
        <f t="shared" si="276"/>
        <v>#REF!</v>
      </c>
      <c r="BG145" s="5" t="e">
        <f t="shared" si="276"/>
        <v>#REF!</v>
      </c>
      <c r="BH145" s="5" t="e">
        <f t="shared" si="276"/>
        <v>#REF!</v>
      </c>
      <c r="BI145" s="5" t="e">
        <f t="shared" si="276"/>
        <v>#REF!</v>
      </c>
      <c r="BJ145" s="5" t="e">
        <f t="shared" si="276"/>
        <v>#REF!</v>
      </c>
      <c r="BK145" s="5" t="e">
        <f t="shared" si="276"/>
        <v>#REF!</v>
      </c>
      <c r="BL145" s="5" t="e">
        <f t="shared" si="276"/>
        <v>#REF!</v>
      </c>
      <c r="BM145" s="5" t="e">
        <f t="shared" si="276"/>
        <v>#REF!</v>
      </c>
      <c r="BN145" s="5" t="e">
        <f t="shared" si="276"/>
        <v>#REF!</v>
      </c>
      <c r="BO145" s="5" t="e">
        <f t="shared" si="276"/>
        <v>#REF!</v>
      </c>
      <c r="BP145" s="5" t="e">
        <f t="shared" si="276"/>
        <v>#REF!</v>
      </c>
      <c r="BQ145" s="5" t="e">
        <f t="shared" si="276"/>
        <v>#REF!</v>
      </c>
      <c r="BR145" s="5" t="e">
        <f t="shared" si="276"/>
        <v>#REF!</v>
      </c>
      <c r="BS145" s="5" t="e">
        <f t="shared" si="276"/>
        <v>#REF!</v>
      </c>
      <c r="BT145" s="5" t="e">
        <f t="shared" si="276"/>
        <v>#REF!</v>
      </c>
      <c r="BU145" s="5" t="e">
        <f t="shared" si="276"/>
        <v>#REF!</v>
      </c>
      <c r="BV145" s="5" t="e">
        <f t="shared" si="276"/>
        <v>#REF!</v>
      </c>
      <c r="BW145" s="5" t="e">
        <f t="shared" si="276"/>
        <v>#REF!</v>
      </c>
      <c r="BX145" s="5" t="e">
        <f t="shared" si="276"/>
        <v>#REF!</v>
      </c>
      <c r="BY145" s="5" t="e">
        <f t="shared" si="276"/>
        <v>#REF!</v>
      </c>
      <c r="BZ145" s="5" t="e">
        <f t="shared" si="276"/>
        <v>#REF!</v>
      </c>
      <c r="CA145" s="5" t="e">
        <f t="shared" si="276"/>
        <v>#REF!</v>
      </c>
      <c r="CB145" s="5" t="e">
        <f t="shared" si="276"/>
        <v>#REF!</v>
      </c>
      <c r="CC145" s="5" t="e">
        <f t="shared" si="276"/>
        <v>#REF!</v>
      </c>
      <c r="CD145" s="5" t="e">
        <f t="shared" si="276"/>
        <v>#REF!</v>
      </c>
      <c r="CE145" s="5" t="e">
        <f t="shared" si="276"/>
        <v>#REF!</v>
      </c>
      <c r="CF145" s="5" t="e">
        <f t="shared" si="276"/>
        <v>#REF!</v>
      </c>
      <c r="CG145" s="5" t="e">
        <f t="shared" si="276"/>
        <v>#REF!</v>
      </c>
      <c r="CH145" s="5" t="e">
        <f t="shared" si="276"/>
        <v>#REF!</v>
      </c>
      <c r="CI145" s="5" t="e">
        <f t="shared" si="276"/>
        <v>#REF!</v>
      </c>
      <c r="CJ145" s="5" t="e">
        <f t="shared" si="276"/>
        <v>#REF!</v>
      </c>
      <c r="CK145" s="5" t="e">
        <f t="shared" si="276"/>
        <v>#REF!</v>
      </c>
      <c r="CL145" s="5" t="e">
        <f t="shared" si="276"/>
        <v>#REF!</v>
      </c>
      <c r="CM145" s="5" t="e">
        <f t="shared" si="276"/>
        <v>#REF!</v>
      </c>
      <c r="CN145" s="5" t="e">
        <f t="shared" si="276"/>
        <v>#REF!</v>
      </c>
      <c r="CO145" s="5" t="e">
        <f t="shared" si="276"/>
        <v>#REF!</v>
      </c>
      <c r="CP145" s="5" t="e">
        <f t="shared" si="276"/>
        <v>#REF!</v>
      </c>
      <c r="CQ145" s="5" t="e">
        <f t="shared" si="276"/>
        <v>#REF!</v>
      </c>
      <c r="CR145" s="5" t="e">
        <f t="shared" si="276"/>
        <v>#REF!</v>
      </c>
      <c r="CS145" s="5" t="e">
        <f t="shared" si="276"/>
        <v>#REF!</v>
      </c>
      <c r="CT145" s="5" t="e">
        <f t="shared" si="276"/>
        <v>#REF!</v>
      </c>
      <c r="CU145" s="5" t="e">
        <f t="shared" si="276"/>
        <v>#REF!</v>
      </c>
      <c r="CV145" s="5" t="e">
        <f t="shared" si="276"/>
        <v>#REF!</v>
      </c>
      <c r="CW145" s="5" t="e">
        <f t="shared" si="276"/>
        <v>#REF!</v>
      </c>
      <c r="CX145" s="5" t="e">
        <f t="shared" si="276"/>
        <v>#REF!</v>
      </c>
      <c r="CY145" s="5" t="e">
        <f t="shared" si="276"/>
        <v>#REF!</v>
      </c>
      <c r="CZ145" s="5" t="e">
        <f t="shared" si="276"/>
        <v>#REF!</v>
      </c>
      <c r="DA145" s="5" t="e">
        <f t="shared" si="276"/>
        <v>#REF!</v>
      </c>
      <c r="DB145" s="5" t="e">
        <f t="shared" si="276"/>
        <v>#REF!</v>
      </c>
      <c r="DC145" s="5" t="e">
        <f t="shared" si="276"/>
        <v>#REF!</v>
      </c>
      <c r="DD145" s="5" t="e">
        <f t="shared" si="276"/>
        <v>#REF!</v>
      </c>
      <c r="DE145" s="5" t="e">
        <f t="shared" si="276"/>
        <v>#REF!</v>
      </c>
      <c r="DF145" s="5" t="e">
        <f t="shared" si="276"/>
        <v>#REF!</v>
      </c>
      <c r="DG145" s="5" t="e">
        <f t="shared" si="276"/>
        <v>#REF!</v>
      </c>
      <c r="DH145" s="5" t="e">
        <f t="shared" si="276"/>
        <v>#REF!</v>
      </c>
      <c r="DI145" s="5" t="e">
        <f t="shared" si="276"/>
        <v>#REF!</v>
      </c>
      <c r="DJ145" s="5" t="e">
        <f t="shared" si="276"/>
        <v>#REF!</v>
      </c>
      <c r="DK145" s="5" t="e">
        <f t="shared" si="276"/>
        <v>#REF!</v>
      </c>
      <c r="DL145" s="5" t="e">
        <f t="shared" si="276"/>
        <v>#REF!</v>
      </c>
      <c r="DM145" s="5" t="e">
        <f t="shared" si="276"/>
        <v>#REF!</v>
      </c>
      <c r="DN145" s="5" t="e">
        <f t="shared" si="276"/>
        <v>#REF!</v>
      </c>
      <c r="DO145" s="5" t="e">
        <f t="shared" si="276"/>
        <v>#REF!</v>
      </c>
      <c r="DP145" s="5" t="e">
        <f t="shared" si="276"/>
        <v>#REF!</v>
      </c>
      <c r="DQ145" s="5" t="e">
        <f t="shared" si="276"/>
        <v>#REF!</v>
      </c>
      <c r="DR145" s="5" t="e">
        <f t="shared" si="276"/>
        <v>#REF!</v>
      </c>
      <c r="DS145" s="5" t="e">
        <f t="shared" si="276"/>
        <v>#REF!</v>
      </c>
      <c r="DT145" s="5" t="e">
        <f t="shared" si="276"/>
        <v>#REF!</v>
      </c>
      <c r="DU145" s="5" t="e">
        <f t="shared" si="276"/>
        <v>#REF!</v>
      </c>
      <c r="DV145" s="5" t="e">
        <f t="shared" si="276"/>
        <v>#REF!</v>
      </c>
      <c r="DW145" s="5" t="e">
        <f t="shared" si="276"/>
        <v>#REF!</v>
      </c>
      <c r="DX145" s="5" t="e">
        <f t="shared" si="276"/>
        <v>#REF!</v>
      </c>
      <c r="DY145" s="5" t="e">
        <f t="shared" si="276"/>
        <v>#REF!</v>
      </c>
      <c r="DZ145" s="5" t="e">
        <f t="shared" si="276"/>
        <v>#REF!</v>
      </c>
      <c r="EA145" s="5" t="e">
        <f t="shared" si="276"/>
        <v>#REF!</v>
      </c>
      <c r="EB145" s="5" t="e">
        <f t="shared" si="276"/>
        <v>#REF!</v>
      </c>
      <c r="EC145" s="5" t="e">
        <f t="shared" si="276"/>
        <v>#REF!</v>
      </c>
      <c r="ED145" s="5" t="e">
        <f t="shared" si="276"/>
        <v>#REF!</v>
      </c>
      <c r="EE145" s="5" t="e">
        <f t="shared" si="276"/>
        <v>#REF!</v>
      </c>
      <c r="EF145" s="5" t="e">
        <f t="shared" si="276"/>
        <v>#REF!</v>
      </c>
      <c r="EG145" s="5" t="e">
        <f t="shared" si="276"/>
        <v>#REF!</v>
      </c>
      <c r="EH145" s="5" t="e">
        <f t="shared" si="276"/>
        <v>#REF!</v>
      </c>
      <c r="EI145" s="5" t="e">
        <f t="shared" si="276"/>
        <v>#REF!</v>
      </c>
      <c r="EJ145" s="5" t="e">
        <f t="shared" si="276"/>
        <v>#REF!</v>
      </c>
      <c r="EK145" s="5" t="e">
        <f t="shared" si="276"/>
        <v>#REF!</v>
      </c>
      <c r="EL145" s="5" t="e">
        <f t="shared" si="276"/>
        <v>#REF!</v>
      </c>
      <c r="EM145" s="5" t="e">
        <f t="shared" si="276"/>
        <v>#REF!</v>
      </c>
      <c r="EN145" s="5" t="e">
        <f t="shared" si="276"/>
        <v>#REF!</v>
      </c>
      <c r="EO145" s="5" t="e">
        <f t="shared" si="276"/>
        <v>#REF!</v>
      </c>
      <c r="EP145" s="5" t="e">
        <f t="shared" si="276"/>
        <v>#REF!</v>
      </c>
      <c r="EQ145" s="5" t="e">
        <f t="shared" si="276"/>
        <v>#REF!</v>
      </c>
      <c r="ER145" s="5" t="e">
        <f t="shared" si="276"/>
        <v>#REF!</v>
      </c>
      <c r="ES145" s="5" t="e">
        <f t="shared" si="276"/>
        <v>#REF!</v>
      </c>
      <c r="ET145" s="5" t="e">
        <f t="shared" si="276"/>
        <v>#REF!</v>
      </c>
      <c r="EU145" s="5" t="e">
        <f t="shared" si="276"/>
        <v>#REF!</v>
      </c>
      <c r="EV145" s="5" t="e">
        <f t="shared" si="276"/>
        <v>#REF!</v>
      </c>
      <c r="EW145" s="5" t="e">
        <f t="shared" si="276"/>
        <v>#REF!</v>
      </c>
      <c r="EX145" s="5" t="e">
        <f t="shared" si="276"/>
        <v>#REF!</v>
      </c>
      <c r="EY145" s="5" t="e">
        <f t="shared" si="276"/>
        <v>#REF!</v>
      </c>
      <c r="EZ145" s="5" t="e">
        <f t="shared" si="276"/>
        <v>#REF!</v>
      </c>
      <c r="FA145" s="5" t="e">
        <f t="shared" si="276"/>
        <v>#REF!</v>
      </c>
      <c r="FB145" s="5" t="e">
        <f t="shared" si="276"/>
        <v>#REF!</v>
      </c>
      <c r="FC145" s="5" t="e">
        <f t="shared" si="276"/>
        <v>#REF!</v>
      </c>
      <c r="FD145" s="5" t="e">
        <f t="shared" si="276"/>
        <v>#REF!</v>
      </c>
      <c r="FE145" s="5" t="e">
        <f t="shared" si="276"/>
        <v>#REF!</v>
      </c>
      <c r="FF145" s="5" t="e">
        <f t="shared" si="276"/>
        <v>#REF!</v>
      </c>
      <c r="FG145" s="5" t="e">
        <f t="shared" si="276"/>
        <v>#REF!</v>
      </c>
      <c r="FH145" s="5" t="e">
        <f t="shared" si="276"/>
        <v>#REF!</v>
      </c>
      <c r="FI145" s="5" t="e">
        <f t="shared" si="276"/>
        <v>#REF!</v>
      </c>
      <c r="FJ145" s="5" t="e">
        <f t="shared" si="276"/>
        <v>#REF!</v>
      </c>
      <c r="FK145" s="5" t="e">
        <f t="shared" si="276"/>
        <v>#REF!</v>
      </c>
      <c r="FL145" s="5" t="e">
        <f t="shared" si="276"/>
        <v>#REF!</v>
      </c>
      <c r="FM145" s="5" t="e">
        <f t="shared" si="276"/>
        <v>#REF!</v>
      </c>
      <c r="FN145" s="5" t="e">
        <f t="shared" si="276"/>
        <v>#REF!</v>
      </c>
      <c r="FO145" s="5" t="e">
        <f t="shared" si="276"/>
        <v>#REF!</v>
      </c>
      <c r="FP145" s="5" t="e">
        <f t="shared" si="276"/>
        <v>#REF!</v>
      </c>
      <c r="FQ145" s="5" t="e">
        <f t="shared" si="276"/>
        <v>#REF!</v>
      </c>
      <c r="FR145" s="5" t="e">
        <f t="shared" si="276"/>
        <v>#REF!</v>
      </c>
      <c r="FS145" s="5" t="e">
        <f t="shared" si="276"/>
        <v>#REF!</v>
      </c>
      <c r="FT145" s="5" t="e">
        <f t="shared" si="276"/>
        <v>#REF!</v>
      </c>
      <c r="FU145" s="5" t="e">
        <f t="shared" si="276"/>
        <v>#REF!</v>
      </c>
      <c r="FV145" s="5" t="e">
        <f t="shared" si="276"/>
        <v>#REF!</v>
      </c>
      <c r="FW145" s="5" t="e">
        <f t="shared" si="276"/>
        <v>#REF!</v>
      </c>
      <c r="FX145" s="5" t="e">
        <f t="shared" si="276"/>
        <v>#REF!</v>
      </c>
      <c r="FY145" s="5" t="e">
        <f t="shared" si="276"/>
        <v>#REF!</v>
      </c>
      <c r="FZ145" s="5" t="e">
        <f t="shared" si="276"/>
        <v>#REF!</v>
      </c>
      <c r="GA145" s="5" t="e">
        <f t="shared" si="276"/>
        <v>#REF!</v>
      </c>
      <c r="GB145" s="5" t="e">
        <f t="shared" si="276"/>
        <v>#REF!</v>
      </c>
      <c r="GC145" s="5" t="e">
        <f t="shared" si="276"/>
        <v>#REF!</v>
      </c>
      <c r="GD145" s="5" t="e">
        <f t="shared" si="276"/>
        <v>#REF!</v>
      </c>
      <c r="GE145" s="5" t="e">
        <f t="shared" si="276"/>
        <v>#REF!</v>
      </c>
      <c r="GF145" s="5" t="e">
        <f t="shared" si="276"/>
        <v>#REF!</v>
      </c>
      <c r="GG145" s="5" t="e">
        <f t="shared" si="276"/>
        <v>#REF!</v>
      </c>
      <c r="GH145" s="5" t="e">
        <f t="shared" si="276"/>
        <v>#REF!</v>
      </c>
      <c r="GI145" s="5" t="e">
        <f t="shared" si="276"/>
        <v>#REF!</v>
      </c>
      <c r="GJ145" s="5" t="e">
        <f t="shared" si="276"/>
        <v>#REF!</v>
      </c>
      <c r="GK145" s="5" t="e">
        <f t="shared" si="276"/>
        <v>#REF!</v>
      </c>
      <c r="GL145" s="5" t="e">
        <f t="shared" si="276"/>
        <v>#REF!</v>
      </c>
      <c r="GM145" s="5" t="e">
        <f t="shared" si="276"/>
        <v>#REF!</v>
      </c>
      <c r="GN145" s="5" t="e">
        <f t="shared" si="276"/>
        <v>#REF!</v>
      </c>
      <c r="GO145" s="5" t="e">
        <f t="shared" si="276"/>
        <v>#REF!</v>
      </c>
      <c r="GP145" s="5" t="e">
        <f t="shared" si="276"/>
        <v>#REF!</v>
      </c>
      <c r="GQ145" s="5" t="e">
        <f t="shared" si="276"/>
        <v>#REF!</v>
      </c>
      <c r="GR145" s="5" t="e">
        <f t="shared" si="276"/>
        <v>#REF!</v>
      </c>
      <c r="GS145" s="5" t="e">
        <f t="shared" si="276"/>
        <v>#REF!</v>
      </c>
      <c r="GT145" s="5" t="e">
        <f t="shared" si="276"/>
        <v>#REF!</v>
      </c>
      <c r="GU145" s="5" t="e">
        <f t="shared" si="276"/>
        <v>#REF!</v>
      </c>
      <c r="GV145" s="5" t="e">
        <f t="shared" si="276"/>
        <v>#REF!</v>
      </c>
      <c r="GW145" s="5" t="e">
        <f t="shared" si="276"/>
        <v>#REF!</v>
      </c>
      <c r="GX145" s="5" t="e">
        <f t="shared" si="276"/>
        <v>#REF!</v>
      </c>
      <c r="GY145" s="5" t="e">
        <f t="shared" si="276"/>
        <v>#REF!</v>
      </c>
      <c r="GZ145" s="5" t="e">
        <f t="shared" si="276"/>
        <v>#REF!</v>
      </c>
      <c r="HA145" s="5" t="e">
        <f t="shared" si="276"/>
        <v>#REF!</v>
      </c>
      <c r="HB145" s="5" t="e">
        <f t="shared" si="276"/>
        <v>#REF!</v>
      </c>
      <c r="HC145" s="5" t="e">
        <f t="shared" si="276"/>
        <v>#REF!</v>
      </c>
      <c r="HD145" s="5" t="e">
        <f t="shared" si="276"/>
        <v>#REF!</v>
      </c>
      <c r="HE145" s="5" t="e">
        <f t="shared" si="276"/>
        <v>#REF!</v>
      </c>
      <c r="HF145" s="5" t="e">
        <f t="shared" si="276"/>
        <v>#REF!</v>
      </c>
      <c r="HG145" s="5" t="str">
        <f t="shared" ref="HG145:HO145" si="277">IF(OR(ISBLANK(HG$6),COUNTIF(HG$1:HG$13,$B145)=0),"",IF(OR(AND(COUNTIF(HG$2:HG$6,$B145)=1,HG$7&gt;HG$8),AND(COUNTIF(HG$2:HG$6,$B145)=0,HG$7&lt;HG$8)),1,0))</f>
        <v/>
      </c>
      <c r="HH145" s="5" t="str">
        <f t="shared" si="277"/>
        <v/>
      </c>
      <c r="HI145" s="5" t="str">
        <f t="shared" si="277"/>
        <v/>
      </c>
      <c r="HJ145" s="5" t="str">
        <f t="shared" si="277"/>
        <v/>
      </c>
      <c r="HK145" s="5" t="str">
        <f t="shared" si="277"/>
        <v/>
      </c>
      <c r="HL145" s="5" t="str">
        <f t="shared" si="277"/>
        <v/>
      </c>
      <c r="HM145" s="5" t="str">
        <f t="shared" si="277"/>
        <v/>
      </c>
      <c r="HN145" s="5" t="str">
        <f t="shared" si="277"/>
        <v/>
      </c>
      <c r="HO145" s="5" t="str">
        <f t="shared" si="277"/>
        <v/>
      </c>
    </row>
    <row r="146" spans="1:223" ht="15.75" customHeight="1" x14ac:dyDescent="0.25">
      <c r="A146" s="23" t="e">
        <f t="shared" si="19"/>
        <v>#REF!</v>
      </c>
      <c r="B146" s="1" t="e">
        <f>IF(#REF!="","",#REF!)</f>
        <v>#REF!</v>
      </c>
      <c r="C146" s="1" t="e">
        <f t="shared" si="10"/>
        <v>#REF!</v>
      </c>
      <c r="D146" s="3" t="e">
        <f t="shared" si="11"/>
        <v>#REF!</v>
      </c>
      <c r="E146" s="4" t="e">
        <f t="shared" si="12"/>
        <v>#REF!</v>
      </c>
      <c r="F146" s="3" t="e">
        <f t="shared" si="13"/>
        <v>#REF!</v>
      </c>
      <c r="G146" s="5" t="e">
        <f t="shared" si="14"/>
        <v>#REF!</v>
      </c>
      <c r="H146" s="5" t="e">
        <f t="shared" si="15"/>
        <v>#REF!</v>
      </c>
      <c r="I146" s="4" t="e">
        <f t="shared" si="16"/>
        <v>#REF!</v>
      </c>
      <c r="O146" s="5" t="e">
        <f t="shared" ref="O146:HF146" si="278">IF(OR(ISBLANK(O$6),COUNTIF(O$1:O$13,$B146)=0,$B146=0,$B146=""),"",IF(COUNTIF(O$2:O$6,$B146)=1,O$7,O$8))</f>
        <v>#REF!</v>
      </c>
      <c r="P146" s="5" t="e">
        <f t="shared" si="278"/>
        <v>#REF!</v>
      </c>
      <c r="Q146" s="5" t="e">
        <f t="shared" si="278"/>
        <v>#REF!</v>
      </c>
      <c r="R146" s="5" t="e">
        <f t="shared" si="278"/>
        <v>#REF!</v>
      </c>
      <c r="S146" s="5" t="e">
        <f t="shared" si="278"/>
        <v>#REF!</v>
      </c>
      <c r="T146" s="5" t="e">
        <f t="shared" si="278"/>
        <v>#REF!</v>
      </c>
      <c r="U146" s="5" t="e">
        <f t="shared" si="278"/>
        <v>#REF!</v>
      </c>
      <c r="V146" s="5" t="e">
        <f t="shared" si="278"/>
        <v>#REF!</v>
      </c>
      <c r="W146" s="5" t="e">
        <f t="shared" si="278"/>
        <v>#REF!</v>
      </c>
      <c r="X146" s="5" t="e">
        <f t="shared" si="278"/>
        <v>#REF!</v>
      </c>
      <c r="Y146" s="5" t="e">
        <f t="shared" si="278"/>
        <v>#REF!</v>
      </c>
      <c r="Z146" s="5" t="e">
        <f t="shared" si="278"/>
        <v>#REF!</v>
      </c>
      <c r="AA146" s="5" t="e">
        <f t="shared" si="278"/>
        <v>#REF!</v>
      </c>
      <c r="AB146" s="5" t="e">
        <f t="shared" si="278"/>
        <v>#REF!</v>
      </c>
      <c r="AC146" s="5" t="e">
        <f t="shared" si="278"/>
        <v>#REF!</v>
      </c>
      <c r="AD146" s="5" t="e">
        <f t="shared" si="278"/>
        <v>#REF!</v>
      </c>
      <c r="AE146" s="5" t="e">
        <f t="shared" si="278"/>
        <v>#REF!</v>
      </c>
      <c r="AF146" s="5" t="e">
        <f t="shared" si="278"/>
        <v>#REF!</v>
      </c>
      <c r="AG146" s="5" t="e">
        <f t="shared" si="278"/>
        <v>#REF!</v>
      </c>
      <c r="AH146" s="5" t="e">
        <f t="shared" si="278"/>
        <v>#REF!</v>
      </c>
      <c r="AI146" s="5" t="e">
        <f t="shared" si="278"/>
        <v>#REF!</v>
      </c>
      <c r="AJ146" s="5" t="e">
        <f t="shared" si="278"/>
        <v>#REF!</v>
      </c>
      <c r="AK146" s="5" t="e">
        <f t="shared" si="278"/>
        <v>#REF!</v>
      </c>
      <c r="AL146" s="5" t="e">
        <f t="shared" si="278"/>
        <v>#REF!</v>
      </c>
      <c r="AM146" s="5" t="e">
        <f t="shared" si="278"/>
        <v>#REF!</v>
      </c>
      <c r="AN146" s="5" t="e">
        <f t="shared" si="278"/>
        <v>#REF!</v>
      </c>
      <c r="AO146" s="5" t="e">
        <f t="shared" si="278"/>
        <v>#REF!</v>
      </c>
      <c r="AP146" s="5" t="e">
        <f t="shared" si="278"/>
        <v>#REF!</v>
      </c>
      <c r="AQ146" s="5" t="e">
        <f t="shared" si="278"/>
        <v>#REF!</v>
      </c>
      <c r="AR146" s="5" t="e">
        <f t="shared" si="278"/>
        <v>#REF!</v>
      </c>
      <c r="AS146" s="5" t="e">
        <f t="shared" si="278"/>
        <v>#REF!</v>
      </c>
      <c r="AT146" s="5" t="e">
        <f t="shared" si="278"/>
        <v>#REF!</v>
      </c>
      <c r="AU146" s="5" t="e">
        <f t="shared" si="278"/>
        <v>#REF!</v>
      </c>
      <c r="AV146" s="5" t="e">
        <f t="shared" si="278"/>
        <v>#REF!</v>
      </c>
      <c r="AW146" s="5" t="e">
        <f t="shared" si="278"/>
        <v>#REF!</v>
      </c>
      <c r="AX146" s="5" t="e">
        <f t="shared" si="278"/>
        <v>#REF!</v>
      </c>
      <c r="AY146" s="5" t="e">
        <f t="shared" si="278"/>
        <v>#REF!</v>
      </c>
      <c r="AZ146" s="5" t="e">
        <f t="shared" si="278"/>
        <v>#REF!</v>
      </c>
      <c r="BA146" s="5" t="e">
        <f t="shared" si="278"/>
        <v>#REF!</v>
      </c>
      <c r="BB146" s="5" t="e">
        <f t="shared" si="278"/>
        <v>#REF!</v>
      </c>
      <c r="BC146" s="5" t="e">
        <f t="shared" si="278"/>
        <v>#REF!</v>
      </c>
      <c r="BD146" s="5" t="e">
        <f t="shared" si="278"/>
        <v>#REF!</v>
      </c>
      <c r="BE146" s="5" t="e">
        <f t="shared" si="278"/>
        <v>#REF!</v>
      </c>
      <c r="BF146" s="5" t="e">
        <f t="shared" si="278"/>
        <v>#REF!</v>
      </c>
      <c r="BG146" s="5" t="e">
        <f t="shared" si="278"/>
        <v>#REF!</v>
      </c>
      <c r="BH146" s="5" t="e">
        <f t="shared" si="278"/>
        <v>#REF!</v>
      </c>
      <c r="BI146" s="5" t="e">
        <f t="shared" si="278"/>
        <v>#REF!</v>
      </c>
      <c r="BJ146" s="5" t="e">
        <f t="shared" si="278"/>
        <v>#REF!</v>
      </c>
      <c r="BK146" s="5" t="e">
        <f t="shared" si="278"/>
        <v>#REF!</v>
      </c>
      <c r="BL146" s="5" t="e">
        <f t="shared" si="278"/>
        <v>#REF!</v>
      </c>
      <c r="BM146" s="5" t="e">
        <f t="shared" si="278"/>
        <v>#REF!</v>
      </c>
      <c r="BN146" s="5" t="e">
        <f t="shared" si="278"/>
        <v>#REF!</v>
      </c>
      <c r="BO146" s="5" t="e">
        <f t="shared" si="278"/>
        <v>#REF!</v>
      </c>
      <c r="BP146" s="5" t="e">
        <f t="shared" si="278"/>
        <v>#REF!</v>
      </c>
      <c r="BQ146" s="5" t="e">
        <f t="shared" si="278"/>
        <v>#REF!</v>
      </c>
      <c r="BR146" s="5" t="e">
        <f t="shared" si="278"/>
        <v>#REF!</v>
      </c>
      <c r="BS146" s="5" t="e">
        <f t="shared" si="278"/>
        <v>#REF!</v>
      </c>
      <c r="BT146" s="5" t="e">
        <f t="shared" si="278"/>
        <v>#REF!</v>
      </c>
      <c r="BU146" s="5" t="e">
        <f t="shared" si="278"/>
        <v>#REF!</v>
      </c>
      <c r="BV146" s="5" t="e">
        <f t="shared" si="278"/>
        <v>#REF!</v>
      </c>
      <c r="BW146" s="5" t="e">
        <f t="shared" si="278"/>
        <v>#REF!</v>
      </c>
      <c r="BX146" s="5" t="e">
        <f t="shared" si="278"/>
        <v>#REF!</v>
      </c>
      <c r="BY146" s="5" t="e">
        <f t="shared" si="278"/>
        <v>#REF!</v>
      </c>
      <c r="BZ146" s="5" t="e">
        <f t="shared" si="278"/>
        <v>#REF!</v>
      </c>
      <c r="CA146" s="5" t="e">
        <f t="shared" si="278"/>
        <v>#REF!</v>
      </c>
      <c r="CB146" s="5" t="e">
        <f t="shared" si="278"/>
        <v>#REF!</v>
      </c>
      <c r="CC146" s="5" t="e">
        <f t="shared" si="278"/>
        <v>#REF!</v>
      </c>
      <c r="CD146" s="5" t="e">
        <f t="shared" si="278"/>
        <v>#REF!</v>
      </c>
      <c r="CE146" s="5" t="e">
        <f t="shared" si="278"/>
        <v>#REF!</v>
      </c>
      <c r="CF146" s="5" t="e">
        <f t="shared" si="278"/>
        <v>#REF!</v>
      </c>
      <c r="CG146" s="5" t="e">
        <f t="shared" si="278"/>
        <v>#REF!</v>
      </c>
      <c r="CH146" s="5" t="e">
        <f t="shared" si="278"/>
        <v>#REF!</v>
      </c>
      <c r="CI146" s="5" t="e">
        <f t="shared" si="278"/>
        <v>#REF!</v>
      </c>
      <c r="CJ146" s="5" t="e">
        <f t="shared" si="278"/>
        <v>#REF!</v>
      </c>
      <c r="CK146" s="5" t="e">
        <f t="shared" si="278"/>
        <v>#REF!</v>
      </c>
      <c r="CL146" s="5" t="e">
        <f t="shared" si="278"/>
        <v>#REF!</v>
      </c>
      <c r="CM146" s="5" t="e">
        <f t="shared" si="278"/>
        <v>#REF!</v>
      </c>
      <c r="CN146" s="5" t="e">
        <f t="shared" si="278"/>
        <v>#REF!</v>
      </c>
      <c r="CO146" s="5" t="e">
        <f t="shared" si="278"/>
        <v>#REF!</v>
      </c>
      <c r="CP146" s="5" t="e">
        <f t="shared" si="278"/>
        <v>#REF!</v>
      </c>
      <c r="CQ146" s="5" t="e">
        <f t="shared" si="278"/>
        <v>#REF!</v>
      </c>
      <c r="CR146" s="5" t="e">
        <f t="shared" si="278"/>
        <v>#REF!</v>
      </c>
      <c r="CS146" s="5" t="e">
        <f t="shared" si="278"/>
        <v>#REF!</v>
      </c>
      <c r="CT146" s="5" t="e">
        <f t="shared" si="278"/>
        <v>#REF!</v>
      </c>
      <c r="CU146" s="5" t="e">
        <f t="shared" si="278"/>
        <v>#REF!</v>
      </c>
      <c r="CV146" s="5" t="e">
        <f t="shared" si="278"/>
        <v>#REF!</v>
      </c>
      <c r="CW146" s="5" t="e">
        <f t="shared" si="278"/>
        <v>#REF!</v>
      </c>
      <c r="CX146" s="5" t="e">
        <f t="shared" si="278"/>
        <v>#REF!</v>
      </c>
      <c r="CY146" s="5" t="e">
        <f t="shared" si="278"/>
        <v>#REF!</v>
      </c>
      <c r="CZ146" s="5" t="e">
        <f t="shared" si="278"/>
        <v>#REF!</v>
      </c>
      <c r="DA146" s="5" t="e">
        <f t="shared" si="278"/>
        <v>#REF!</v>
      </c>
      <c r="DB146" s="5" t="e">
        <f t="shared" si="278"/>
        <v>#REF!</v>
      </c>
      <c r="DC146" s="5" t="e">
        <f t="shared" si="278"/>
        <v>#REF!</v>
      </c>
      <c r="DD146" s="5" t="e">
        <f t="shared" si="278"/>
        <v>#REF!</v>
      </c>
      <c r="DE146" s="5" t="e">
        <f t="shared" si="278"/>
        <v>#REF!</v>
      </c>
      <c r="DF146" s="5" t="e">
        <f t="shared" si="278"/>
        <v>#REF!</v>
      </c>
      <c r="DG146" s="5" t="e">
        <f t="shared" si="278"/>
        <v>#REF!</v>
      </c>
      <c r="DH146" s="5" t="e">
        <f t="shared" si="278"/>
        <v>#REF!</v>
      </c>
      <c r="DI146" s="5" t="e">
        <f t="shared" si="278"/>
        <v>#REF!</v>
      </c>
      <c r="DJ146" s="5" t="e">
        <f t="shared" si="278"/>
        <v>#REF!</v>
      </c>
      <c r="DK146" s="5" t="e">
        <f t="shared" si="278"/>
        <v>#REF!</v>
      </c>
      <c r="DL146" s="5" t="e">
        <f t="shared" si="278"/>
        <v>#REF!</v>
      </c>
      <c r="DM146" s="5" t="e">
        <f t="shared" si="278"/>
        <v>#REF!</v>
      </c>
      <c r="DN146" s="5" t="e">
        <f t="shared" si="278"/>
        <v>#REF!</v>
      </c>
      <c r="DO146" s="5" t="e">
        <f t="shared" si="278"/>
        <v>#REF!</v>
      </c>
      <c r="DP146" s="5" t="e">
        <f t="shared" si="278"/>
        <v>#REF!</v>
      </c>
      <c r="DQ146" s="5" t="e">
        <f t="shared" si="278"/>
        <v>#REF!</v>
      </c>
      <c r="DR146" s="5" t="e">
        <f t="shared" si="278"/>
        <v>#REF!</v>
      </c>
      <c r="DS146" s="5" t="e">
        <f t="shared" si="278"/>
        <v>#REF!</v>
      </c>
      <c r="DT146" s="5" t="e">
        <f t="shared" si="278"/>
        <v>#REF!</v>
      </c>
      <c r="DU146" s="5" t="e">
        <f t="shared" si="278"/>
        <v>#REF!</v>
      </c>
      <c r="DV146" s="5" t="e">
        <f t="shared" si="278"/>
        <v>#REF!</v>
      </c>
      <c r="DW146" s="5" t="e">
        <f t="shared" si="278"/>
        <v>#REF!</v>
      </c>
      <c r="DX146" s="5" t="e">
        <f t="shared" si="278"/>
        <v>#REF!</v>
      </c>
      <c r="DY146" s="5" t="e">
        <f t="shared" si="278"/>
        <v>#REF!</v>
      </c>
      <c r="DZ146" s="5" t="e">
        <f t="shared" si="278"/>
        <v>#REF!</v>
      </c>
      <c r="EA146" s="5" t="e">
        <f t="shared" si="278"/>
        <v>#REF!</v>
      </c>
      <c r="EB146" s="5" t="e">
        <f t="shared" si="278"/>
        <v>#REF!</v>
      </c>
      <c r="EC146" s="5" t="e">
        <f t="shared" si="278"/>
        <v>#REF!</v>
      </c>
      <c r="ED146" s="5" t="e">
        <f t="shared" si="278"/>
        <v>#REF!</v>
      </c>
      <c r="EE146" s="5" t="e">
        <f t="shared" si="278"/>
        <v>#REF!</v>
      </c>
      <c r="EF146" s="5" t="e">
        <f t="shared" si="278"/>
        <v>#REF!</v>
      </c>
      <c r="EG146" s="5" t="e">
        <f t="shared" si="278"/>
        <v>#REF!</v>
      </c>
      <c r="EH146" s="5" t="e">
        <f t="shared" si="278"/>
        <v>#REF!</v>
      </c>
      <c r="EI146" s="5" t="e">
        <f t="shared" si="278"/>
        <v>#REF!</v>
      </c>
      <c r="EJ146" s="5" t="e">
        <f t="shared" si="278"/>
        <v>#REF!</v>
      </c>
      <c r="EK146" s="5" t="e">
        <f t="shared" si="278"/>
        <v>#REF!</v>
      </c>
      <c r="EL146" s="5" t="e">
        <f t="shared" si="278"/>
        <v>#REF!</v>
      </c>
      <c r="EM146" s="5" t="e">
        <f t="shared" si="278"/>
        <v>#REF!</v>
      </c>
      <c r="EN146" s="5" t="e">
        <f t="shared" si="278"/>
        <v>#REF!</v>
      </c>
      <c r="EO146" s="5" t="e">
        <f t="shared" si="278"/>
        <v>#REF!</v>
      </c>
      <c r="EP146" s="5" t="e">
        <f t="shared" si="278"/>
        <v>#REF!</v>
      </c>
      <c r="EQ146" s="5" t="e">
        <f t="shared" si="278"/>
        <v>#REF!</v>
      </c>
      <c r="ER146" s="5" t="e">
        <f t="shared" si="278"/>
        <v>#REF!</v>
      </c>
      <c r="ES146" s="5" t="e">
        <f t="shared" si="278"/>
        <v>#REF!</v>
      </c>
      <c r="ET146" s="5" t="e">
        <f t="shared" si="278"/>
        <v>#REF!</v>
      </c>
      <c r="EU146" s="5" t="e">
        <f t="shared" si="278"/>
        <v>#REF!</v>
      </c>
      <c r="EV146" s="5" t="e">
        <f t="shared" si="278"/>
        <v>#REF!</v>
      </c>
      <c r="EW146" s="5" t="e">
        <f t="shared" si="278"/>
        <v>#REF!</v>
      </c>
      <c r="EX146" s="5" t="e">
        <f t="shared" si="278"/>
        <v>#REF!</v>
      </c>
      <c r="EY146" s="5" t="e">
        <f t="shared" si="278"/>
        <v>#REF!</v>
      </c>
      <c r="EZ146" s="5" t="e">
        <f t="shared" si="278"/>
        <v>#REF!</v>
      </c>
      <c r="FA146" s="5" t="e">
        <f t="shared" si="278"/>
        <v>#REF!</v>
      </c>
      <c r="FB146" s="5" t="e">
        <f t="shared" si="278"/>
        <v>#REF!</v>
      </c>
      <c r="FC146" s="5" t="e">
        <f t="shared" si="278"/>
        <v>#REF!</v>
      </c>
      <c r="FD146" s="5" t="e">
        <f t="shared" si="278"/>
        <v>#REF!</v>
      </c>
      <c r="FE146" s="5" t="e">
        <f t="shared" si="278"/>
        <v>#REF!</v>
      </c>
      <c r="FF146" s="5" t="e">
        <f t="shared" si="278"/>
        <v>#REF!</v>
      </c>
      <c r="FG146" s="5" t="e">
        <f t="shared" si="278"/>
        <v>#REF!</v>
      </c>
      <c r="FH146" s="5" t="e">
        <f t="shared" si="278"/>
        <v>#REF!</v>
      </c>
      <c r="FI146" s="5" t="e">
        <f t="shared" si="278"/>
        <v>#REF!</v>
      </c>
      <c r="FJ146" s="5" t="e">
        <f t="shared" si="278"/>
        <v>#REF!</v>
      </c>
      <c r="FK146" s="5" t="e">
        <f t="shared" si="278"/>
        <v>#REF!</v>
      </c>
      <c r="FL146" s="5" t="e">
        <f t="shared" si="278"/>
        <v>#REF!</v>
      </c>
      <c r="FM146" s="5" t="e">
        <f t="shared" si="278"/>
        <v>#REF!</v>
      </c>
      <c r="FN146" s="5" t="e">
        <f t="shared" si="278"/>
        <v>#REF!</v>
      </c>
      <c r="FO146" s="5" t="e">
        <f t="shared" si="278"/>
        <v>#REF!</v>
      </c>
      <c r="FP146" s="5" t="e">
        <f t="shared" si="278"/>
        <v>#REF!</v>
      </c>
      <c r="FQ146" s="5" t="e">
        <f t="shared" si="278"/>
        <v>#REF!</v>
      </c>
      <c r="FR146" s="5" t="e">
        <f t="shared" si="278"/>
        <v>#REF!</v>
      </c>
      <c r="FS146" s="5" t="e">
        <f t="shared" si="278"/>
        <v>#REF!</v>
      </c>
      <c r="FT146" s="5" t="e">
        <f t="shared" si="278"/>
        <v>#REF!</v>
      </c>
      <c r="FU146" s="5" t="e">
        <f t="shared" si="278"/>
        <v>#REF!</v>
      </c>
      <c r="FV146" s="5" t="e">
        <f t="shared" si="278"/>
        <v>#REF!</v>
      </c>
      <c r="FW146" s="5" t="e">
        <f t="shared" si="278"/>
        <v>#REF!</v>
      </c>
      <c r="FX146" s="5" t="e">
        <f t="shared" si="278"/>
        <v>#REF!</v>
      </c>
      <c r="FY146" s="5" t="e">
        <f t="shared" si="278"/>
        <v>#REF!</v>
      </c>
      <c r="FZ146" s="5" t="e">
        <f t="shared" si="278"/>
        <v>#REF!</v>
      </c>
      <c r="GA146" s="5" t="e">
        <f t="shared" si="278"/>
        <v>#REF!</v>
      </c>
      <c r="GB146" s="5" t="e">
        <f t="shared" si="278"/>
        <v>#REF!</v>
      </c>
      <c r="GC146" s="5" t="e">
        <f t="shared" si="278"/>
        <v>#REF!</v>
      </c>
      <c r="GD146" s="5" t="e">
        <f t="shared" si="278"/>
        <v>#REF!</v>
      </c>
      <c r="GE146" s="5" t="e">
        <f t="shared" si="278"/>
        <v>#REF!</v>
      </c>
      <c r="GF146" s="5" t="e">
        <f t="shared" si="278"/>
        <v>#REF!</v>
      </c>
      <c r="GG146" s="5" t="e">
        <f t="shared" si="278"/>
        <v>#REF!</v>
      </c>
      <c r="GH146" s="5" t="e">
        <f t="shared" si="278"/>
        <v>#REF!</v>
      </c>
      <c r="GI146" s="5" t="e">
        <f t="shared" si="278"/>
        <v>#REF!</v>
      </c>
      <c r="GJ146" s="5" t="e">
        <f t="shared" si="278"/>
        <v>#REF!</v>
      </c>
      <c r="GK146" s="5" t="e">
        <f t="shared" si="278"/>
        <v>#REF!</v>
      </c>
      <c r="GL146" s="5" t="e">
        <f t="shared" si="278"/>
        <v>#REF!</v>
      </c>
      <c r="GM146" s="5" t="e">
        <f t="shared" si="278"/>
        <v>#REF!</v>
      </c>
      <c r="GN146" s="5" t="e">
        <f t="shared" si="278"/>
        <v>#REF!</v>
      </c>
      <c r="GO146" s="5" t="e">
        <f t="shared" si="278"/>
        <v>#REF!</v>
      </c>
      <c r="GP146" s="5" t="e">
        <f t="shared" si="278"/>
        <v>#REF!</v>
      </c>
      <c r="GQ146" s="5" t="e">
        <f t="shared" si="278"/>
        <v>#REF!</v>
      </c>
      <c r="GR146" s="5" t="e">
        <f t="shared" si="278"/>
        <v>#REF!</v>
      </c>
      <c r="GS146" s="5" t="e">
        <f t="shared" si="278"/>
        <v>#REF!</v>
      </c>
      <c r="GT146" s="5" t="e">
        <f t="shared" si="278"/>
        <v>#REF!</v>
      </c>
      <c r="GU146" s="5" t="e">
        <f t="shared" si="278"/>
        <v>#REF!</v>
      </c>
      <c r="GV146" s="5" t="e">
        <f t="shared" si="278"/>
        <v>#REF!</v>
      </c>
      <c r="GW146" s="5" t="e">
        <f t="shared" si="278"/>
        <v>#REF!</v>
      </c>
      <c r="GX146" s="5" t="e">
        <f t="shared" si="278"/>
        <v>#REF!</v>
      </c>
      <c r="GY146" s="5" t="e">
        <f t="shared" si="278"/>
        <v>#REF!</v>
      </c>
      <c r="GZ146" s="5" t="e">
        <f t="shared" si="278"/>
        <v>#REF!</v>
      </c>
      <c r="HA146" s="5" t="e">
        <f t="shared" si="278"/>
        <v>#REF!</v>
      </c>
      <c r="HB146" s="5" t="e">
        <f t="shared" si="278"/>
        <v>#REF!</v>
      </c>
      <c r="HC146" s="5" t="e">
        <f t="shared" si="278"/>
        <v>#REF!</v>
      </c>
      <c r="HD146" s="5" t="e">
        <f t="shared" si="278"/>
        <v>#REF!</v>
      </c>
      <c r="HE146" s="5" t="e">
        <f t="shared" si="278"/>
        <v>#REF!</v>
      </c>
      <c r="HF146" s="5" t="e">
        <f t="shared" si="278"/>
        <v>#REF!</v>
      </c>
      <c r="HG146" s="5" t="str">
        <f t="shared" ref="HG146:HO146" si="279">IF(OR(ISBLANK(HG$6),COUNTIF(HG$1:HG$13,$B146)=0),"",IF(OR(AND(COUNTIF(HG$2:HG$6,$B146)=1,HG$7&gt;HG$8),AND(COUNTIF(HG$2:HG$6,$B146)=0,HG$7&lt;HG$8)),1,0))</f>
        <v/>
      </c>
      <c r="HH146" s="5" t="str">
        <f t="shared" si="279"/>
        <v/>
      </c>
      <c r="HI146" s="5" t="str">
        <f t="shared" si="279"/>
        <v/>
      </c>
      <c r="HJ146" s="5" t="str">
        <f t="shared" si="279"/>
        <v/>
      </c>
      <c r="HK146" s="5" t="str">
        <f t="shared" si="279"/>
        <v/>
      </c>
      <c r="HL146" s="5" t="str">
        <f t="shared" si="279"/>
        <v/>
      </c>
      <c r="HM146" s="5" t="str">
        <f t="shared" si="279"/>
        <v/>
      </c>
      <c r="HN146" s="5" t="str">
        <f t="shared" si="279"/>
        <v/>
      </c>
      <c r="HO146" s="5" t="str">
        <f t="shared" si="279"/>
        <v/>
      </c>
    </row>
    <row r="147" spans="1:223" ht="15.75" customHeight="1" x14ac:dyDescent="0.25">
      <c r="A147" s="23" t="e">
        <f t="shared" si="19"/>
        <v>#REF!</v>
      </c>
      <c r="B147" s="1" t="e">
        <f>IF(#REF!="","",#REF!)</f>
        <v>#REF!</v>
      </c>
      <c r="C147" s="1" t="e">
        <f t="shared" si="10"/>
        <v>#REF!</v>
      </c>
      <c r="D147" s="3" t="e">
        <f t="shared" si="11"/>
        <v>#REF!</v>
      </c>
      <c r="E147" s="4" t="e">
        <f t="shared" si="12"/>
        <v>#REF!</v>
      </c>
      <c r="F147" s="3" t="e">
        <f t="shared" si="13"/>
        <v>#REF!</v>
      </c>
      <c r="G147" s="5" t="e">
        <f t="shared" si="14"/>
        <v>#REF!</v>
      </c>
      <c r="H147" s="5" t="e">
        <f t="shared" si="15"/>
        <v>#REF!</v>
      </c>
      <c r="I147" s="4" t="e">
        <f t="shared" si="16"/>
        <v>#REF!</v>
      </c>
      <c r="O147" s="5" t="e">
        <f t="shared" ref="O147:HF147" si="280">IF(OR(ISBLANK(O$6),COUNTIF(O$1:O$13,$B147)=0,$B147=0,$B147=""),"",IF(COUNTIF(O$2:O$6,$B147)=1,O$7,O$8))</f>
        <v>#REF!</v>
      </c>
      <c r="P147" s="5" t="e">
        <f t="shared" si="280"/>
        <v>#REF!</v>
      </c>
      <c r="Q147" s="5" t="e">
        <f t="shared" si="280"/>
        <v>#REF!</v>
      </c>
      <c r="R147" s="5" t="e">
        <f t="shared" si="280"/>
        <v>#REF!</v>
      </c>
      <c r="S147" s="5" t="e">
        <f t="shared" si="280"/>
        <v>#REF!</v>
      </c>
      <c r="T147" s="5" t="e">
        <f t="shared" si="280"/>
        <v>#REF!</v>
      </c>
      <c r="U147" s="5" t="e">
        <f t="shared" si="280"/>
        <v>#REF!</v>
      </c>
      <c r="V147" s="5" t="e">
        <f t="shared" si="280"/>
        <v>#REF!</v>
      </c>
      <c r="W147" s="5" t="e">
        <f t="shared" si="280"/>
        <v>#REF!</v>
      </c>
      <c r="X147" s="5" t="e">
        <f t="shared" si="280"/>
        <v>#REF!</v>
      </c>
      <c r="Y147" s="5" t="e">
        <f t="shared" si="280"/>
        <v>#REF!</v>
      </c>
      <c r="Z147" s="5" t="e">
        <f t="shared" si="280"/>
        <v>#REF!</v>
      </c>
      <c r="AA147" s="5" t="e">
        <f t="shared" si="280"/>
        <v>#REF!</v>
      </c>
      <c r="AB147" s="5" t="e">
        <f t="shared" si="280"/>
        <v>#REF!</v>
      </c>
      <c r="AC147" s="5" t="e">
        <f t="shared" si="280"/>
        <v>#REF!</v>
      </c>
      <c r="AD147" s="5" t="e">
        <f t="shared" si="280"/>
        <v>#REF!</v>
      </c>
      <c r="AE147" s="5" t="e">
        <f t="shared" si="280"/>
        <v>#REF!</v>
      </c>
      <c r="AF147" s="5" t="e">
        <f t="shared" si="280"/>
        <v>#REF!</v>
      </c>
      <c r="AG147" s="5" t="e">
        <f t="shared" si="280"/>
        <v>#REF!</v>
      </c>
      <c r="AH147" s="5" t="e">
        <f t="shared" si="280"/>
        <v>#REF!</v>
      </c>
      <c r="AI147" s="5" t="e">
        <f t="shared" si="280"/>
        <v>#REF!</v>
      </c>
      <c r="AJ147" s="5" t="e">
        <f t="shared" si="280"/>
        <v>#REF!</v>
      </c>
      <c r="AK147" s="5" t="e">
        <f t="shared" si="280"/>
        <v>#REF!</v>
      </c>
      <c r="AL147" s="5" t="e">
        <f t="shared" si="280"/>
        <v>#REF!</v>
      </c>
      <c r="AM147" s="5" t="e">
        <f t="shared" si="280"/>
        <v>#REF!</v>
      </c>
      <c r="AN147" s="5" t="e">
        <f t="shared" si="280"/>
        <v>#REF!</v>
      </c>
      <c r="AO147" s="5" t="e">
        <f t="shared" si="280"/>
        <v>#REF!</v>
      </c>
      <c r="AP147" s="5" t="e">
        <f t="shared" si="280"/>
        <v>#REF!</v>
      </c>
      <c r="AQ147" s="5" t="e">
        <f t="shared" si="280"/>
        <v>#REF!</v>
      </c>
      <c r="AR147" s="5" t="e">
        <f t="shared" si="280"/>
        <v>#REF!</v>
      </c>
      <c r="AS147" s="5" t="e">
        <f t="shared" si="280"/>
        <v>#REF!</v>
      </c>
      <c r="AT147" s="5" t="e">
        <f t="shared" si="280"/>
        <v>#REF!</v>
      </c>
      <c r="AU147" s="5" t="e">
        <f t="shared" si="280"/>
        <v>#REF!</v>
      </c>
      <c r="AV147" s="5" t="e">
        <f t="shared" si="280"/>
        <v>#REF!</v>
      </c>
      <c r="AW147" s="5" t="e">
        <f t="shared" si="280"/>
        <v>#REF!</v>
      </c>
      <c r="AX147" s="5" t="e">
        <f t="shared" si="280"/>
        <v>#REF!</v>
      </c>
      <c r="AY147" s="5" t="e">
        <f t="shared" si="280"/>
        <v>#REF!</v>
      </c>
      <c r="AZ147" s="5" t="e">
        <f t="shared" si="280"/>
        <v>#REF!</v>
      </c>
      <c r="BA147" s="5" t="e">
        <f t="shared" si="280"/>
        <v>#REF!</v>
      </c>
      <c r="BB147" s="5" t="e">
        <f t="shared" si="280"/>
        <v>#REF!</v>
      </c>
      <c r="BC147" s="5" t="e">
        <f t="shared" si="280"/>
        <v>#REF!</v>
      </c>
      <c r="BD147" s="5" t="e">
        <f t="shared" si="280"/>
        <v>#REF!</v>
      </c>
      <c r="BE147" s="5" t="e">
        <f t="shared" si="280"/>
        <v>#REF!</v>
      </c>
      <c r="BF147" s="5" t="e">
        <f t="shared" si="280"/>
        <v>#REF!</v>
      </c>
      <c r="BG147" s="5" t="e">
        <f t="shared" si="280"/>
        <v>#REF!</v>
      </c>
      <c r="BH147" s="5" t="e">
        <f t="shared" si="280"/>
        <v>#REF!</v>
      </c>
      <c r="BI147" s="5" t="e">
        <f t="shared" si="280"/>
        <v>#REF!</v>
      </c>
      <c r="BJ147" s="5" t="e">
        <f t="shared" si="280"/>
        <v>#REF!</v>
      </c>
      <c r="BK147" s="5" t="e">
        <f t="shared" si="280"/>
        <v>#REF!</v>
      </c>
      <c r="BL147" s="5" t="e">
        <f t="shared" si="280"/>
        <v>#REF!</v>
      </c>
      <c r="BM147" s="5" t="e">
        <f t="shared" si="280"/>
        <v>#REF!</v>
      </c>
      <c r="BN147" s="5" t="e">
        <f t="shared" si="280"/>
        <v>#REF!</v>
      </c>
      <c r="BO147" s="5" t="e">
        <f t="shared" si="280"/>
        <v>#REF!</v>
      </c>
      <c r="BP147" s="5" t="e">
        <f t="shared" si="280"/>
        <v>#REF!</v>
      </c>
      <c r="BQ147" s="5" t="e">
        <f t="shared" si="280"/>
        <v>#REF!</v>
      </c>
      <c r="BR147" s="5" t="e">
        <f t="shared" si="280"/>
        <v>#REF!</v>
      </c>
      <c r="BS147" s="5" t="e">
        <f t="shared" si="280"/>
        <v>#REF!</v>
      </c>
      <c r="BT147" s="5" t="e">
        <f t="shared" si="280"/>
        <v>#REF!</v>
      </c>
      <c r="BU147" s="5" t="e">
        <f t="shared" si="280"/>
        <v>#REF!</v>
      </c>
      <c r="BV147" s="5" t="e">
        <f t="shared" si="280"/>
        <v>#REF!</v>
      </c>
      <c r="BW147" s="5" t="e">
        <f t="shared" si="280"/>
        <v>#REF!</v>
      </c>
      <c r="BX147" s="5" t="e">
        <f t="shared" si="280"/>
        <v>#REF!</v>
      </c>
      <c r="BY147" s="5" t="e">
        <f t="shared" si="280"/>
        <v>#REF!</v>
      </c>
      <c r="BZ147" s="5" t="e">
        <f t="shared" si="280"/>
        <v>#REF!</v>
      </c>
      <c r="CA147" s="5" t="e">
        <f t="shared" si="280"/>
        <v>#REF!</v>
      </c>
      <c r="CB147" s="5" t="e">
        <f t="shared" si="280"/>
        <v>#REF!</v>
      </c>
      <c r="CC147" s="5" t="e">
        <f t="shared" si="280"/>
        <v>#REF!</v>
      </c>
      <c r="CD147" s="5" t="e">
        <f t="shared" si="280"/>
        <v>#REF!</v>
      </c>
      <c r="CE147" s="5" t="e">
        <f t="shared" si="280"/>
        <v>#REF!</v>
      </c>
      <c r="CF147" s="5" t="e">
        <f t="shared" si="280"/>
        <v>#REF!</v>
      </c>
      <c r="CG147" s="5" t="e">
        <f t="shared" si="280"/>
        <v>#REF!</v>
      </c>
      <c r="CH147" s="5" t="e">
        <f t="shared" si="280"/>
        <v>#REF!</v>
      </c>
      <c r="CI147" s="5" t="e">
        <f t="shared" si="280"/>
        <v>#REF!</v>
      </c>
      <c r="CJ147" s="5" t="e">
        <f t="shared" si="280"/>
        <v>#REF!</v>
      </c>
      <c r="CK147" s="5" t="e">
        <f t="shared" si="280"/>
        <v>#REF!</v>
      </c>
      <c r="CL147" s="5" t="e">
        <f t="shared" si="280"/>
        <v>#REF!</v>
      </c>
      <c r="CM147" s="5" t="e">
        <f t="shared" si="280"/>
        <v>#REF!</v>
      </c>
      <c r="CN147" s="5" t="e">
        <f t="shared" si="280"/>
        <v>#REF!</v>
      </c>
      <c r="CO147" s="5" t="e">
        <f t="shared" si="280"/>
        <v>#REF!</v>
      </c>
      <c r="CP147" s="5" t="e">
        <f t="shared" si="280"/>
        <v>#REF!</v>
      </c>
      <c r="CQ147" s="5" t="e">
        <f t="shared" si="280"/>
        <v>#REF!</v>
      </c>
      <c r="CR147" s="5" t="e">
        <f t="shared" si="280"/>
        <v>#REF!</v>
      </c>
      <c r="CS147" s="5" t="e">
        <f t="shared" si="280"/>
        <v>#REF!</v>
      </c>
      <c r="CT147" s="5" t="e">
        <f t="shared" si="280"/>
        <v>#REF!</v>
      </c>
      <c r="CU147" s="5" t="e">
        <f t="shared" si="280"/>
        <v>#REF!</v>
      </c>
      <c r="CV147" s="5" t="e">
        <f t="shared" si="280"/>
        <v>#REF!</v>
      </c>
      <c r="CW147" s="5" t="e">
        <f t="shared" si="280"/>
        <v>#REF!</v>
      </c>
      <c r="CX147" s="5" t="e">
        <f t="shared" si="280"/>
        <v>#REF!</v>
      </c>
      <c r="CY147" s="5" t="e">
        <f t="shared" si="280"/>
        <v>#REF!</v>
      </c>
      <c r="CZ147" s="5" t="e">
        <f t="shared" si="280"/>
        <v>#REF!</v>
      </c>
      <c r="DA147" s="5" t="e">
        <f t="shared" si="280"/>
        <v>#REF!</v>
      </c>
      <c r="DB147" s="5" t="e">
        <f t="shared" si="280"/>
        <v>#REF!</v>
      </c>
      <c r="DC147" s="5" t="e">
        <f t="shared" si="280"/>
        <v>#REF!</v>
      </c>
      <c r="DD147" s="5" t="e">
        <f t="shared" si="280"/>
        <v>#REF!</v>
      </c>
      <c r="DE147" s="5" t="e">
        <f t="shared" si="280"/>
        <v>#REF!</v>
      </c>
      <c r="DF147" s="5" t="e">
        <f t="shared" si="280"/>
        <v>#REF!</v>
      </c>
      <c r="DG147" s="5" t="e">
        <f t="shared" si="280"/>
        <v>#REF!</v>
      </c>
      <c r="DH147" s="5" t="e">
        <f t="shared" si="280"/>
        <v>#REF!</v>
      </c>
      <c r="DI147" s="5" t="e">
        <f t="shared" si="280"/>
        <v>#REF!</v>
      </c>
      <c r="DJ147" s="5" t="e">
        <f t="shared" si="280"/>
        <v>#REF!</v>
      </c>
      <c r="DK147" s="5" t="e">
        <f t="shared" si="280"/>
        <v>#REF!</v>
      </c>
      <c r="DL147" s="5" t="e">
        <f t="shared" si="280"/>
        <v>#REF!</v>
      </c>
      <c r="DM147" s="5" t="e">
        <f t="shared" si="280"/>
        <v>#REF!</v>
      </c>
      <c r="DN147" s="5" t="e">
        <f t="shared" si="280"/>
        <v>#REF!</v>
      </c>
      <c r="DO147" s="5" t="e">
        <f t="shared" si="280"/>
        <v>#REF!</v>
      </c>
      <c r="DP147" s="5" t="e">
        <f t="shared" si="280"/>
        <v>#REF!</v>
      </c>
      <c r="DQ147" s="5" t="e">
        <f t="shared" si="280"/>
        <v>#REF!</v>
      </c>
      <c r="DR147" s="5" t="e">
        <f t="shared" si="280"/>
        <v>#REF!</v>
      </c>
      <c r="DS147" s="5" t="e">
        <f t="shared" si="280"/>
        <v>#REF!</v>
      </c>
      <c r="DT147" s="5" t="e">
        <f t="shared" si="280"/>
        <v>#REF!</v>
      </c>
      <c r="DU147" s="5" t="e">
        <f t="shared" si="280"/>
        <v>#REF!</v>
      </c>
      <c r="DV147" s="5" t="e">
        <f t="shared" si="280"/>
        <v>#REF!</v>
      </c>
      <c r="DW147" s="5" t="e">
        <f t="shared" si="280"/>
        <v>#REF!</v>
      </c>
      <c r="DX147" s="5" t="e">
        <f t="shared" si="280"/>
        <v>#REF!</v>
      </c>
      <c r="DY147" s="5" t="e">
        <f t="shared" si="280"/>
        <v>#REF!</v>
      </c>
      <c r="DZ147" s="5" t="e">
        <f t="shared" si="280"/>
        <v>#REF!</v>
      </c>
      <c r="EA147" s="5" t="e">
        <f t="shared" si="280"/>
        <v>#REF!</v>
      </c>
      <c r="EB147" s="5" t="e">
        <f t="shared" si="280"/>
        <v>#REF!</v>
      </c>
      <c r="EC147" s="5" t="e">
        <f t="shared" si="280"/>
        <v>#REF!</v>
      </c>
      <c r="ED147" s="5" t="e">
        <f t="shared" si="280"/>
        <v>#REF!</v>
      </c>
      <c r="EE147" s="5" t="e">
        <f t="shared" si="280"/>
        <v>#REF!</v>
      </c>
      <c r="EF147" s="5" t="e">
        <f t="shared" si="280"/>
        <v>#REF!</v>
      </c>
      <c r="EG147" s="5" t="e">
        <f t="shared" si="280"/>
        <v>#REF!</v>
      </c>
      <c r="EH147" s="5" t="e">
        <f t="shared" si="280"/>
        <v>#REF!</v>
      </c>
      <c r="EI147" s="5" t="e">
        <f t="shared" si="280"/>
        <v>#REF!</v>
      </c>
      <c r="EJ147" s="5" t="e">
        <f t="shared" si="280"/>
        <v>#REF!</v>
      </c>
      <c r="EK147" s="5" t="e">
        <f t="shared" si="280"/>
        <v>#REF!</v>
      </c>
      <c r="EL147" s="5" t="e">
        <f t="shared" si="280"/>
        <v>#REF!</v>
      </c>
      <c r="EM147" s="5" t="e">
        <f t="shared" si="280"/>
        <v>#REF!</v>
      </c>
      <c r="EN147" s="5" t="e">
        <f t="shared" si="280"/>
        <v>#REF!</v>
      </c>
      <c r="EO147" s="5" t="e">
        <f t="shared" si="280"/>
        <v>#REF!</v>
      </c>
      <c r="EP147" s="5" t="e">
        <f t="shared" si="280"/>
        <v>#REF!</v>
      </c>
      <c r="EQ147" s="5" t="e">
        <f t="shared" si="280"/>
        <v>#REF!</v>
      </c>
      <c r="ER147" s="5" t="e">
        <f t="shared" si="280"/>
        <v>#REF!</v>
      </c>
      <c r="ES147" s="5" t="e">
        <f t="shared" si="280"/>
        <v>#REF!</v>
      </c>
      <c r="ET147" s="5" t="e">
        <f t="shared" si="280"/>
        <v>#REF!</v>
      </c>
      <c r="EU147" s="5" t="e">
        <f t="shared" si="280"/>
        <v>#REF!</v>
      </c>
      <c r="EV147" s="5" t="e">
        <f t="shared" si="280"/>
        <v>#REF!</v>
      </c>
      <c r="EW147" s="5" t="e">
        <f t="shared" si="280"/>
        <v>#REF!</v>
      </c>
      <c r="EX147" s="5" t="e">
        <f t="shared" si="280"/>
        <v>#REF!</v>
      </c>
      <c r="EY147" s="5" t="e">
        <f t="shared" si="280"/>
        <v>#REF!</v>
      </c>
      <c r="EZ147" s="5" t="e">
        <f t="shared" si="280"/>
        <v>#REF!</v>
      </c>
      <c r="FA147" s="5" t="e">
        <f t="shared" si="280"/>
        <v>#REF!</v>
      </c>
      <c r="FB147" s="5" t="e">
        <f t="shared" si="280"/>
        <v>#REF!</v>
      </c>
      <c r="FC147" s="5" t="e">
        <f t="shared" si="280"/>
        <v>#REF!</v>
      </c>
      <c r="FD147" s="5" t="e">
        <f t="shared" si="280"/>
        <v>#REF!</v>
      </c>
      <c r="FE147" s="5" t="e">
        <f t="shared" si="280"/>
        <v>#REF!</v>
      </c>
      <c r="FF147" s="5" t="e">
        <f t="shared" si="280"/>
        <v>#REF!</v>
      </c>
      <c r="FG147" s="5" t="e">
        <f t="shared" si="280"/>
        <v>#REF!</v>
      </c>
      <c r="FH147" s="5" t="e">
        <f t="shared" si="280"/>
        <v>#REF!</v>
      </c>
      <c r="FI147" s="5" t="e">
        <f t="shared" si="280"/>
        <v>#REF!</v>
      </c>
      <c r="FJ147" s="5" t="e">
        <f t="shared" si="280"/>
        <v>#REF!</v>
      </c>
      <c r="FK147" s="5" t="e">
        <f t="shared" si="280"/>
        <v>#REF!</v>
      </c>
      <c r="FL147" s="5" t="e">
        <f t="shared" si="280"/>
        <v>#REF!</v>
      </c>
      <c r="FM147" s="5" t="e">
        <f t="shared" si="280"/>
        <v>#REF!</v>
      </c>
      <c r="FN147" s="5" t="e">
        <f t="shared" si="280"/>
        <v>#REF!</v>
      </c>
      <c r="FO147" s="5" t="e">
        <f t="shared" si="280"/>
        <v>#REF!</v>
      </c>
      <c r="FP147" s="5" t="e">
        <f t="shared" si="280"/>
        <v>#REF!</v>
      </c>
      <c r="FQ147" s="5" t="e">
        <f t="shared" si="280"/>
        <v>#REF!</v>
      </c>
      <c r="FR147" s="5" t="e">
        <f t="shared" si="280"/>
        <v>#REF!</v>
      </c>
      <c r="FS147" s="5" t="e">
        <f t="shared" si="280"/>
        <v>#REF!</v>
      </c>
      <c r="FT147" s="5" t="e">
        <f t="shared" si="280"/>
        <v>#REF!</v>
      </c>
      <c r="FU147" s="5" t="e">
        <f t="shared" si="280"/>
        <v>#REF!</v>
      </c>
      <c r="FV147" s="5" t="e">
        <f t="shared" si="280"/>
        <v>#REF!</v>
      </c>
      <c r="FW147" s="5" t="e">
        <f t="shared" si="280"/>
        <v>#REF!</v>
      </c>
      <c r="FX147" s="5" t="e">
        <f t="shared" si="280"/>
        <v>#REF!</v>
      </c>
      <c r="FY147" s="5" t="e">
        <f t="shared" si="280"/>
        <v>#REF!</v>
      </c>
      <c r="FZ147" s="5" t="e">
        <f t="shared" si="280"/>
        <v>#REF!</v>
      </c>
      <c r="GA147" s="5" t="e">
        <f t="shared" si="280"/>
        <v>#REF!</v>
      </c>
      <c r="GB147" s="5" t="e">
        <f t="shared" si="280"/>
        <v>#REF!</v>
      </c>
      <c r="GC147" s="5" t="e">
        <f t="shared" si="280"/>
        <v>#REF!</v>
      </c>
      <c r="GD147" s="5" t="e">
        <f t="shared" si="280"/>
        <v>#REF!</v>
      </c>
      <c r="GE147" s="5" t="e">
        <f t="shared" si="280"/>
        <v>#REF!</v>
      </c>
      <c r="GF147" s="5" t="e">
        <f t="shared" si="280"/>
        <v>#REF!</v>
      </c>
      <c r="GG147" s="5" t="e">
        <f t="shared" si="280"/>
        <v>#REF!</v>
      </c>
      <c r="GH147" s="5" t="e">
        <f t="shared" si="280"/>
        <v>#REF!</v>
      </c>
      <c r="GI147" s="5" t="e">
        <f t="shared" si="280"/>
        <v>#REF!</v>
      </c>
      <c r="GJ147" s="5" t="e">
        <f t="shared" si="280"/>
        <v>#REF!</v>
      </c>
      <c r="GK147" s="5" t="e">
        <f t="shared" si="280"/>
        <v>#REF!</v>
      </c>
      <c r="GL147" s="5" t="e">
        <f t="shared" si="280"/>
        <v>#REF!</v>
      </c>
      <c r="GM147" s="5" t="e">
        <f t="shared" si="280"/>
        <v>#REF!</v>
      </c>
      <c r="GN147" s="5" t="e">
        <f t="shared" si="280"/>
        <v>#REF!</v>
      </c>
      <c r="GO147" s="5" t="e">
        <f t="shared" si="280"/>
        <v>#REF!</v>
      </c>
      <c r="GP147" s="5" t="e">
        <f t="shared" si="280"/>
        <v>#REF!</v>
      </c>
      <c r="GQ147" s="5" t="e">
        <f t="shared" si="280"/>
        <v>#REF!</v>
      </c>
      <c r="GR147" s="5" t="e">
        <f t="shared" si="280"/>
        <v>#REF!</v>
      </c>
      <c r="GS147" s="5" t="e">
        <f t="shared" si="280"/>
        <v>#REF!</v>
      </c>
      <c r="GT147" s="5" t="e">
        <f t="shared" si="280"/>
        <v>#REF!</v>
      </c>
      <c r="GU147" s="5" t="e">
        <f t="shared" si="280"/>
        <v>#REF!</v>
      </c>
      <c r="GV147" s="5" t="e">
        <f t="shared" si="280"/>
        <v>#REF!</v>
      </c>
      <c r="GW147" s="5" t="e">
        <f t="shared" si="280"/>
        <v>#REF!</v>
      </c>
      <c r="GX147" s="5" t="e">
        <f t="shared" si="280"/>
        <v>#REF!</v>
      </c>
      <c r="GY147" s="5" t="e">
        <f t="shared" si="280"/>
        <v>#REF!</v>
      </c>
      <c r="GZ147" s="5" t="e">
        <f t="shared" si="280"/>
        <v>#REF!</v>
      </c>
      <c r="HA147" s="5" t="e">
        <f t="shared" si="280"/>
        <v>#REF!</v>
      </c>
      <c r="HB147" s="5" t="e">
        <f t="shared" si="280"/>
        <v>#REF!</v>
      </c>
      <c r="HC147" s="5" t="e">
        <f t="shared" si="280"/>
        <v>#REF!</v>
      </c>
      <c r="HD147" s="5" t="e">
        <f t="shared" si="280"/>
        <v>#REF!</v>
      </c>
      <c r="HE147" s="5" t="e">
        <f t="shared" si="280"/>
        <v>#REF!</v>
      </c>
      <c r="HF147" s="5" t="e">
        <f t="shared" si="280"/>
        <v>#REF!</v>
      </c>
      <c r="HG147" s="5" t="str">
        <f t="shared" ref="HG147:HO147" si="281">IF(OR(ISBLANK(HG$6),COUNTIF(HG$1:HG$13,$B147)=0),"",IF(OR(AND(COUNTIF(HG$2:HG$6,$B147)=1,HG$7&gt;HG$8),AND(COUNTIF(HG$2:HG$6,$B147)=0,HG$7&lt;HG$8)),1,0))</f>
        <v/>
      </c>
      <c r="HH147" s="5" t="str">
        <f t="shared" si="281"/>
        <v/>
      </c>
      <c r="HI147" s="5" t="str">
        <f t="shared" si="281"/>
        <v/>
      </c>
      <c r="HJ147" s="5" t="str">
        <f t="shared" si="281"/>
        <v/>
      </c>
      <c r="HK147" s="5" t="str">
        <f t="shared" si="281"/>
        <v/>
      </c>
      <c r="HL147" s="5" t="str">
        <f t="shared" si="281"/>
        <v/>
      </c>
      <c r="HM147" s="5" t="str">
        <f t="shared" si="281"/>
        <v/>
      </c>
      <c r="HN147" s="5" t="str">
        <f t="shared" si="281"/>
        <v/>
      </c>
      <c r="HO147" s="5" t="str">
        <f t="shared" si="281"/>
        <v/>
      </c>
    </row>
    <row r="148" spans="1:223" ht="15.75" customHeight="1" x14ac:dyDescent="0.25">
      <c r="A148" s="23" t="e">
        <f t="shared" si="19"/>
        <v>#REF!</v>
      </c>
      <c r="B148" s="1" t="e">
        <f>IF(#REF!="","",#REF!)</f>
        <v>#REF!</v>
      </c>
      <c r="C148" s="1" t="e">
        <f t="shared" si="10"/>
        <v>#REF!</v>
      </c>
      <c r="D148" s="3" t="e">
        <f t="shared" si="11"/>
        <v>#REF!</v>
      </c>
      <c r="E148" s="4" t="e">
        <f t="shared" si="12"/>
        <v>#REF!</v>
      </c>
      <c r="F148" s="3" t="e">
        <f t="shared" si="13"/>
        <v>#REF!</v>
      </c>
      <c r="G148" s="5" t="e">
        <f t="shared" si="14"/>
        <v>#REF!</v>
      </c>
      <c r="H148" s="5" t="e">
        <f t="shared" si="15"/>
        <v>#REF!</v>
      </c>
      <c r="I148" s="4" t="e">
        <f t="shared" si="16"/>
        <v>#REF!</v>
      </c>
      <c r="O148" s="5" t="e">
        <f t="shared" ref="O148:HF148" si="282">IF(OR(ISBLANK(O$6),COUNTIF(O$1:O$13,$B148)=0,$B148=0,$B148=""),"",IF(COUNTIF(O$2:O$6,$B148)=1,O$7,O$8))</f>
        <v>#REF!</v>
      </c>
      <c r="P148" s="5" t="e">
        <f t="shared" si="282"/>
        <v>#REF!</v>
      </c>
      <c r="Q148" s="5" t="e">
        <f t="shared" si="282"/>
        <v>#REF!</v>
      </c>
      <c r="R148" s="5" t="e">
        <f t="shared" si="282"/>
        <v>#REF!</v>
      </c>
      <c r="S148" s="5" t="e">
        <f t="shared" si="282"/>
        <v>#REF!</v>
      </c>
      <c r="T148" s="5" t="e">
        <f t="shared" si="282"/>
        <v>#REF!</v>
      </c>
      <c r="U148" s="5" t="e">
        <f t="shared" si="282"/>
        <v>#REF!</v>
      </c>
      <c r="V148" s="5" t="e">
        <f t="shared" si="282"/>
        <v>#REF!</v>
      </c>
      <c r="W148" s="5" t="e">
        <f t="shared" si="282"/>
        <v>#REF!</v>
      </c>
      <c r="X148" s="5" t="e">
        <f t="shared" si="282"/>
        <v>#REF!</v>
      </c>
      <c r="Y148" s="5" t="e">
        <f t="shared" si="282"/>
        <v>#REF!</v>
      </c>
      <c r="Z148" s="5" t="e">
        <f t="shared" si="282"/>
        <v>#REF!</v>
      </c>
      <c r="AA148" s="5" t="e">
        <f t="shared" si="282"/>
        <v>#REF!</v>
      </c>
      <c r="AB148" s="5" t="e">
        <f t="shared" si="282"/>
        <v>#REF!</v>
      </c>
      <c r="AC148" s="5" t="e">
        <f t="shared" si="282"/>
        <v>#REF!</v>
      </c>
      <c r="AD148" s="5" t="e">
        <f t="shared" si="282"/>
        <v>#REF!</v>
      </c>
      <c r="AE148" s="5" t="e">
        <f t="shared" si="282"/>
        <v>#REF!</v>
      </c>
      <c r="AF148" s="5" t="e">
        <f t="shared" si="282"/>
        <v>#REF!</v>
      </c>
      <c r="AG148" s="5" t="e">
        <f t="shared" si="282"/>
        <v>#REF!</v>
      </c>
      <c r="AH148" s="5" t="e">
        <f t="shared" si="282"/>
        <v>#REF!</v>
      </c>
      <c r="AI148" s="5" t="e">
        <f t="shared" si="282"/>
        <v>#REF!</v>
      </c>
      <c r="AJ148" s="5" t="e">
        <f t="shared" si="282"/>
        <v>#REF!</v>
      </c>
      <c r="AK148" s="5" t="e">
        <f t="shared" si="282"/>
        <v>#REF!</v>
      </c>
      <c r="AL148" s="5" t="e">
        <f t="shared" si="282"/>
        <v>#REF!</v>
      </c>
      <c r="AM148" s="5" t="e">
        <f t="shared" si="282"/>
        <v>#REF!</v>
      </c>
      <c r="AN148" s="5" t="e">
        <f t="shared" si="282"/>
        <v>#REF!</v>
      </c>
      <c r="AO148" s="5" t="e">
        <f t="shared" si="282"/>
        <v>#REF!</v>
      </c>
      <c r="AP148" s="5" t="e">
        <f t="shared" si="282"/>
        <v>#REF!</v>
      </c>
      <c r="AQ148" s="5" t="e">
        <f t="shared" si="282"/>
        <v>#REF!</v>
      </c>
      <c r="AR148" s="5" t="e">
        <f t="shared" si="282"/>
        <v>#REF!</v>
      </c>
      <c r="AS148" s="5" t="e">
        <f t="shared" si="282"/>
        <v>#REF!</v>
      </c>
      <c r="AT148" s="5" t="e">
        <f t="shared" si="282"/>
        <v>#REF!</v>
      </c>
      <c r="AU148" s="5" t="e">
        <f t="shared" si="282"/>
        <v>#REF!</v>
      </c>
      <c r="AV148" s="5" t="e">
        <f t="shared" si="282"/>
        <v>#REF!</v>
      </c>
      <c r="AW148" s="5" t="e">
        <f t="shared" si="282"/>
        <v>#REF!</v>
      </c>
      <c r="AX148" s="5" t="e">
        <f t="shared" si="282"/>
        <v>#REF!</v>
      </c>
      <c r="AY148" s="5" t="e">
        <f t="shared" si="282"/>
        <v>#REF!</v>
      </c>
      <c r="AZ148" s="5" t="e">
        <f t="shared" si="282"/>
        <v>#REF!</v>
      </c>
      <c r="BA148" s="5" t="e">
        <f t="shared" si="282"/>
        <v>#REF!</v>
      </c>
      <c r="BB148" s="5" t="e">
        <f t="shared" si="282"/>
        <v>#REF!</v>
      </c>
      <c r="BC148" s="5" t="e">
        <f t="shared" si="282"/>
        <v>#REF!</v>
      </c>
      <c r="BD148" s="5" t="e">
        <f t="shared" si="282"/>
        <v>#REF!</v>
      </c>
      <c r="BE148" s="5" t="e">
        <f t="shared" si="282"/>
        <v>#REF!</v>
      </c>
      <c r="BF148" s="5" t="e">
        <f t="shared" si="282"/>
        <v>#REF!</v>
      </c>
      <c r="BG148" s="5" t="e">
        <f t="shared" si="282"/>
        <v>#REF!</v>
      </c>
      <c r="BH148" s="5" t="e">
        <f t="shared" si="282"/>
        <v>#REF!</v>
      </c>
      <c r="BI148" s="5" t="e">
        <f t="shared" si="282"/>
        <v>#REF!</v>
      </c>
      <c r="BJ148" s="5" t="e">
        <f t="shared" si="282"/>
        <v>#REF!</v>
      </c>
      <c r="BK148" s="5" t="e">
        <f t="shared" si="282"/>
        <v>#REF!</v>
      </c>
      <c r="BL148" s="5" t="e">
        <f t="shared" si="282"/>
        <v>#REF!</v>
      </c>
      <c r="BM148" s="5" t="e">
        <f t="shared" si="282"/>
        <v>#REF!</v>
      </c>
      <c r="BN148" s="5" t="e">
        <f t="shared" si="282"/>
        <v>#REF!</v>
      </c>
      <c r="BO148" s="5" t="e">
        <f t="shared" si="282"/>
        <v>#REF!</v>
      </c>
      <c r="BP148" s="5" t="e">
        <f t="shared" si="282"/>
        <v>#REF!</v>
      </c>
      <c r="BQ148" s="5" t="e">
        <f t="shared" si="282"/>
        <v>#REF!</v>
      </c>
      <c r="BR148" s="5" t="e">
        <f t="shared" si="282"/>
        <v>#REF!</v>
      </c>
      <c r="BS148" s="5" t="e">
        <f t="shared" si="282"/>
        <v>#REF!</v>
      </c>
      <c r="BT148" s="5" t="e">
        <f t="shared" si="282"/>
        <v>#REF!</v>
      </c>
      <c r="BU148" s="5" t="e">
        <f t="shared" si="282"/>
        <v>#REF!</v>
      </c>
      <c r="BV148" s="5" t="e">
        <f t="shared" si="282"/>
        <v>#REF!</v>
      </c>
      <c r="BW148" s="5" t="e">
        <f t="shared" si="282"/>
        <v>#REF!</v>
      </c>
      <c r="BX148" s="5" t="e">
        <f t="shared" si="282"/>
        <v>#REF!</v>
      </c>
      <c r="BY148" s="5" t="e">
        <f t="shared" si="282"/>
        <v>#REF!</v>
      </c>
      <c r="BZ148" s="5" t="e">
        <f t="shared" si="282"/>
        <v>#REF!</v>
      </c>
      <c r="CA148" s="5" t="e">
        <f t="shared" si="282"/>
        <v>#REF!</v>
      </c>
      <c r="CB148" s="5" t="e">
        <f t="shared" si="282"/>
        <v>#REF!</v>
      </c>
      <c r="CC148" s="5" t="e">
        <f t="shared" si="282"/>
        <v>#REF!</v>
      </c>
      <c r="CD148" s="5" t="e">
        <f t="shared" si="282"/>
        <v>#REF!</v>
      </c>
      <c r="CE148" s="5" t="e">
        <f t="shared" si="282"/>
        <v>#REF!</v>
      </c>
      <c r="CF148" s="5" t="e">
        <f t="shared" si="282"/>
        <v>#REF!</v>
      </c>
      <c r="CG148" s="5" t="e">
        <f t="shared" si="282"/>
        <v>#REF!</v>
      </c>
      <c r="CH148" s="5" t="e">
        <f t="shared" si="282"/>
        <v>#REF!</v>
      </c>
      <c r="CI148" s="5" t="e">
        <f t="shared" si="282"/>
        <v>#REF!</v>
      </c>
      <c r="CJ148" s="5" t="e">
        <f t="shared" si="282"/>
        <v>#REF!</v>
      </c>
      <c r="CK148" s="5" t="e">
        <f t="shared" si="282"/>
        <v>#REF!</v>
      </c>
      <c r="CL148" s="5" t="e">
        <f t="shared" si="282"/>
        <v>#REF!</v>
      </c>
      <c r="CM148" s="5" t="e">
        <f t="shared" si="282"/>
        <v>#REF!</v>
      </c>
      <c r="CN148" s="5" t="e">
        <f t="shared" si="282"/>
        <v>#REF!</v>
      </c>
      <c r="CO148" s="5" t="e">
        <f t="shared" si="282"/>
        <v>#REF!</v>
      </c>
      <c r="CP148" s="5" t="e">
        <f t="shared" si="282"/>
        <v>#REF!</v>
      </c>
      <c r="CQ148" s="5" t="e">
        <f t="shared" si="282"/>
        <v>#REF!</v>
      </c>
      <c r="CR148" s="5" t="e">
        <f t="shared" si="282"/>
        <v>#REF!</v>
      </c>
      <c r="CS148" s="5" t="e">
        <f t="shared" si="282"/>
        <v>#REF!</v>
      </c>
      <c r="CT148" s="5" t="e">
        <f t="shared" si="282"/>
        <v>#REF!</v>
      </c>
      <c r="CU148" s="5" t="e">
        <f t="shared" si="282"/>
        <v>#REF!</v>
      </c>
      <c r="CV148" s="5" t="e">
        <f t="shared" si="282"/>
        <v>#REF!</v>
      </c>
      <c r="CW148" s="5" t="e">
        <f t="shared" si="282"/>
        <v>#REF!</v>
      </c>
      <c r="CX148" s="5" t="e">
        <f t="shared" si="282"/>
        <v>#REF!</v>
      </c>
      <c r="CY148" s="5" t="e">
        <f t="shared" si="282"/>
        <v>#REF!</v>
      </c>
      <c r="CZ148" s="5" t="e">
        <f t="shared" si="282"/>
        <v>#REF!</v>
      </c>
      <c r="DA148" s="5" t="e">
        <f t="shared" si="282"/>
        <v>#REF!</v>
      </c>
      <c r="DB148" s="5" t="e">
        <f t="shared" si="282"/>
        <v>#REF!</v>
      </c>
      <c r="DC148" s="5" t="e">
        <f t="shared" si="282"/>
        <v>#REF!</v>
      </c>
      <c r="DD148" s="5" t="e">
        <f t="shared" si="282"/>
        <v>#REF!</v>
      </c>
      <c r="DE148" s="5" t="e">
        <f t="shared" si="282"/>
        <v>#REF!</v>
      </c>
      <c r="DF148" s="5" t="e">
        <f t="shared" si="282"/>
        <v>#REF!</v>
      </c>
      <c r="DG148" s="5" t="e">
        <f t="shared" si="282"/>
        <v>#REF!</v>
      </c>
      <c r="DH148" s="5" t="e">
        <f t="shared" si="282"/>
        <v>#REF!</v>
      </c>
      <c r="DI148" s="5" t="e">
        <f t="shared" si="282"/>
        <v>#REF!</v>
      </c>
      <c r="DJ148" s="5" t="e">
        <f t="shared" si="282"/>
        <v>#REF!</v>
      </c>
      <c r="DK148" s="5" t="e">
        <f t="shared" si="282"/>
        <v>#REF!</v>
      </c>
      <c r="DL148" s="5" t="e">
        <f t="shared" si="282"/>
        <v>#REF!</v>
      </c>
      <c r="DM148" s="5" t="e">
        <f t="shared" si="282"/>
        <v>#REF!</v>
      </c>
      <c r="DN148" s="5" t="e">
        <f t="shared" si="282"/>
        <v>#REF!</v>
      </c>
      <c r="DO148" s="5" t="e">
        <f t="shared" si="282"/>
        <v>#REF!</v>
      </c>
      <c r="DP148" s="5" t="e">
        <f t="shared" si="282"/>
        <v>#REF!</v>
      </c>
      <c r="DQ148" s="5" t="e">
        <f t="shared" si="282"/>
        <v>#REF!</v>
      </c>
      <c r="DR148" s="5" t="e">
        <f t="shared" si="282"/>
        <v>#REF!</v>
      </c>
      <c r="DS148" s="5" t="e">
        <f t="shared" si="282"/>
        <v>#REF!</v>
      </c>
      <c r="DT148" s="5" t="e">
        <f t="shared" si="282"/>
        <v>#REF!</v>
      </c>
      <c r="DU148" s="5" t="e">
        <f t="shared" si="282"/>
        <v>#REF!</v>
      </c>
      <c r="DV148" s="5" t="e">
        <f t="shared" si="282"/>
        <v>#REF!</v>
      </c>
      <c r="DW148" s="5" t="e">
        <f t="shared" si="282"/>
        <v>#REF!</v>
      </c>
      <c r="DX148" s="5" t="e">
        <f t="shared" si="282"/>
        <v>#REF!</v>
      </c>
      <c r="DY148" s="5" t="e">
        <f t="shared" si="282"/>
        <v>#REF!</v>
      </c>
      <c r="DZ148" s="5" t="e">
        <f t="shared" si="282"/>
        <v>#REF!</v>
      </c>
      <c r="EA148" s="5" t="e">
        <f t="shared" si="282"/>
        <v>#REF!</v>
      </c>
      <c r="EB148" s="5" t="e">
        <f t="shared" si="282"/>
        <v>#REF!</v>
      </c>
      <c r="EC148" s="5" t="e">
        <f t="shared" si="282"/>
        <v>#REF!</v>
      </c>
      <c r="ED148" s="5" t="e">
        <f t="shared" si="282"/>
        <v>#REF!</v>
      </c>
      <c r="EE148" s="5" t="e">
        <f t="shared" si="282"/>
        <v>#REF!</v>
      </c>
      <c r="EF148" s="5" t="e">
        <f t="shared" si="282"/>
        <v>#REF!</v>
      </c>
      <c r="EG148" s="5" t="e">
        <f t="shared" si="282"/>
        <v>#REF!</v>
      </c>
      <c r="EH148" s="5" t="e">
        <f t="shared" si="282"/>
        <v>#REF!</v>
      </c>
      <c r="EI148" s="5" t="e">
        <f t="shared" si="282"/>
        <v>#REF!</v>
      </c>
      <c r="EJ148" s="5" t="e">
        <f t="shared" si="282"/>
        <v>#REF!</v>
      </c>
      <c r="EK148" s="5" t="e">
        <f t="shared" si="282"/>
        <v>#REF!</v>
      </c>
      <c r="EL148" s="5" t="e">
        <f t="shared" si="282"/>
        <v>#REF!</v>
      </c>
      <c r="EM148" s="5" t="e">
        <f t="shared" si="282"/>
        <v>#REF!</v>
      </c>
      <c r="EN148" s="5" t="e">
        <f t="shared" si="282"/>
        <v>#REF!</v>
      </c>
      <c r="EO148" s="5" t="e">
        <f t="shared" si="282"/>
        <v>#REF!</v>
      </c>
      <c r="EP148" s="5" t="e">
        <f t="shared" si="282"/>
        <v>#REF!</v>
      </c>
      <c r="EQ148" s="5" t="e">
        <f t="shared" si="282"/>
        <v>#REF!</v>
      </c>
      <c r="ER148" s="5" t="e">
        <f t="shared" si="282"/>
        <v>#REF!</v>
      </c>
      <c r="ES148" s="5" t="e">
        <f t="shared" si="282"/>
        <v>#REF!</v>
      </c>
      <c r="ET148" s="5" t="e">
        <f t="shared" si="282"/>
        <v>#REF!</v>
      </c>
      <c r="EU148" s="5" t="e">
        <f t="shared" si="282"/>
        <v>#REF!</v>
      </c>
      <c r="EV148" s="5" t="e">
        <f t="shared" si="282"/>
        <v>#REF!</v>
      </c>
      <c r="EW148" s="5" t="e">
        <f t="shared" si="282"/>
        <v>#REF!</v>
      </c>
      <c r="EX148" s="5" t="e">
        <f t="shared" si="282"/>
        <v>#REF!</v>
      </c>
      <c r="EY148" s="5" t="e">
        <f t="shared" si="282"/>
        <v>#REF!</v>
      </c>
      <c r="EZ148" s="5" t="e">
        <f t="shared" si="282"/>
        <v>#REF!</v>
      </c>
      <c r="FA148" s="5" t="e">
        <f t="shared" si="282"/>
        <v>#REF!</v>
      </c>
      <c r="FB148" s="5" t="e">
        <f t="shared" si="282"/>
        <v>#REF!</v>
      </c>
      <c r="FC148" s="5" t="e">
        <f t="shared" si="282"/>
        <v>#REF!</v>
      </c>
      <c r="FD148" s="5" t="e">
        <f t="shared" si="282"/>
        <v>#REF!</v>
      </c>
      <c r="FE148" s="5" t="e">
        <f t="shared" si="282"/>
        <v>#REF!</v>
      </c>
      <c r="FF148" s="5" t="e">
        <f t="shared" si="282"/>
        <v>#REF!</v>
      </c>
      <c r="FG148" s="5" t="e">
        <f t="shared" si="282"/>
        <v>#REF!</v>
      </c>
      <c r="FH148" s="5" t="e">
        <f t="shared" si="282"/>
        <v>#REF!</v>
      </c>
      <c r="FI148" s="5" t="e">
        <f t="shared" si="282"/>
        <v>#REF!</v>
      </c>
      <c r="FJ148" s="5" t="e">
        <f t="shared" si="282"/>
        <v>#REF!</v>
      </c>
      <c r="FK148" s="5" t="e">
        <f t="shared" si="282"/>
        <v>#REF!</v>
      </c>
      <c r="FL148" s="5" t="e">
        <f t="shared" si="282"/>
        <v>#REF!</v>
      </c>
      <c r="FM148" s="5" t="e">
        <f t="shared" si="282"/>
        <v>#REF!</v>
      </c>
      <c r="FN148" s="5" t="e">
        <f t="shared" si="282"/>
        <v>#REF!</v>
      </c>
      <c r="FO148" s="5" t="e">
        <f t="shared" si="282"/>
        <v>#REF!</v>
      </c>
      <c r="FP148" s="5" t="e">
        <f t="shared" si="282"/>
        <v>#REF!</v>
      </c>
      <c r="FQ148" s="5" t="e">
        <f t="shared" si="282"/>
        <v>#REF!</v>
      </c>
      <c r="FR148" s="5" t="e">
        <f t="shared" si="282"/>
        <v>#REF!</v>
      </c>
      <c r="FS148" s="5" t="e">
        <f t="shared" si="282"/>
        <v>#REF!</v>
      </c>
      <c r="FT148" s="5" t="e">
        <f t="shared" si="282"/>
        <v>#REF!</v>
      </c>
      <c r="FU148" s="5" t="e">
        <f t="shared" si="282"/>
        <v>#REF!</v>
      </c>
      <c r="FV148" s="5" t="e">
        <f t="shared" si="282"/>
        <v>#REF!</v>
      </c>
      <c r="FW148" s="5" t="e">
        <f t="shared" si="282"/>
        <v>#REF!</v>
      </c>
      <c r="FX148" s="5" t="e">
        <f t="shared" si="282"/>
        <v>#REF!</v>
      </c>
      <c r="FY148" s="5" t="e">
        <f t="shared" si="282"/>
        <v>#REF!</v>
      </c>
      <c r="FZ148" s="5" t="e">
        <f t="shared" si="282"/>
        <v>#REF!</v>
      </c>
      <c r="GA148" s="5" t="e">
        <f t="shared" si="282"/>
        <v>#REF!</v>
      </c>
      <c r="GB148" s="5" t="e">
        <f t="shared" si="282"/>
        <v>#REF!</v>
      </c>
      <c r="GC148" s="5" t="e">
        <f t="shared" si="282"/>
        <v>#REF!</v>
      </c>
      <c r="GD148" s="5" t="e">
        <f t="shared" si="282"/>
        <v>#REF!</v>
      </c>
      <c r="GE148" s="5" t="e">
        <f t="shared" si="282"/>
        <v>#REF!</v>
      </c>
      <c r="GF148" s="5" t="e">
        <f t="shared" si="282"/>
        <v>#REF!</v>
      </c>
      <c r="GG148" s="5" t="e">
        <f t="shared" si="282"/>
        <v>#REF!</v>
      </c>
      <c r="GH148" s="5" t="e">
        <f t="shared" si="282"/>
        <v>#REF!</v>
      </c>
      <c r="GI148" s="5" t="e">
        <f t="shared" si="282"/>
        <v>#REF!</v>
      </c>
      <c r="GJ148" s="5" t="e">
        <f t="shared" si="282"/>
        <v>#REF!</v>
      </c>
      <c r="GK148" s="5" t="e">
        <f t="shared" si="282"/>
        <v>#REF!</v>
      </c>
      <c r="GL148" s="5" t="e">
        <f t="shared" si="282"/>
        <v>#REF!</v>
      </c>
      <c r="GM148" s="5" t="e">
        <f t="shared" si="282"/>
        <v>#REF!</v>
      </c>
      <c r="GN148" s="5" t="e">
        <f t="shared" si="282"/>
        <v>#REF!</v>
      </c>
      <c r="GO148" s="5" t="e">
        <f t="shared" si="282"/>
        <v>#REF!</v>
      </c>
      <c r="GP148" s="5" t="e">
        <f t="shared" si="282"/>
        <v>#REF!</v>
      </c>
      <c r="GQ148" s="5" t="e">
        <f t="shared" si="282"/>
        <v>#REF!</v>
      </c>
      <c r="GR148" s="5" t="e">
        <f t="shared" si="282"/>
        <v>#REF!</v>
      </c>
      <c r="GS148" s="5" t="e">
        <f t="shared" si="282"/>
        <v>#REF!</v>
      </c>
      <c r="GT148" s="5" t="e">
        <f t="shared" si="282"/>
        <v>#REF!</v>
      </c>
      <c r="GU148" s="5" t="e">
        <f t="shared" si="282"/>
        <v>#REF!</v>
      </c>
      <c r="GV148" s="5" t="e">
        <f t="shared" si="282"/>
        <v>#REF!</v>
      </c>
      <c r="GW148" s="5" t="e">
        <f t="shared" si="282"/>
        <v>#REF!</v>
      </c>
      <c r="GX148" s="5" t="e">
        <f t="shared" si="282"/>
        <v>#REF!</v>
      </c>
      <c r="GY148" s="5" t="e">
        <f t="shared" si="282"/>
        <v>#REF!</v>
      </c>
      <c r="GZ148" s="5" t="e">
        <f t="shared" si="282"/>
        <v>#REF!</v>
      </c>
      <c r="HA148" s="5" t="e">
        <f t="shared" si="282"/>
        <v>#REF!</v>
      </c>
      <c r="HB148" s="5" t="e">
        <f t="shared" si="282"/>
        <v>#REF!</v>
      </c>
      <c r="HC148" s="5" t="e">
        <f t="shared" si="282"/>
        <v>#REF!</v>
      </c>
      <c r="HD148" s="5" t="e">
        <f t="shared" si="282"/>
        <v>#REF!</v>
      </c>
      <c r="HE148" s="5" t="e">
        <f t="shared" si="282"/>
        <v>#REF!</v>
      </c>
      <c r="HF148" s="5" t="e">
        <f t="shared" si="282"/>
        <v>#REF!</v>
      </c>
      <c r="HG148" s="5" t="str">
        <f t="shared" ref="HG148:HO148" si="283">IF(OR(ISBLANK(HG$6),COUNTIF(HG$1:HG$13,$B148)=0),"",IF(OR(AND(COUNTIF(HG$2:HG$6,$B148)=1,HG$7&gt;HG$8),AND(COUNTIF(HG$2:HG$6,$B148)=0,HG$7&lt;HG$8)),1,0))</f>
        <v/>
      </c>
      <c r="HH148" s="5" t="str">
        <f t="shared" si="283"/>
        <v/>
      </c>
      <c r="HI148" s="5" t="str">
        <f t="shared" si="283"/>
        <v/>
      </c>
      <c r="HJ148" s="5" t="str">
        <f t="shared" si="283"/>
        <v/>
      </c>
      <c r="HK148" s="5" t="str">
        <f t="shared" si="283"/>
        <v/>
      </c>
      <c r="HL148" s="5" t="str">
        <f t="shared" si="283"/>
        <v/>
      </c>
      <c r="HM148" s="5" t="str">
        <f t="shared" si="283"/>
        <v/>
      </c>
      <c r="HN148" s="5" t="str">
        <f t="shared" si="283"/>
        <v/>
      </c>
      <c r="HO148" s="5" t="str">
        <f t="shared" si="283"/>
        <v/>
      </c>
    </row>
    <row r="149" spans="1:223" ht="15.75" customHeight="1" x14ac:dyDescent="0.25">
      <c r="A149" s="23" t="e">
        <f t="shared" si="19"/>
        <v>#REF!</v>
      </c>
      <c r="B149" s="1" t="e">
        <f>IF(#REF!="","",#REF!)</f>
        <v>#REF!</v>
      </c>
      <c r="C149" s="1" t="e">
        <f t="shared" si="10"/>
        <v>#REF!</v>
      </c>
      <c r="D149" s="3" t="e">
        <f t="shared" si="11"/>
        <v>#REF!</v>
      </c>
      <c r="E149" s="4" t="e">
        <f t="shared" si="12"/>
        <v>#REF!</v>
      </c>
      <c r="F149" s="3" t="e">
        <f t="shared" si="13"/>
        <v>#REF!</v>
      </c>
      <c r="G149" s="5" t="e">
        <f t="shared" si="14"/>
        <v>#REF!</v>
      </c>
      <c r="H149" s="5" t="e">
        <f t="shared" si="15"/>
        <v>#REF!</v>
      </c>
      <c r="I149" s="4" t="e">
        <f t="shared" si="16"/>
        <v>#REF!</v>
      </c>
      <c r="O149" s="5" t="e">
        <f t="shared" ref="O149:HF149" si="284">IF(OR(ISBLANK(O$6),COUNTIF(O$1:O$13,$B149)=0,$B149=0,$B149=""),"",IF(COUNTIF(O$2:O$6,$B149)=1,O$7,O$8))</f>
        <v>#REF!</v>
      </c>
      <c r="P149" s="5" t="e">
        <f t="shared" si="284"/>
        <v>#REF!</v>
      </c>
      <c r="Q149" s="5" t="e">
        <f t="shared" si="284"/>
        <v>#REF!</v>
      </c>
      <c r="R149" s="5" t="e">
        <f t="shared" si="284"/>
        <v>#REF!</v>
      </c>
      <c r="S149" s="5" t="e">
        <f t="shared" si="284"/>
        <v>#REF!</v>
      </c>
      <c r="T149" s="5" t="e">
        <f t="shared" si="284"/>
        <v>#REF!</v>
      </c>
      <c r="U149" s="5" t="e">
        <f t="shared" si="284"/>
        <v>#REF!</v>
      </c>
      <c r="V149" s="5" t="e">
        <f t="shared" si="284"/>
        <v>#REF!</v>
      </c>
      <c r="W149" s="5" t="e">
        <f t="shared" si="284"/>
        <v>#REF!</v>
      </c>
      <c r="X149" s="5" t="e">
        <f t="shared" si="284"/>
        <v>#REF!</v>
      </c>
      <c r="Y149" s="5" t="e">
        <f t="shared" si="284"/>
        <v>#REF!</v>
      </c>
      <c r="Z149" s="5" t="e">
        <f t="shared" si="284"/>
        <v>#REF!</v>
      </c>
      <c r="AA149" s="5" t="e">
        <f t="shared" si="284"/>
        <v>#REF!</v>
      </c>
      <c r="AB149" s="5" t="e">
        <f t="shared" si="284"/>
        <v>#REF!</v>
      </c>
      <c r="AC149" s="5" t="e">
        <f t="shared" si="284"/>
        <v>#REF!</v>
      </c>
      <c r="AD149" s="5" t="e">
        <f t="shared" si="284"/>
        <v>#REF!</v>
      </c>
      <c r="AE149" s="5" t="e">
        <f t="shared" si="284"/>
        <v>#REF!</v>
      </c>
      <c r="AF149" s="5" t="e">
        <f t="shared" si="284"/>
        <v>#REF!</v>
      </c>
      <c r="AG149" s="5" t="e">
        <f t="shared" si="284"/>
        <v>#REF!</v>
      </c>
      <c r="AH149" s="5" t="e">
        <f t="shared" si="284"/>
        <v>#REF!</v>
      </c>
      <c r="AI149" s="5" t="e">
        <f t="shared" si="284"/>
        <v>#REF!</v>
      </c>
      <c r="AJ149" s="5" t="e">
        <f t="shared" si="284"/>
        <v>#REF!</v>
      </c>
      <c r="AK149" s="5" t="e">
        <f t="shared" si="284"/>
        <v>#REF!</v>
      </c>
      <c r="AL149" s="5" t="e">
        <f t="shared" si="284"/>
        <v>#REF!</v>
      </c>
      <c r="AM149" s="5" t="e">
        <f t="shared" si="284"/>
        <v>#REF!</v>
      </c>
      <c r="AN149" s="5" t="e">
        <f t="shared" si="284"/>
        <v>#REF!</v>
      </c>
      <c r="AO149" s="5" t="e">
        <f t="shared" si="284"/>
        <v>#REF!</v>
      </c>
      <c r="AP149" s="5" t="e">
        <f t="shared" si="284"/>
        <v>#REF!</v>
      </c>
      <c r="AQ149" s="5" t="e">
        <f t="shared" si="284"/>
        <v>#REF!</v>
      </c>
      <c r="AR149" s="5" t="e">
        <f t="shared" si="284"/>
        <v>#REF!</v>
      </c>
      <c r="AS149" s="5" t="e">
        <f t="shared" si="284"/>
        <v>#REF!</v>
      </c>
      <c r="AT149" s="5" t="e">
        <f t="shared" si="284"/>
        <v>#REF!</v>
      </c>
      <c r="AU149" s="5" t="e">
        <f t="shared" si="284"/>
        <v>#REF!</v>
      </c>
      <c r="AV149" s="5" t="e">
        <f t="shared" si="284"/>
        <v>#REF!</v>
      </c>
      <c r="AW149" s="5" t="e">
        <f t="shared" si="284"/>
        <v>#REF!</v>
      </c>
      <c r="AX149" s="5" t="e">
        <f t="shared" si="284"/>
        <v>#REF!</v>
      </c>
      <c r="AY149" s="5" t="e">
        <f t="shared" si="284"/>
        <v>#REF!</v>
      </c>
      <c r="AZ149" s="5" t="e">
        <f t="shared" si="284"/>
        <v>#REF!</v>
      </c>
      <c r="BA149" s="5" t="e">
        <f t="shared" si="284"/>
        <v>#REF!</v>
      </c>
      <c r="BB149" s="5" t="e">
        <f t="shared" si="284"/>
        <v>#REF!</v>
      </c>
      <c r="BC149" s="5" t="e">
        <f t="shared" si="284"/>
        <v>#REF!</v>
      </c>
      <c r="BD149" s="5" t="e">
        <f t="shared" si="284"/>
        <v>#REF!</v>
      </c>
      <c r="BE149" s="5" t="e">
        <f t="shared" si="284"/>
        <v>#REF!</v>
      </c>
      <c r="BF149" s="5" t="e">
        <f t="shared" si="284"/>
        <v>#REF!</v>
      </c>
      <c r="BG149" s="5" t="e">
        <f t="shared" si="284"/>
        <v>#REF!</v>
      </c>
      <c r="BH149" s="5" t="e">
        <f t="shared" si="284"/>
        <v>#REF!</v>
      </c>
      <c r="BI149" s="5" t="e">
        <f t="shared" si="284"/>
        <v>#REF!</v>
      </c>
      <c r="BJ149" s="5" t="e">
        <f t="shared" si="284"/>
        <v>#REF!</v>
      </c>
      <c r="BK149" s="5" t="e">
        <f t="shared" si="284"/>
        <v>#REF!</v>
      </c>
      <c r="BL149" s="5" t="e">
        <f t="shared" si="284"/>
        <v>#REF!</v>
      </c>
      <c r="BM149" s="5" t="e">
        <f t="shared" si="284"/>
        <v>#REF!</v>
      </c>
      <c r="BN149" s="5" t="e">
        <f t="shared" si="284"/>
        <v>#REF!</v>
      </c>
      <c r="BO149" s="5" t="e">
        <f t="shared" si="284"/>
        <v>#REF!</v>
      </c>
      <c r="BP149" s="5" t="e">
        <f t="shared" si="284"/>
        <v>#REF!</v>
      </c>
      <c r="BQ149" s="5" t="e">
        <f t="shared" si="284"/>
        <v>#REF!</v>
      </c>
      <c r="BR149" s="5" t="e">
        <f t="shared" si="284"/>
        <v>#REF!</v>
      </c>
      <c r="BS149" s="5" t="e">
        <f t="shared" si="284"/>
        <v>#REF!</v>
      </c>
      <c r="BT149" s="5" t="e">
        <f t="shared" si="284"/>
        <v>#REF!</v>
      </c>
      <c r="BU149" s="5" t="e">
        <f t="shared" si="284"/>
        <v>#REF!</v>
      </c>
      <c r="BV149" s="5" t="e">
        <f t="shared" si="284"/>
        <v>#REF!</v>
      </c>
      <c r="BW149" s="5" t="e">
        <f t="shared" si="284"/>
        <v>#REF!</v>
      </c>
      <c r="BX149" s="5" t="e">
        <f t="shared" si="284"/>
        <v>#REF!</v>
      </c>
      <c r="BY149" s="5" t="e">
        <f t="shared" si="284"/>
        <v>#REF!</v>
      </c>
      <c r="BZ149" s="5" t="e">
        <f t="shared" si="284"/>
        <v>#REF!</v>
      </c>
      <c r="CA149" s="5" t="e">
        <f t="shared" si="284"/>
        <v>#REF!</v>
      </c>
      <c r="CB149" s="5" t="e">
        <f t="shared" si="284"/>
        <v>#REF!</v>
      </c>
      <c r="CC149" s="5" t="e">
        <f t="shared" si="284"/>
        <v>#REF!</v>
      </c>
      <c r="CD149" s="5" t="e">
        <f t="shared" si="284"/>
        <v>#REF!</v>
      </c>
      <c r="CE149" s="5" t="e">
        <f t="shared" si="284"/>
        <v>#REF!</v>
      </c>
      <c r="CF149" s="5" t="e">
        <f t="shared" si="284"/>
        <v>#REF!</v>
      </c>
      <c r="CG149" s="5" t="e">
        <f t="shared" si="284"/>
        <v>#REF!</v>
      </c>
      <c r="CH149" s="5" t="e">
        <f t="shared" si="284"/>
        <v>#REF!</v>
      </c>
      <c r="CI149" s="5" t="e">
        <f t="shared" si="284"/>
        <v>#REF!</v>
      </c>
      <c r="CJ149" s="5" t="e">
        <f t="shared" si="284"/>
        <v>#REF!</v>
      </c>
      <c r="CK149" s="5" t="e">
        <f t="shared" si="284"/>
        <v>#REF!</v>
      </c>
      <c r="CL149" s="5" t="e">
        <f t="shared" si="284"/>
        <v>#REF!</v>
      </c>
      <c r="CM149" s="5" t="e">
        <f t="shared" si="284"/>
        <v>#REF!</v>
      </c>
      <c r="CN149" s="5" t="e">
        <f t="shared" si="284"/>
        <v>#REF!</v>
      </c>
      <c r="CO149" s="5" t="e">
        <f t="shared" si="284"/>
        <v>#REF!</v>
      </c>
      <c r="CP149" s="5" t="e">
        <f t="shared" si="284"/>
        <v>#REF!</v>
      </c>
      <c r="CQ149" s="5" t="e">
        <f t="shared" si="284"/>
        <v>#REF!</v>
      </c>
      <c r="CR149" s="5" t="e">
        <f t="shared" si="284"/>
        <v>#REF!</v>
      </c>
      <c r="CS149" s="5" t="e">
        <f t="shared" si="284"/>
        <v>#REF!</v>
      </c>
      <c r="CT149" s="5" t="e">
        <f t="shared" si="284"/>
        <v>#REF!</v>
      </c>
      <c r="CU149" s="5" t="e">
        <f t="shared" si="284"/>
        <v>#REF!</v>
      </c>
      <c r="CV149" s="5" t="e">
        <f t="shared" si="284"/>
        <v>#REF!</v>
      </c>
      <c r="CW149" s="5" t="e">
        <f t="shared" si="284"/>
        <v>#REF!</v>
      </c>
      <c r="CX149" s="5" t="e">
        <f t="shared" si="284"/>
        <v>#REF!</v>
      </c>
      <c r="CY149" s="5" t="e">
        <f t="shared" si="284"/>
        <v>#REF!</v>
      </c>
      <c r="CZ149" s="5" t="e">
        <f t="shared" si="284"/>
        <v>#REF!</v>
      </c>
      <c r="DA149" s="5" t="e">
        <f t="shared" si="284"/>
        <v>#REF!</v>
      </c>
      <c r="DB149" s="5" t="e">
        <f t="shared" si="284"/>
        <v>#REF!</v>
      </c>
      <c r="DC149" s="5" t="e">
        <f t="shared" si="284"/>
        <v>#REF!</v>
      </c>
      <c r="DD149" s="5" t="e">
        <f t="shared" si="284"/>
        <v>#REF!</v>
      </c>
      <c r="DE149" s="5" t="e">
        <f t="shared" si="284"/>
        <v>#REF!</v>
      </c>
      <c r="DF149" s="5" t="e">
        <f t="shared" si="284"/>
        <v>#REF!</v>
      </c>
      <c r="DG149" s="5" t="e">
        <f t="shared" si="284"/>
        <v>#REF!</v>
      </c>
      <c r="DH149" s="5" t="e">
        <f t="shared" si="284"/>
        <v>#REF!</v>
      </c>
      <c r="DI149" s="5" t="e">
        <f t="shared" si="284"/>
        <v>#REF!</v>
      </c>
      <c r="DJ149" s="5" t="e">
        <f t="shared" si="284"/>
        <v>#REF!</v>
      </c>
      <c r="DK149" s="5" t="e">
        <f t="shared" si="284"/>
        <v>#REF!</v>
      </c>
      <c r="DL149" s="5" t="e">
        <f t="shared" si="284"/>
        <v>#REF!</v>
      </c>
      <c r="DM149" s="5" t="e">
        <f t="shared" si="284"/>
        <v>#REF!</v>
      </c>
      <c r="DN149" s="5" t="e">
        <f t="shared" si="284"/>
        <v>#REF!</v>
      </c>
      <c r="DO149" s="5" t="e">
        <f t="shared" si="284"/>
        <v>#REF!</v>
      </c>
      <c r="DP149" s="5" t="e">
        <f t="shared" si="284"/>
        <v>#REF!</v>
      </c>
      <c r="DQ149" s="5" t="e">
        <f t="shared" si="284"/>
        <v>#REF!</v>
      </c>
      <c r="DR149" s="5" t="e">
        <f t="shared" si="284"/>
        <v>#REF!</v>
      </c>
      <c r="DS149" s="5" t="e">
        <f t="shared" si="284"/>
        <v>#REF!</v>
      </c>
      <c r="DT149" s="5" t="e">
        <f t="shared" si="284"/>
        <v>#REF!</v>
      </c>
      <c r="DU149" s="5" t="e">
        <f t="shared" si="284"/>
        <v>#REF!</v>
      </c>
      <c r="DV149" s="5" t="e">
        <f t="shared" si="284"/>
        <v>#REF!</v>
      </c>
      <c r="DW149" s="5" t="e">
        <f t="shared" si="284"/>
        <v>#REF!</v>
      </c>
      <c r="DX149" s="5" t="e">
        <f t="shared" si="284"/>
        <v>#REF!</v>
      </c>
      <c r="DY149" s="5" t="e">
        <f t="shared" si="284"/>
        <v>#REF!</v>
      </c>
      <c r="DZ149" s="5" t="e">
        <f t="shared" si="284"/>
        <v>#REF!</v>
      </c>
      <c r="EA149" s="5" t="e">
        <f t="shared" si="284"/>
        <v>#REF!</v>
      </c>
      <c r="EB149" s="5" t="e">
        <f t="shared" si="284"/>
        <v>#REF!</v>
      </c>
      <c r="EC149" s="5" t="e">
        <f t="shared" si="284"/>
        <v>#REF!</v>
      </c>
      <c r="ED149" s="5" t="e">
        <f t="shared" si="284"/>
        <v>#REF!</v>
      </c>
      <c r="EE149" s="5" t="e">
        <f t="shared" si="284"/>
        <v>#REF!</v>
      </c>
      <c r="EF149" s="5" t="e">
        <f t="shared" si="284"/>
        <v>#REF!</v>
      </c>
      <c r="EG149" s="5" t="e">
        <f t="shared" si="284"/>
        <v>#REF!</v>
      </c>
      <c r="EH149" s="5" t="e">
        <f t="shared" si="284"/>
        <v>#REF!</v>
      </c>
      <c r="EI149" s="5" t="e">
        <f t="shared" si="284"/>
        <v>#REF!</v>
      </c>
      <c r="EJ149" s="5" t="e">
        <f t="shared" si="284"/>
        <v>#REF!</v>
      </c>
      <c r="EK149" s="5" t="e">
        <f t="shared" si="284"/>
        <v>#REF!</v>
      </c>
      <c r="EL149" s="5" t="e">
        <f t="shared" si="284"/>
        <v>#REF!</v>
      </c>
      <c r="EM149" s="5" t="e">
        <f t="shared" si="284"/>
        <v>#REF!</v>
      </c>
      <c r="EN149" s="5" t="e">
        <f t="shared" si="284"/>
        <v>#REF!</v>
      </c>
      <c r="EO149" s="5" t="e">
        <f t="shared" si="284"/>
        <v>#REF!</v>
      </c>
      <c r="EP149" s="5" t="e">
        <f t="shared" si="284"/>
        <v>#REF!</v>
      </c>
      <c r="EQ149" s="5" t="e">
        <f t="shared" si="284"/>
        <v>#REF!</v>
      </c>
      <c r="ER149" s="5" t="e">
        <f t="shared" si="284"/>
        <v>#REF!</v>
      </c>
      <c r="ES149" s="5" t="e">
        <f t="shared" si="284"/>
        <v>#REF!</v>
      </c>
      <c r="ET149" s="5" t="e">
        <f t="shared" si="284"/>
        <v>#REF!</v>
      </c>
      <c r="EU149" s="5" t="e">
        <f t="shared" si="284"/>
        <v>#REF!</v>
      </c>
      <c r="EV149" s="5" t="e">
        <f t="shared" si="284"/>
        <v>#REF!</v>
      </c>
      <c r="EW149" s="5" t="e">
        <f t="shared" si="284"/>
        <v>#REF!</v>
      </c>
      <c r="EX149" s="5" t="e">
        <f t="shared" si="284"/>
        <v>#REF!</v>
      </c>
      <c r="EY149" s="5" t="e">
        <f t="shared" si="284"/>
        <v>#REF!</v>
      </c>
      <c r="EZ149" s="5" t="e">
        <f t="shared" si="284"/>
        <v>#REF!</v>
      </c>
      <c r="FA149" s="5" t="e">
        <f t="shared" si="284"/>
        <v>#REF!</v>
      </c>
      <c r="FB149" s="5" t="e">
        <f t="shared" si="284"/>
        <v>#REF!</v>
      </c>
      <c r="FC149" s="5" t="e">
        <f t="shared" si="284"/>
        <v>#REF!</v>
      </c>
      <c r="FD149" s="5" t="e">
        <f t="shared" si="284"/>
        <v>#REF!</v>
      </c>
      <c r="FE149" s="5" t="e">
        <f t="shared" si="284"/>
        <v>#REF!</v>
      </c>
      <c r="FF149" s="5" t="e">
        <f t="shared" si="284"/>
        <v>#REF!</v>
      </c>
      <c r="FG149" s="5" t="e">
        <f t="shared" si="284"/>
        <v>#REF!</v>
      </c>
      <c r="FH149" s="5" t="e">
        <f t="shared" si="284"/>
        <v>#REF!</v>
      </c>
      <c r="FI149" s="5" t="e">
        <f t="shared" si="284"/>
        <v>#REF!</v>
      </c>
      <c r="FJ149" s="5" t="e">
        <f t="shared" si="284"/>
        <v>#REF!</v>
      </c>
      <c r="FK149" s="5" t="e">
        <f t="shared" si="284"/>
        <v>#REF!</v>
      </c>
      <c r="FL149" s="5" t="e">
        <f t="shared" si="284"/>
        <v>#REF!</v>
      </c>
      <c r="FM149" s="5" t="e">
        <f t="shared" si="284"/>
        <v>#REF!</v>
      </c>
      <c r="FN149" s="5" t="e">
        <f t="shared" si="284"/>
        <v>#REF!</v>
      </c>
      <c r="FO149" s="5" t="e">
        <f t="shared" si="284"/>
        <v>#REF!</v>
      </c>
      <c r="FP149" s="5" t="e">
        <f t="shared" si="284"/>
        <v>#REF!</v>
      </c>
      <c r="FQ149" s="5" t="e">
        <f t="shared" si="284"/>
        <v>#REF!</v>
      </c>
      <c r="FR149" s="5" t="e">
        <f t="shared" si="284"/>
        <v>#REF!</v>
      </c>
      <c r="FS149" s="5" t="e">
        <f t="shared" si="284"/>
        <v>#REF!</v>
      </c>
      <c r="FT149" s="5" t="e">
        <f t="shared" si="284"/>
        <v>#REF!</v>
      </c>
      <c r="FU149" s="5" t="e">
        <f t="shared" si="284"/>
        <v>#REF!</v>
      </c>
      <c r="FV149" s="5" t="e">
        <f t="shared" si="284"/>
        <v>#REF!</v>
      </c>
      <c r="FW149" s="5" t="e">
        <f t="shared" si="284"/>
        <v>#REF!</v>
      </c>
      <c r="FX149" s="5" t="e">
        <f t="shared" si="284"/>
        <v>#REF!</v>
      </c>
      <c r="FY149" s="5" t="e">
        <f t="shared" si="284"/>
        <v>#REF!</v>
      </c>
      <c r="FZ149" s="5" t="e">
        <f t="shared" si="284"/>
        <v>#REF!</v>
      </c>
      <c r="GA149" s="5" t="e">
        <f t="shared" si="284"/>
        <v>#REF!</v>
      </c>
      <c r="GB149" s="5" t="e">
        <f t="shared" si="284"/>
        <v>#REF!</v>
      </c>
      <c r="GC149" s="5" t="e">
        <f t="shared" si="284"/>
        <v>#REF!</v>
      </c>
      <c r="GD149" s="5" t="e">
        <f t="shared" si="284"/>
        <v>#REF!</v>
      </c>
      <c r="GE149" s="5" t="e">
        <f t="shared" si="284"/>
        <v>#REF!</v>
      </c>
      <c r="GF149" s="5" t="e">
        <f t="shared" si="284"/>
        <v>#REF!</v>
      </c>
      <c r="GG149" s="5" t="e">
        <f t="shared" si="284"/>
        <v>#REF!</v>
      </c>
      <c r="GH149" s="5" t="e">
        <f t="shared" si="284"/>
        <v>#REF!</v>
      </c>
      <c r="GI149" s="5" t="e">
        <f t="shared" si="284"/>
        <v>#REF!</v>
      </c>
      <c r="GJ149" s="5" t="e">
        <f t="shared" si="284"/>
        <v>#REF!</v>
      </c>
      <c r="GK149" s="5" t="e">
        <f t="shared" si="284"/>
        <v>#REF!</v>
      </c>
      <c r="GL149" s="5" t="e">
        <f t="shared" si="284"/>
        <v>#REF!</v>
      </c>
      <c r="GM149" s="5" t="e">
        <f t="shared" si="284"/>
        <v>#REF!</v>
      </c>
      <c r="GN149" s="5" t="e">
        <f t="shared" si="284"/>
        <v>#REF!</v>
      </c>
      <c r="GO149" s="5" t="e">
        <f t="shared" si="284"/>
        <v>#REF!</v>
      </c>
      <c r="GP149" s="5" t="e">
        <f t="shared" si="284"/>
        <v>#REF!</v>
      </c>
      <c r="GQ149" s="5" t="e">
        <f t="shared" si="284"/>
        <v>#REF!</v>
      </c>
      <c r="GR149" s="5" t="e">
        <f t="shared" si="284"/>
        <v>#REF!</v>
      </c>
      <c r="GS149" s="5" t="e">
        <f t="shared" si="284"/>
        <v>#REF!</v>
      </c>
      <c r="GT149" s="5" t="e">
        <f t="shared" si="284"/>
        <v>#REF!</v>
      </c>
      <c r="GU149" s="5" t="e">
        <f t="shared" si="284"/>
        <v>#REF!</v>
      </c>
      <c r="GV149" s="5" t="e">
        <f t="shared" si="284"/>
        <v>#REF!</v>
      </c>
      <c r="GW149" s="5" t="e">
        <f t="shared" si="284"/>
        <v>#REF!</v>
      </c>
      <c r="GX149" s="5" t="e">
        <f t="shared" si="284"/>
        <v>#REF!</v>
      </c>
      <c r="GY149" s="5" t="e">
        <f t="shared" si="284"/>
        <v>#REF!</v>
      </c>
      <c r="GZ149" s="5" t="e">
        <f t="shared" si="284"/>
        <v>#REF!</v>
      </c>
      <c r="HA149" s="5" t="e">
        <f t="shared" si="284"/>
        <v>#REF!</v>
      </c>
      <c r="HB149" s="5" t="e">
        <f t="shared" si="284"/>
        <v>#REF!</v>
      </c>
      <c r="HC149" s="5" t="e">
        <f t="shared" si="284"/>
        <v>#REF!</v>
      </c>
      <c r="HD149" s="5" t="e">
        <f t="shared" si="284"/>
        <v>#REF!</v>
      </c>
      <c r="HE149" s="5" t="e">
        <f t="shared" si="284"/>
        <v>#REF!</v>
      </c>
      <c r="HF149" s="5" t="e">
        <f t="shared" si="284"/>
        <v>#REF!</v>
      </c>
      <c r="HG149" s="5" t="str">
        <f t="shared" ref="HG149:HO149" si="285">IF(OR(ISBLANK(HG$6),COUNTIF(HG$1:HG$13,$B149)=0),"",IF(OR(AND(COUNTIF(HG$2:HG$6,$B149)=1,HG$7&gt;HG$8),AND(COUNTIF(HG$2:HG$6,$B149)=0,HG$7&lt;HG$8)),1,0))</f>
        <v/>
      </c>
      <c r="HH149" s="5" t="str">
        <f t="shared" si="285"/>
        <v/>
      </c>
      <c r="HI149" s="5" t="str">
        <f t="shared" si="285"/>
        <v/>
      </c>
      <c r="HJ149" s="5" t="str">
        <f t="shared" si="285"/>
        <v/>
      </c>
      <c r="HK149" s="5" t="str">
        <f t="shared" si="285"/>
        <v/>
      </c>
      <c r="HL149" s="5" t="str">
        <f t="shared" si="285"/>
        <v/>
      </c>
      <c r="HM149" s="5" t="str">
        <f t="shared" si="285"/>
        <v/>
      </c>
      <c r="HN149" s="5" t="str">
        <f t="shared" si="285"/>
        <v/>
      </c>
      <c r="HO149" s="5" t="str">
        <f t="shared" si="285"/>
        <v/>
      </c>
    </row>
    <row r="150" spans="1:223" ht="15.75" customHeight="1" x14ac:dyDescent="0.25">
      <c r="A150" s="23" t="e">
        <f t="shared" si="19"/>
        <v>#REF!</v>
      </c>
      <c r="B150" s="1" t="e">
        <f>IF(#REF!="","",#REF!)</f>
        <v>#REF!</v>
      </c>
      <c r="C150" s="1" t="e">
        <f t="shared" si="10"/>
        <v>#REF!</v>
      </c>
      <c r="D150" s="3" t="e">
        <f t="shared" si="11"/>
        <v>#REF!</v>
      </c>
      <c r="E150" s="4" t="e">
        <f t="shared" si="12"/>
        <v>#REF!</v>
      </c>
      <c r="F150" s="3" t="e">
        <f t="shared" si="13"/>
        <v>#REF!</v>
      </c>
      <c r="G150" s="5" t="e">
        <f t="shared" si="14"/>
        <v>#REF!</v>
      </c>
      <c r="H150" s="5" t="e">
        <f t="shared" si="15"/>
        <v>#REF!</v>
      </c>
      <c r="I150" s="4" t="e">
        <f t="shared" si="16"/>
        <v>#REF!</v>
      </c>
      <c r="O150" s="5" t="e">
        <f t="shared" ref="O150:HF150" si="286">IF(OR(ISBLANK(O$6),COUNTIF(O$1:O$13,$B150)=0,$B150=0,$B150=""),"",IF(COUNTIF(O$2:O$6,$B150)=1,O$7,O$8))</f>
        <v>#REF!</v>
      </c>
      <c r="P150" s="5" t="e">
        <f t="shared" si="286"/>
        <v>#REF!</v>
      </c>
      <c r="Q150" s="5" t="e">
        <f t="shared" si="286"/>
        <v>#REF!</v>
      </c>
      <c r="R150" s="5" t="e">
        <f t="shared" si="286"/>
        <v>#REF!</v>
      </c>
      <c r="S150" s="5" t="e">
        <f t="shared" si="286"/>
        <v>#REF!</v>
      </c>
      <c r="T150" s="5" t="e">
        <f t="shared" si="286"/>
        <v>#REF!</v>
      </c>
      <c r="U150" s="5" t="e">
        <f t="shared" si="286"/>
        <v>#REF!</v>
      </c>
      <c r="V150" s="5" t="e">
        <f t="shared" si="286"/>
        <v>#REF!</v>
      </c>
      <c r="W150" s="5" t="e">
        <f t="shared" si="286"/>
        <v>#REF!</v>
      </c>
      <c r="X150" s="5" t="e">
        <f t="shared" si="286"/>
        <v>#REF!</v>
      </c>
      <c r="Y150" s="5" t="e">
        <f t="shared" si="286"/>
        <v>#REF!</v>
      </c>
      <c r="Z150" s="5" t="e">
        <f t="shared" si="286"/>
        <v>#REF!</v>
      </c>
      <c r="AA150" s="5" t="e">
        <f t="shared" si="286"/>
        <v>#REF!</v>
      </c>
      <c r="AB150" s="5" t="e">
        <f t="shared" si="286"/>
        <v>#REF!</v>
      </c>
      <c r="AC150" s="5" t="e">
        <f t="shared" si="286"/>
        <v>#REF!</v>
      </c>
      <c r="AD150" s="5" t="e">
        <f t="shared" si="286"/>
        <v>#REF!</v>
      </c>
      <c r="AE150" s="5" t="e">
        <f t="shared" si="286"/>
        <v>#REF!</v>
      </c>
      <c r="AF150" s="5" t="e">
        <f t="shared" si="286"/>
        <v>#REF!</v>
      </c>
      <c r="AG150" s="5" t="e">
        <f t="shared" si="286"/>
        <v>#REF!</v>
      </c>
      <c r="AH150" s="5" t="e">
        <f t="shared" si="286"/>
        <v>#REF!</v>
      </c>
      <c r="AI150" s="5" t="e">
        <f t="shared" si="286"/>
        <v>#REF!</v>
      </c>
      <c r="AJ150" s="5" t="e">
        <f t="shared" si="286"/>
        <v>#REF!</v>
      </c>
      <c r="AK150" s="5" t="e">
        <f t="shared" si="286"/>
        <v>#REF!</v>
      </c>
      <c r="AL150" s="5" t="e">
        <f t="shared" si="286"/>
        <v>#REF!</v>
      </c>
      <c r="AM150" s="5" t="e">
        <f t="shared" si="286"/>
        <v>#REF!</v>
      </c>
      <c r="AN150" s="5" t="e">
        <f t="shared" si="286"/>
        <v>#REF!</v>
      </c>
      <c r="AO150" s="5" t="e">
        <f t="shared" si="286"/>
        <v>#REF!</v>
      </c>
      <c r="AP150" s="5" t="e">
        <f t="shared" si="286"/>
        <v>#REF!</v>
      </c>
      <c r="AQ150" s="5" t="e">
        <f t="shared" si="286"/>
        <v>#REF!</v>
      </c>
      <c r="AR150" s="5" t="e">
        <f t="shared" si="286"/>
        <v>#REF!</v>
      </c>
      <c r="AS150" s="5" t="e">
        <f t="shared" si="286"/>
        <v>#REF!</v>
      </c>
      <c r="AT150" s="5" t="e">
        <f t="shared" si="286"/>
        <v>#REF!</v>
      </c>
      <c r="AU150" s="5" t="e">
        <f t="shared" si="286"/>
        <v>#REF!</v>
      </c>
      <c r="AV150" s="5" t="e">
        <f t="shared" si="286"/>
        <v>#REF!</v>
      </c>
      <c r="AW150" s="5" t="e">
        <f t="shared" si="286"/>
        <v>#REF!</v>
      </c>
      <c r="AX150" s="5" t="e">
        <f t="shared" si="286"/>
        <v>#REF!</v>
      </c>
      <c r="AY150" s="5" t="e">
        <f t="shared" si="286"/>
        <v>#REF!</v>
      </c>
      <c r="AZ150" s="5" t="e">
        <f t="shared" si="286"/>
        <v>#REF!</v>
      </c>
      <c r="BA150" s="5" t="e">
        <f t="shared" si="286"/>
        <v>#REF!</v>
      </c>
      <c r="BB150" s="5" t="e">
        <f t="shared" si="286"/>
        <v>#REF!</v>
      </c>
      <c r="BC150" s="5" t="e">
        <f t="shared" si="286"/>
        <v>#REF!</v>
      </c>
      <c r="BD150" s="5" t="e">
        <f t="shared" si="286"/>
        <v>#REF!</v>
      </c>
      <c r="BE150" s="5" t="e">
        <f t="shared" si="286"/>
        <v>#REF!</v>
      </c>
      <c r="BF150" s="5" t="e">
        <f t="shared" si="286"/>
        <v>#REF!</v>
      </c>
      <c r="BG150" s="5" t="e">
        <f t="shared" si="286"/>
        <v>#REF!</v>
      </c>
      <c r="BH150" s="5" t="e">
        <f t="shared" si="286"/>
        <v>#REF!</v>
      </c>
      <c r="BI150" s="5" t="e">
        <f t="shared" si="286"/>
        <v>#REF!</v>
      </c>
      <c r="BJ150" s="5" t="e">
        <f t="shared" si="286"/>
        <v>#REF!</v>
      </c>
      <c r="BK150" s="5" t="e">
        <f t="shared" si="286"/>
        <v>#REF!</v>
      </c>
      <c r="BL150" s="5" t="e">
        <f t="shared" si="286"/>
        <v>#REF!</v>
      </c>
      <c r="BM150" s="5" t="e">
        <f t="shared" si="286"/>
        <v>#REF!</v>
      </c>
      <c r="BN150" s="5" t="e">
        <f t="shared" si="286"/>
        <v>#REF!</v>
      </c>
      <c r="BO150" s="5" t="e">
        <f t="shared" si="286"/>
        <v>#REF!</v>
      </c>
      <c r="BP150" s="5" t="e">
        <f t="shared" si="286"/>
        <v>#REF!</v>
      </c>
      <c r="BQ150" s="5" t="e">
        <f t="shared" si="286"/>
        <v>#REF!</v>
      </c>
      <c r="BR150" s="5" t="e">
        <f t="shared" si="286"/>
        <v>#REF!</v>
      </c>
      <c r="BS150" s="5" t="e">
        <f t="shared" si="286"/>
        <v>#REF!</v>
      </c>
      <c r="BT150" s="5" t="e">
        <f t="shared" si="286"/>
        <v>#REF!</v>
      </c>
      <c r="BU150" s="5" t="e">
        <f t="shared" si="286"/>
        <v>#REF!</v>
      </c>
      <c r="BV150" s="5" t="e">
        <f t="shared" si="286"/>
        <v>#REF!</v>
      </c>
      <c r="BW150" s="5" t="e">
        <f t="shared" si="286"/>
        <v>#REF!</v>
      </c>
      <c r="BX150" s="5" t="e">
        <f t="shared" si="286"/>
        <v>#REF!</v>
      </c>
      <c r="BY150" s="5" t="e">
        <f t="shared" si="286"/>
        <v>#REF!</v>
      </c>
      <c r="BZ150" s="5" t="e">
        <f t="shared" si="286"/>
        <v>#REF!</v>
      </c>
      <c r="CA150" s="5" t="e">
        <f t="shared" si="286"/>
        <v>#REF!</v>
      </c>
      <c r="CB150" s="5" t="e">
        <f t="shared" si="286"/>
        <v>#REF!</v>
      </c>
      <c r="CC150" s="5" t="e">
        <f t="shared" si="286"/>
        <v>#REF!</v>
      </c>
      <c r="CD150" s="5" t="e">
        <f t="shared" si="286"/>
        <v>#REF!</v>
      </c>
      <c r="CE150" s="5" t="e">
        <f t="shared" si="286"/>
        <v>#REF!</v>
      </c>
      <c r="CF150" s="5" t="e">
        <f t="shared" si="286"/>
        <v>#REF!</v>
      </c>
      <c r="CG150" s="5" t="e">
        <f t="shared" si="286"/>
        <v>#REF!</v>
      </c>
      <c r="CH150" s="5" t="e">
        <f t="shared" si="286"/>
        <v>#REF!</v>
      </c>
      <c r="CI150" s="5" t="e">
        <f t="shared" si="286"/>
        <v>#REF!</v>
      </c>
      <c r="CJ150" s="5" t="e">
        <f t="shared" si="286"/>
        <v>#REF!</v>
      </c>
      <c r="CK150" s="5" t="e">
        <f t="shared" si="286"/>
        <v>#REF!</v>
      </c>
      <c r="CL150" s="5" t="e">
        <f t="shared" si="286"/>
        <v>#REF!</v>
      </c>
      <c r="CM150" s="5" t="e">
        <f t="shared" si="286"/>
        <v>#REF!</v>
      </c>
      <c r="CN150" s="5" t="e">
        <f t="shared" si="286"/>
        <v>#REF!</v>
      </c>
      <c r="CO150" s="5" t="e">
        <f t="shared" si="286"/>
        <v>#REF!</v>
      </c>
      <c r="CP150" s="5" t="e">
        <f t="shared" si="286"/>
        <v>#REF!</v>
      </c>
      <c r="CQ150" s="5" t="e">
        <f t="shared" si="286"/>
        <v>#REF!</v>
      </c>
      <c r="CR150" s="5" t="e">
        <f t="shared" si="286"/>
        <v>#REF!</v>
      </c>
      <c r="CS150" s="5" t="e">
        <f t="shared" si="286"/>
        <v>#REF!</v>
      </c>
      <c r="CT150" s="5" t="e">
        <f t="shared" si="286"/>
        <v>#REF!</v>
      </c>
      <c r="CU150" s="5" t="e">
        <f t="shared" si="286"/>
        <v>#REF!</v>
      </c>
      <c r="CV150" s="5" t="e">
        <f t="shared" si="286"/>
        <v>#REF!</v>
      </c>
      <c r="CW150" s="5" t="e">
        <f t="shared" si="286"/>
        <v>#REF!</v>
      </c>
      <c r="CX150" s="5" t="e">
        <f t="shared" si="286"/>
        <v>#REF!</v>
      </c>
      <c r="CY150" s="5" t="e">
        <f t="shared" si="286"/>
        <v>#REF!</v>
      </c>
      <c r="CZ150" s="5" t="e">
        <f t="shared" si="286"/>
        <v>#REF!</v>
      </c>
      <c r="DA150" s="5" t="e">
        <f t="shared" si="286"/>
        <v>#REF!</v>
      </c>
      <c r="DB150" s="5" t="e">
        <f t="shared" si="286"/>
        <v>#REF!</v>
      </c>
      <c r="DC150" s="5" t="e">
        <f t="shared" si="286"/>
        <v>#REF!</v>
      </c>
      <c r="DD150" s="5" t="e">
        <f t="shared" si="286"/>
        <v>#REF!</v>
      </c>
      <c r="DE150" s="5" t="e">
        <f t="shared" si="286"/>
        <v>#REF!</v>
      </c>
      <c r="DF150" s="5" t="e">
        <f t="shared" si="286"/>
        <v>#REF!</v>
      </c>
      <c r="DG150" s="5" t="e">
        <f t="shared" si="286"/>
        <v>#REF!</v>
      </c>
      <c r="DH150" s="5" t="e">
        <f t="shared" si="286"/>
        <v>#REF!</v>
      </c>
      <c r="DI150" s="5" t="e">
        <f t="shared" si="286"/>
        <v>#REF!</v>
      </c>
      <c r="DJ150" s="5" t="e">
        <f t="shared" si="286"/>
        <v>#REF!</v>
      </c>
      <c r="DK150" s="5" t="e">
        <f t="shared" si="286"/>
        <v>#REF!</v>
      </c>
      <c r="DL150" s="5" t="e">
        <f t="shared" si="286"/>
        <v>#REF!</v>
      </c>
      <c r="DM150" s="5" t="e">
        <f t="shared" si="286"/>
        <v>#REF!</v>
      </c>
      <c r="DN150" s="5" t="e">
        <f t="shared" si="286"/>
        <v>#REF!</v>
      </c>
      <c r="DO150" s="5" t="e">
        <f t="shared" si="286"/>
        <v>#REF!</v>
      </c>
      <c r="DP150" s="5" t="e">
        <f t="shared" si="286"/>
        <v>#REF!</v>
      </c>
      <c r="DQ150" s="5" t="e">
        <f t="shared" si="286"/>
        <v>#REF!</v>
      </c>
      <c r="DR150" s="5" t="e">
        <f t="shared" si="286"/>
        <v>#REF!</v>
      </c>
      <c r="DS150" s="5" t="e">
        <f t="shared" si="286"/>
        <v>#REF!</v>
      </c>
      <c r="DT150" s="5" t="e">
        <f t="shared" si="286"/>
        <v>#REF!</v>
      </c>
      <c r="DU150" s="5" t="e">
        <f t="shared" si="286"/>
        <v>#REF!</v>
      </c>
      <c r="DV150" s="5" t="e">
        <f t="shared" si="286"/>
        <v>#REF!</v>
      </c>
      <c r="DW150" s="5" t="e">
        <f t="shared" si="286"/>
        <v>#REF!</v>
      </c>
      <c r="DX150" s="5" t="e">
        <f t="shared" si="286"/>
        <v>#REF!</v>
      </c>
      <c r="DY150" s="5" t="e">
        <f t="shared" si="286"/>
        <v>#REF!</v>
      </c>
      <c r="DZ150" s="5" t="e">
        <f t="shared" si="286"/>
        <v>#REF!</v>
      </c>
      <c r="EA150" s="5" t="e">
        <f t="shared" si="286"/>
        <v>#REF!</v>
      </c>
      <c r="EB150" s="5" t="e">
        <f t="shared" si="286"/>
        <v>#REF!</v>
      </c>
      <c r="EC150" s="5" t="e">
        <f t="shared" si="286"/>
        <v>#REF!</v>
      </c>
      <c r="ED150" s="5" t="e">
        <f t="shared" si="286"/>
        <v>#REF!</v>
      </c>
      <c r="EE150" s="5" t="e">
        <f t="shared" si="286"/>
        <v>#REF!</v>
      </c>
      <c r="EF150" s="5" t="e">
        <f t="shared" si="286"/>
        <v>#REF!</v>
      </c>
      <c r="EG150" s="5" t="e">
        <f t="shared" si="286"/>
        <v>#REF!</v>
      </c>
      <c r="EH150" s="5" t="e">
        <f t="shared" si="286"/>
        <v>#REF!</v>
      </c>
      <c r="EI150" s="5" t="e">
        <f t="shared" si="286"/>
        <v>#REF!</v>
      </c>
      <c r="EJ150" s="5" t="e">
        <f t="shared" si="286"/>
        <v>#REF!</v>
      </c>
      <c r="EK150" s="5" t="e">
        <f t="shared" si="286"/>
        <v>#REF!</v>
      </c>
      <c r="EL150" s="5" t="e">
        <f t="shared" si="286"/>
        <v>#REF!</v>
      </c>
      <c r="EM150" s="5" t="e">
        <f t="shared" si="286"/>
        <v>#REF!</v>
      </c>
      <c r="EN150" s="5" t="e">
        <f t="shared" si="286"/>
        <v>#REF!</v>
      </c>
      <c r="EO150" s="5" t="e">
        <f t="shared" si="286"/>
        <v>#REF!</v>
      </c>
      <c r="EP150" s="5" t="e">
        <f t="shared" si="286"/>
        <v>#REF!</v>
      </c>
      <c r="EQ150" s="5" t="e">
        <f t="shared" si="286"/>
        <v>#REF!</v>
      </c>
      <c r="ER150" s="5" t="e">
        <f t="shared" si="286"/>
        <v>#REF!</v>
      </c>
      <c r="ES150" s="5" t="e">
        <f t="shared" si="286"/>
        <v>#REF!</v>
      </c>
      <c r="ET150" s="5" t="e">
        <f t="shared" si="286"/>
        <v>#REF!</v>
      </c>
      <c r="EU150" s="5" t="e">
        <f t="shared" si="286"/>
        <v>#REF!</v>
      </c>
      <c r="EV150" s="5" t="e">
        <f t="shared" si="286"/>
        <v>#REF!</v>
      </c>
      <c r="EW150" s="5" t="e">
        <f t="shared" si="286"/>
        <v>#REF!</v>
      </c>
      <c r="EX150" s="5" t="e">
        <f t="shared" si="286"/>
        <v>#REF!</v>
      </c>
      <c r="EY150" s="5" t="e">
        <f t="shared" si="286"/>
        <v>#REF!</v>
      </c>
      <c r="EZ150" s="5" t="e">
        <f t="shared" si="286"/>
        <v>#REF!</v>
      </c>
      <c r="FA150" s="5" t="e">
        <f t="shared" si="286"/>
        <v>#REF!</v>
      </c>
      <c r="FB150" s="5" t="e">
        <f t="shared" si="286"/>
        <v>#REF!</v>
      </c>
      <c r="FC150" s="5" t="e">
        <f t="shared" si="286"/>
        <v>#REF!</v>
      </c>
      <c r="FD150" s="5" t="e">
        <f t="shared" si="286"/>
        <v>#REF!</v>
      </c>
      <c r="FE150" s="5" t="e">
        <f t="shared" si="286"/>
        <v>#REF!</v>
      </c>
      <c r="FF150" s="5" t="e">
        <f t="shared" si="286"/>
        <v>#REF!</v>
      </c>
      <c r="FG150" s="5" t="e">
        <f t="shared" si="286"/>
        <v>#REF!</v>
      </c>
      <c r="FH150" s="5" t="e">
        <f t="shared" si="286"/>
        <v>#REF!</v>
      </c>
      <c r="FI150" s="5" t="e">
        <f t="shared" si="286"/>
        <v>#REF!</v>
      </c>
      <c r="FJ150" s="5" t="e">
        <f t="shared" si="286"/>
        <v>#REF!</v>
      </c>
      <c r="FK150" s="5" t="e">
        <f t="shared" si="286"/>
        <v>#REF!</v>
      </c>
      <c r="FL150" s="5" t="e">
        <f t="shared" si="286"/>
        <v>#REF!</v>
      </c>
      <c r="FM150" s="5" t="e">
        <f t="shared" si="286"/>
        <v>#REF!</v>
      </c>
      <c r="FN150" s="5" t="e">
        <f t="shared" si="286"/>
        <v>#REF!</v>
      </c>
      <c r="FO150" s="5" t="e">
        <f t="shared" si="286"/>
        <v>#REF!</v>
      </c>
      <c r="FP150" s="5" t="e">
        <f t="shared" si="286"/>
        <v>#REF!</v>
      </c>
      <c r="FQ150" s="5" t="e">
        <f t="shared" si="286"/>
        <v>#REF!</v>
      </c>
      <c r="FR150" s="5" t="e">
        <f t="shared" si="286"/>
        <v>#REF!</v>
      </c>
      <c r="FS150" s="5" t="e">
        <f t="shared" si="286"/>
        <v>#REF!</v>
      </c>
      <c r="FT150" s="5" t="e">
        <f t="shared" si="286"/>
        <v>#REF!</v>
      </c>
      <c r="FU150" s="5" t="e">
        <f t="shared" si="286"/>
        <v>#REF!</v>
      </c>
      <c r="FV150" s="5" t="e">
        <f t="shared" si="286"/>
        <v>#REF!</v>
      </c>
      <c r="FW150" s="5" t="e">
        <f t="shared" si="286"/>
        <v>#REF!</v>
      </c>
      <c r="FX150" s="5" t="e">
        <f t="shared" si="286"/>
        <v>#REF!</v>
      </c>
      <c r="FY150" s="5" t="e">
        <f t="shared" si="286"/>
        <v>#REF!</v>
      </c>
      <c r="FZ150" s="5" t="e">
        <f t="shared" si="286"/>
        <v>#REF!</v>
      </c>
      <c r="GA150" s="5" t="e">
        <f t="shared" si="286"/>
        <v>#REF!</v>
      </c>
      <c r="GB150" s="5" t="e">
        <f t="shared" si="286"/>
        <v>#REF!</v>
      </c>
      <c r="GC150" s="5" t="e">
        <f t="shared" si="286"/>
        <v>#REF!</v>
      </c>
      <c r="GD150" s="5" t="e">
        <f t="shared" si="286"/>
        <v>#REF!</v>
      </c>
      <c r="GE150" s="5" t="e">
        <f t="shared" si="286"/>
        <v>#REF!</v>
      </c>
      <c r="GF150" s="5" t="e">
        <f t="shared" si="286"/>
        <v>#REF!</v>
      </c>
      <c r="GG150" s="5" t="e">
        <f t="shared" si="286"/>
        <v>#REF!</v>
      </c>
      <c r="GH150" s="5" t="e">
        <f t="shared" si="286"/>
        <v>#REF!</v>
      </c>
      <c r="GI150" s="5" t="e">
        <f t="shared" si="286"/>
        <v>#REF!</v>
      </c>
      <c r="GJ150" s="5" t="e">
        <f t="shared" si="286"/>
        <v>#REF!</v>
      </c>
      <c r="GK150" s="5" t="e">
        <f t="shared" si="286"/>
        <v>#REF!</v>
      </c>
      <c r="GL150" s="5" t="e">
        <f t="shared" si="286"/>
        <v>#REF!</v>
      </c>
      <c r="GM150" s="5" t="e">
        <f t="shared" si="286"/>
        <v>#REF!</v>
      </c>
      <c r="GN150" s="5" t="e">
        <f t="shared" si="286"/>
        <v>#REF!</v>
      </c>
      <c r="GO150" s="5" t="e">
        <f t="shared" si="286"/>
        <v>#REF!</v>
      </c>
      <c r="GP150" s="5" t="e">
        <f t="shared" si="286"/>
        <v>#REF!</v>
      </c>
      <c r="GQ150" s="5" t="e">
        <f t="shared" si="286"/>
        <v>#REF!</v>
      </c>
      <c r="GR150" s="5" t="e">
        <f t="shared" si="286"/>
        <v>#REF!</v>
      </c>
      <c r="GS150" s="5" t="e">
        <f t="shared" si="286"/>
        <v>#REF!</v>
      </c>
      <c r="GT150" s="5" t="e">
        <f t="shared" si="286"/>
        <v>#REF!</v>
      </c>
      <c r="GU150" s="5" t="e">
        <f t="shared" si="286"/>
        <v>#REF!</v>
      </c>
      <c r="GV150" s="5" t="e">
        <f t="shared" si="286"/>
        <v>#REF!</v>
      </c>
      <c r="GW150" s="5" t="e">
        <f t="shared" si="286"/>
        <v>#REF!</v>
      </c>
      <c r="GX150" s="5" t="e">
        <f t="shared" si="286"/>
        <v>#REF!</v>
      </c>
      <c r="GY150" s="5" t="e">
        <f t="shared" si="286"/>
        <v>#REF!</v>
      </c>
      <c r="GZ150" s="5" t="e">
        <f t="shared" si="286"/>
        <v>#REF!</v>
      </c>
      <c r="HA150" s="5" t="e">
        <f t="shared" si="286"/>
        <v>#REF!</v>
      </c>
      <c r="HB150" s="5" t="e">
        <f t="shared" si="286"/>
        <v>#REF!</v>
      </c>
      <c r="HC150" s="5" t="e">
        <f t="shared" si="286"/>
        <v>#REF!</v>
      </c>
      <c r="HD150" s="5" t="e">
        <f t="shared" si="286"/>
        <v>#REF!</v>
      </c>
      <c r="HE150" s="5" t="e">
        <f t="shared" si="286"/>
        <v>#REF!</v>
      </c>
      <c r="HF150" s="5" t="e">
        <f t="shared" si="286"/>
        <v>#REF!</v>
      </c>
      <c r="HG150" s="5" t="str">
        <f t="shared" ref="HG150:HO150" si="287">IF(OR(ISBLANK(HG$6),COUNTIF(HG$1:HG$13,$B150)=0),"",IF(OR(AND(COUNTIF(HG$2:HG$6,$B150)=1,HG$7&gt;HG$8),AND(COUNTIF(HG$2:HG$6,$B150)=0,HG$7&lt;HG$8)),1,0))</f>
        <v/>
      </c>
      <c r="HH150" s="5" t="str">
        <f t="shared" si="287"/>
        <v/>
      </c>
      <c r="HI150" s="5" t="str">
        <f t="shared" si="287"/>
        <v/>
      </c>
      <c r="HJ150" s="5" t="str">
        <f t="shared" si="287"/>
        <v/>
      </c>
      <c r="HK150" s="5" t="str">
        <f t="shared" si="287"/>
        <v/>
      </c>
      <c r="HL150" s="5" t="str">
        <f t="shared" si="287"/>
        <v/>
      </c>
      <c r="HM150" s="5" t="str">
        <f t="shared" si="287"/>
        <v/>
      </c>
      <c r="HN150" s="5" t="str">
        <f t="shared" si="287"/>
        <v/>
      </c>
      <c r="HO150" s="5" t="str">
        <f t="shared" si="287"/>
        <v/>
      </c>
    </row>
    <row r="151" spans="1:223" ht="15.75" customHeight="1" x14ac:dyDescent="0.25">
      <c r="A151" s="23" t="e">
        <f t="shared" si="19"/>
        <v>#REF!</v>
      </c>
      <c r="B151" s="1" t="e">
        <f>IF(#REF!="","",#REF!)</f>
        <v>#REF!</v>
      </c>
      <c r="C151" s="1" t="e">
        <f t="shared" si="10"/>
        <v>#REF!</v>
      </c>
      <c r="D151" s="3" t="e">
        <f t="shared" si="11"/>
        <v>#REF!</v>
      </c>
      <c r="E151" s="4" t="e">
        <f t="shared" si="12"/>
        <v>#REF!</v>
      </c>
      <c r="F151" s="3" t="e">
        <f t="shared" si="13"/>
        <v>#REF!</v>
      </c>
      <c r="G151" s="5" t="e">
        <f t="shared" si="14"/>
        <v>#REF!</v>
      </c>
      <c r="H151" s="5" t="e">
        <f t="shared" si="15"/>
        <v>#REF!</v>
      </c>
      <c r="I151" s="4" t="e">
        <f t="shared" si="16"/>
        <v>#REF!</v>
      </c>
      <c r="O151" s="5" t="e">
        <f t="shared" ref="O151:HF151" si="288">IF(OR(ISBLANK(O$6),COUNTIF(O$1:O$13,$B151)=0,$B151=0,$B151=""),"",IF(COUNTIF(O$2:O$6,$B151)=1,O$7,O$8))</f>
        <v>#REF!</v>
      </c>
      <c r="P151" s="5" t="e">
        <f t="shared" si="288"/>
        <v>#REF!</v>
      </c>
      <c r="Q151" s="5" t="e">
        <f t="shared" si="288"/>
        <v>#REF!</v>
      </c>
      <c r="R151" s="5" t="e">
        <f t="shared" si="288"/>
        <v>#REF!</v>
      </c>
      <c r="S151" s="5" t="e">
        <f t="shared" si="288"/>
        <v>#REF!</v>
      </c>
      <c r="T151" s="5" t="e">
        <f t="shared" si="288"/>
        <v>#REF!</v>
      </c>
      <c r="U151" s="5" t="e">
        <f t="shared" si="288"/>
        <v>#REF!</v>
      </c>
      <c r="V151" s="5" t="e">
        <f t="shared" si="288"/>
        <v>#REF!</v>
      </c>
      <c r="W151" s="5" t="e">
        <f t="shared" si="288"/>
        <v>#REF!</v>
      </c>
      <c r="X151" s="5" t="e">
        <f t="shared" si="288"/>
        <v>#REF!</v>
      </c>
      <c r="Y151" s="5" t="e">
        <f t="shared" si="288"/>
        <v>#REF!</v>
      </c>
      <c r="Z151" s="5" t="e">
        <f t="shared" si="288"/>
        <v>#REF!</v>
      </c>
      <c r="AA151" s="5" t="e">
        <f t="shared" si="288"/>
        <v>#REF!</v>
      </c>
      <c r="AB151" s="5" t="e">
        <f t="shared" si="288"/>
        <v>#REF!</v>
      </c>
      <c r="AC151" s="5" t="e">
        <f t="shared" si="288"/>
        <v>#REF!</v>
      </c>
      <c r="AD151" s="5" t="e">
        <f t="shared" si="288"/>
        <v>#REF!</v>
      </c>
      <c r="AE151" s="5" t="e">
        <f t="shared" si="288"/>
        <v>#REF!</v>
      </c>
      <c r="AF151" s="5" t="e">
        <f t="shared" si="288"/>
        <v>#REF!</v>
      </c>
      <c r="AG151" s="5" t="e">
        <f t="shared" si="288"/>
        <v>#REF!</v>
      </c>
      <c r="AH151" s="5" t="e">
        <f t="shared" si="288"/>
        <v>#REF!</v>
      </c>
      <c r="AI151" s="5" t="e">
        <f t="shared" si="288"/>
        <v>#REF!</v>
      </c>
      <c r="AJ151" s="5" t="e">
        <f t="shared" si="288"/>
        <v>#REF!</v>
      </c>
      <c r="AK151" s="5" t="e">
        <f t="shared" si="288"/>
        <v>#REF!</v>
      </c>
      <c r="AL151" s="5" t="e">
        <f t="shared" si="288"/>
        <v>#REF!</v>
      </c>
      <c r="AM151" s="5" t="e">
        <f t="shared" si="288"/>
        <v>#REF!</v>
      </c>
      <c r="AN151" s="5" t="e">
        <f t="shared" si="288"/>
        <v>#REF!</v>
      </c>
      <c r="AO151" s="5" t="e">
        <f t="shared" si="288"/>
        <v>#REF!</v>
      </c>
      <c r="AP151" s="5" t="e">
        <f t="shared" si="288"/>
        <v>#REF!</v>
      </c>
      <c r="AQ151" s="5" t="e">
        <f t="shared" si="288"/>
        <v>#REF!</v>
      </c>
      <c r="AR151" s="5" t="e">
        <f t="shared" si="288"/>
        <v>#REF!</v>
      </c>
      <c r="AS151" s="5" t="e">
        <f t="shared" si="288"/>
        <v>#REF!</v>
      </c>
      <c r="AT151" s="5" t="e">
        <f t="shared" si="288"/>
        <v>#REF!</v>
      </c>
      <c r="AU151" s="5" t="e">
        <f t="shared" si="288"/>
        <v>#REF!</v>
      </c>
      <c r="AV151" s="5" t="e">
        <f t="shared" si="288"/>
        <v>#REF!</v>
      </c>
      <c r="AW151" s="5" t="e">
        <f t="shared" si="288"/>
        <v>#REF!</v>
      </c>
      <c r="AX151" s="5" t="e">
        <f t="shared" si="288"/>
        <v>#REF!</v>
      </c>
      <c r="AY151" s="5" t="e">
        <f t="shared" si="288"/>
        <v>#REF!</v>
      </c>
      <c r="AZ151" s="5" t="e">
        <f t="shared" si="288"/>
        <v>#REF!</v>
      </c>
      <c r="BA151" s="5" t="e">
        <f t="shared" si="288"/>
        <v>#REF!</v>
      </c>
      <c r="BB151" s="5" t="e">
        <f t="shared" si="288"/>
        <v>#REF!</v>
      </c>
      <c r="BC151" s="5" t="e">
        <f t="shared" si="288"/>
        <v>#REF!</v>
      </c>
      <c r="BD151" s="5" t="e">
        <f t="shared" si="288"/>
        <v>#REF!</v>
      </c>
      <c r="BE151" s="5" t="e">
        <f t="shared" si="288"/>
        <v>#REF!</v>
      </c>
      <c r="BF151" s="5" t="e">
        <f t="shared" si="288"/>
        <v>#REF!</v>
      </c>
      <c r="BG151" s="5" t="e">
        <f t="shared" si="288"/>
        <v>#REF!</v>
      </c>
      <c r="BH151" s="5" t="e">
        <f t="shared" si="288"/>
        <v>#REF!</v>
      </c>
      <c r="BI151" s="5" t="e">
        <f t="shared" si="288"/>
        <v>#REF!</v>
      </c>
      <c r="BJ151" s="5" t="e">
        <f t="shared" si="288"/>
        <v>#REF!</v>
      </c>
      <c r="BK151" s="5" t="e">
        <f t="shared" si="288"/>
        <v>#REF!</v>
      </c>
      <c r="BL151" s="5" t="e">
        <f t="shared" si="288"/>
        <v>#REF!</v>
      </c>
      <c r="BM151" s="5" t="e">
        <f t="shared" si="288"/>
        <v>#REF!</v>
      </c>
      <c r="BN151" s="5" t="e">
        <f t="shared" si="288"/>
        <v>#REF!</v>
      </c>
      <c r="BO151" s="5" t="e">
        <f t="shared" si="288"/>
        <v>#REF!</v>
      </c>
      <c r="BP151" s="5" t="e">
        <f t="shared" si="288"/>
        <v>#REF!</v>
      </c>
      <c r="BQ151" s="5" t="e">
        <f t="shared" si="288"/>
        <v>#REF!</v>
      </c>
      <c r="BR151" s="5" t="e">
        <f t="shared" si="288"/>
        <v>#REF!</v>
      </c>
      <c r="BS151" s="5" t="e">
        <f t="shared" si="288"/>
        <v>#REF!</v>
      </c>
      <c r="BT151" s="5" t="e">
        <f t="shared" si="288"/>
        <v>#REF!</v>
      </c>
      <c r="BU151" s="5" t="e">
        <f t="shared" si="288"/>
        <v>#REF!</v>
      </c>
      <c r="BV151" s="5" t="e">
        <f t="shared" si="288"/>
        <v>#REF!</v>
      </c>
      <c r="BW151" s="5" t="e">
        <f t="shared" si="288"/>
        <v>#REF!</v>
      </c>
      <c r="BX151" s="5" t="e">
        <f t="shared" si="288"/>
        <v>#REF!</v>
      </c>
      <c r="BY151" s="5" t="e">
        <f t="shared" si="288"/>
        <v>#REF!</v>
      </c>
      <c r="BZ151" s="5" t="e">
        <f t="shared" si="288"/>
        <v>#REF!</v>
      </c>
      <c r="CA151" s="5" t="e">
        <f t="shared" si="288"/>
        <v>#REF!</v>
      </c>
      <c r="CB151" s="5" t="e">
        <f t="shared" si="288"/>
        <v>#REF!</v>
      </c>
      <c r="CC151" s="5" t="e">
        <f t="shared" si="288"/>
        <v>#REF!</v>
      </c>
      <c r="CD151" s="5" t="e">
        <f t="shared" si="288"/>
        <v>#REF!</v>
      </c>
      <c r="CE151" s="5" t="e">
        <f t="shared" si="288"/>
        <v>#REF!</v>
      </c>
      <c r="CF151" s="5" t="e">
        <f t="shared" si="288"/>
        <v>#REF!</v>
      </c>
      <c r="CG151" s="5" t="e">
        <f t="shared" si="288"/>
        <v>#REF!</v>
      </c>
      <c r="CH151" s="5" t="e">
        <f t="shared" si="288"/>
        <v>#REF!</v>
      </c>
      <c r="CI151" s="5" t="e">
        <f t="shared" si="288"/>
        <v>#REF!</v>
      </c>
      <c r="CJ151" s="5" t="e">
        <f t="shared" si="288"/>
        <v>#REF!</v>
      </c>
      <c r="CK151" s="5" t="e">
        <f t="shared" si="288"/>
        <v>#REF!</v>
      </c>
      <c r="CL151" s="5" t="e">
        <f t="shared" si="288"/>
        <v>#REF!</v>
      </c>
      <c r="CM151" s="5" t="e">
        <f t="shared" si="288"/>
        <v>#REF!</v>
      </c>
      <c r="CN151" s="5" t="e">
        <f t="shared" si="288"/>
        <v>#REF!</v>
      </c>
      <c r="CO151" s="5" t="e">
        <f t="shared" si="288"/>
        <v>#REF!</v>
      </c>
      <c r="CP151" s="5" t="e">
        <f t="shared" si="288"/>
        <v>#REF!</v>
      </c>
      <c r="CQ151" s="5" t="e">
        <f t="shared" si="288"/>
        <v>#REF!</v>
      </c>
      <c r="CR151" s="5" t="e">
        <f t="shared" si="288"/>
        <v>#REF!</v>
      </c>
      <c r="CS151" s="5" t="e">
        <f t="shared" si="288"/>
        <v>#REF!</v>
      </c>
      <c r="CT151" s="5" t="e">
        <f t="shared" si="288"/>
        <v>#REF!</v>
      </c>
      <c r="CU151" s="5" t="e">
        <f t="shared" si="288"/>
        <v>#REF!</v>
      </c>
      <c r="CV151" s="5" t="e">
        <f t="shared" si="288"/>
        <v>#REF!</v>
      </c>
      <c r="CW151" s="5" t="e">
        <f t="shared" si="288"/>
        <v>#REF!</v>
      </c>
      <c r="CX151" s="5" t="e">
        <f t="shared" si="288"/>
        <v>#REF!</v>
      </c>
      <c r="CY151" s="5" t="e">
        <f t="shared" si="288"/>
        <v>#REF!</v>
      </c>
      <c r="CZ151" s="5" t="e">
        <f t="shared" si="288"/>
        <v>#REF!</v>
      </c>
      <c r="DA151" s="5" t="e">
        <f t="shared" si="288"/>
        <v>#REF!</v>
      </c>
      <c r="DB151" s="5" t="e">
        <f t="shared" si="288"/>
        <v>#REF!</v>
      </c>
      <c r="DC151" s="5" t="e">
        <f t="shared" si="288"/>
        <v>#REF!</v>
      </c>
      <c r="DD151" s="5" t="e">
        <f t="shared" si="288"/>
        <v>#REF!</v>
      </c>
      <c r="DE151" s="5" t="e">
        <f t="shared" si="288"/>
        <v>#REF!</v>
      </c>
      <c r="DF151" s="5" t="e">
        <f t="shared" si="288"/>
        <v>#REF!</v>
      </c>
      <c r="DG151" s="5" t="e">
        <f t="shared" si="288"/>
        <v>#REF!</v>
      </c>
      <c r="DH151" s="5" t="e">
        <f t="shared" si="288"/>
        <v>#REF!</v>
      </c>
      <c r="DI151" s="5" t="e">
        <f t="shared" si="288"/>
        <v>#REF!</v>
      </c>
      <c r="DJ151" s="5" t="e">
        <f t="shared" si="288"/>
        <v>#REF!</v>
      </c>
      <c r="DK151" s="5" t="e">
        <f t="shared" si="288"/>
        <v>#REF!</v>
      </c>
      <c r="DL151" s="5" t="e">
        <f t="shared" si="288"/>
        <v>#REF!</v>
      </c>
      <c r="DM151" s="5" t="e">
        <f t="shared" si="288"/>
        <v>#REF!</v>
      </c>
      <c r="DN151" s="5" t="e">
        <f t="shared" si="288"/>
        <v>#REF!</v>
      </c>
      <c r="DO151" s="5" t="e">
        <f t="shared" si="288"/>
        <v>#REF!</v>
      </c>
      <c r="DP151" s="5" t="e">
        <f t="shared" si="288"/>
        <v>#REF!</v>
      </c>
      <c r="DQ151" s="5" t="e">
        <f t="shared" si="288"/>
        <v>#REF!</v>
      </c>
      <c r="DR151" s="5" t="e">
        <f t="shared" si="288"/>
        <v>#REF!</v>
      </c>
      <c r="DS151" s="5" t="e">
        <f t="shared" si="288"/>
        <v>#REF!</v>
      </c>
      <c r="DT151" s="5" t="e">
        <f t="shared" si="288"/>
        <v>#REF!</v>
      </c>
      <c r="DU151" s="5" t="e">
        <f t="shared" si="288"/>
        <v>#REF!</v>
      </c>
      <c r="DV151" s="5" t="e">
        <f t="shared" si="288"/>
        <v>#REF!</v>
      </c>
      <c r="DW151" s="5" t="e">
        <f t="shared" si="288"/>
        <v>#REF!</v>
      </c>
      <c r="DX151" s="5" t="e">
        <f t="shared" si="288"/>
        <v>#REF!</v>
      </c>
      <c r="DY151" s="5" t="e">
        <f t="shared" si="288"/>
        <v>#REF!</v>
      </c>
      <c r="DZ151" s="5" t="e">
        <f t="shared" si="288"/>
        <v>#REF!</v>
      </c>
      <c r="EA151" s="5" t="e">
        <f t="shared" si="288"/>
        <v>#REF!</v>
      </c>
      <c r="EB151" s="5" t="e">
        <f t="shared" si="288"/>
        <v>#REF!</v>
      </c>
      <c r="EC151" s="5" t="e">
        <f t="shared" si="288"/>
        <v>#REF!</v>
      </c>
      <c r="ED151" s="5" t="e">
        <f t="shared" si="288"/>
        <v>#REF!</v>
      </c>
      <c r="EE151" s="5" t="e">
        <f t="shared" si="288"/>
        <v>#REF!</v>
      </c>
      <c r="EF151" s="5" t="e">
        <f t="shared" si="288"/>
        <v>#REF!</v>
      </c>
      <c r="EG151" s="5" t="e">
        <f t="shared" si="288"/>
        <v>#REF!</v>
      </c>
      <c r="EH151" s="5" t="e">
        <f t="shared" si="288"/>
        <v>#REF!</v>
      </c>
      <c r="EI151" s="5" t="e">
        <f t="shared" si="288"/>
        <v>#REF!</v>
      </c>
      <c r="EJ151" s="5" t="e">
        <f t="shared" si="288"/>
        <v>#REF!</v>
      </c>
      <c r="EK151" s="5" t="e">
        <f t="shared" si="288"/>
        <v>#REF!</v>
      </c>
      <c r="EL151" s="5" t="e">
        <f t="shared" si="288"/>
        <v>#REF!</v>
      </c>
      <c r="EM151" s="5" t="e">
        <f t="shared" si="288"/>
        <v>#REF!</v>
      </c>
      <c r="EN151" s="5" t="e">
        <f t="shared" si="288"/>
        <v>#REF!</v>
      </c>
      <c r="EO151" s="5" t="e">
        <f t="shared" si="288"/>
        <v>#REF!</v>
      </c>
      <c r="EP151" s="5" t="e">
        <f t="shared" si="288"/>
        <v>#REF!</v>
      </c>
      <c r="EQ151" s="5" t="e">
        <f t="shared" si="288"/>
        <v>#REF!</v>
      </c>
      <c r="ER151" s="5" t="e">
        <f t="shared" si="288"/>
        <v>#REF!</v>
      </c>
      <c r="ES151" s="5" t="e">
        <f t="shared" si="288"/>
        <v>#REF!</v>
      </c>
      <c r="ET151" s="5" t="e">
        <f t="shared" si="288"/>
        <v>#REF!</v>
      </c>
      <c r="EU151" s="5" t="e">
        <f t="shared" si="288"/>
        <v>#REF!</v>
      </c>
      <c r="EV151" s="5" t="e">
        <f t="shared" si="288"/>
        <v>#REF!</v>
      </c>
      <c r="EW151" s="5" t="e">
        <f t="shared" si="288"/>
        <v>#REF!</v>
      </c>
      <c r="EX151" s="5" t="e">
        <f t="shared" si="288"/>
        <v>#REF!</v>
      </c>
      <c r="EY151" s="5" t="e">
        <f t="shared" si="288"/>
        <v>#REF!</v>
      </c>
      <c r="EZ151" s="5" t="e">
        <f t="shared" si="288"/>
        <v>#REF!</v>
      </c>
      <c r="FA151" s="5" t="e">
        <f t="shared" si="288"/>
        <v>#REF!</v>
      </c>
      <c r="FB151" s="5" t="e">
        <f t="shared" si="288"/>
        <v>#REF!</v>
      </c>
      <c r="FC151" s="5" t="e">
        <f t="shared" si="288"/>
        <v>#REF!</v>
      </c>
      <c r="FD151" s="5" t="e">
        <f t="shared" si="288"/>
        <v>#REF!</v>
      </c>
      <c r="FE151" s="5" t="e">
        <f t="shared" si="288"/>
        <v>#REF!</v>
      </c>
      <c r="FF151" s="5" t="e">
        <f t="shared" si="288"/>
        <v>#REF!</v>
      </c>
      <c r="FG151" s="5" t="e">
        <f t="shared" si="288"/>
        <v>#REF!</v>
      </c>
      <c r="FH151" s="5" t="e">
        <f t="shared" si="288"/>
        <v>#REF!</v>
      </c>
      <c r="FI151" s="5" t="e">
        <f t="shared" si="288"/>
        <v>#REF!</v>
      </c>
      <c r="FJ151" s="5" t="e">
        <f t="shared" si="288"/>
        <v>#REF!</v>
      </c>
      <c r="FK151" s="5" t="e">
        <f t="shared" si="288"/>
        <v>#REF!</v>
      </c>
      <c r="FL151" s="5" t="e">
        <f t="shared" si="288"/>
        <v>#REF!</v>
      </c>
      <c r="FM151" s="5" t="e">
        <f t="shared" si="288"/>
        <v>#REF!</v>
      </c>
      <c r="FN151" s="5" t="e">
        <f t="shared" si="288"/>
        <v>#REF!</v>
      </c>
      <c r="FO151" s="5" t="e">
        <f t="shared" si="288"/>
        <v>#REF!</v>
      </c>
      <c r="FP151" s="5" t="e">
        <f t="shared" si="288"/>
        <v>#REF!</v>
      </c>
      <c r="FQ151" s="5" t="e">
        <f t="shared" si="288"/>
        <v>#REF!</v>
      </c>
      <c r="FR151" s="5" t="e">
        <f t="shared" si="288"/>
        <v>#REF!</v>
      </c>
      <c r="FS151" s="5" t="e">
        <f t="shared" si="288"/>
        <v>#REF!</v>
      </c>
      <c r="FT151" s="5" t="e">
        <f t="shared" si="288"/>
        <v>#REF!</v>
      </c>
      <c r="FU151" s="5" t="e">
        <f t="shared" si="288"/>
        <v>#REF!</v>
      </c>
      <c r="FV151" s="5" t="e">
        <f t="shared" si="288"/>
        <v>#REF!</v>
      </c>
      <c r="FW151" s="5" t="e">
        <f t="shared" si="288"/>
        <v>#REF!</v>
      </c>
      <c r="FX151" s="5" t="e">
        <f t="shared" si="288"/>
        <v>#REF!</v>
      </c>
      <c r="FY151" s="5" t="e">
        <f t="shared" si="288"/>
        <v>#REF!</v>
      </c>
      <c r="FZ151" s="5" t="e">
        <f t="shared" si="288"/>
        <v>#REF!</v>
      </c>
      <c r="GA151" s="5" t="e">
        <f t="shared" si="288"/>
        <v>#REF!</v>
      </c>
      <c r="GB151" s="5" t="e">
        <f t="shared" si="288"/>
        <v>#REF!</v>
      </c>
      <c r="GC151" s="5" t="e">
        <f t="shared" si="288"/>
        <v>#REF!</v>
      </c>
      <c r="GD151" s="5" t="e">
        <f t="shared" si="288"/>
        <v>#REF!</v>
      </c>
      <c r="GE151" s="5" t="e">
        <f t="shared" si="288"/>
        <v>#REF!</v>
      </c>
      <c r="GF151" s="5" t="e">
        <f t="shared" si="288"/>
        <v>#REF!</v>
      </c>
      <c r="GG151" s="5" t="e">
        <f t="shared" si="288"/>
        <v>#REF!</v>
      </c>
      <c r="GH151" s="5" t="e">
        <f t="shared" si="288"/>
        <v>#REF!</v>
      </c>
      <c r="GI151" s="5" t="e">
        <f t="shared" si="288"/>
        <v>#REF!</v>
      </c>
      <c r="GJ151" s="5" t="e">
        <f t="shared" si="288"/>
        <v>#REF!</v>
      </c>
      <c r="GK151" s="5" t="e">
        <f t="shared" si="288"/>
        <v>#REF!</v>
      </c>
      <c r="GL151" s="5" t="e">
        <f t="shared" si="288"/>
        <v>#REF!</v>
      </c>
      <c r="GM151" s="5" t="e">
        <f t="shared" si="288"/>
        <v>#REF!</v>
      </c>
      <c r="GN151" s="5" t="e">
        <f t="shared" si="288"/>
        <v>#REF!</v>
      </c>
      <c r="GO151" s="5" t="e">
        <f t="shared" si="288"/>
        <v>#REF!</v>
      </c>
      <c r="GP151" s="5" t="e">
        <f t="shared" si="288"/>
        <v>#REF!</v>
      </c>
      <c r="GQ151" s="5" t="e">
        <f t="shared" si="288"/>
        <v>#REF!</v>
      </c>
      <c r="GR151" s="5" t="e">
        <f t="shared" si="288"/>
        <v>#REF!</v>
      </c>
      <c r="GS151" s="5" t="e">
        <f t="shared" si="288"/>
        <v>#REF!</v>
      </c>
      <c r="GT151" s="5" t="e">
        <f t="shared" si="288"/>
        <v>#REF!</v>
      </c>
      <c r="GU151" s="5" t="e">
        <f t="shared" si="288"/>
        <v>#REF!</v>
      </c>
      <c r="GV151" s="5" t="e">
        <f t="shared" si="288"/>
        <v>#REF!</v>
      </c>
      <c r="GW151" s="5" t="e">
        <f t="shared" si="288"/>
        <v>#REF!</v>
      </c>
      <c r="GX151" s="5" t="e">
        <f t="shared" si="288"/>
        <v>#REF!</v>
      </c>
      <c r="GY151" s="5" t="e">
        <f t="shared" si="288"/>
        <v>#REF!</v>
      </c>
      <c r="GZ151" s="5" t="e">
        <f t="shared" si="288"/>
        <v>#REF!</v>
      </c>
      <c r="HA151" s="5" t="e">
        <f t="shared" si="288"/>
        <v>#REF!</v>
      </c>
      <c r="HB151" s="5" t="e">
        <f t="shared" si="288"/>
        <v>#REF!</v>
      </c>
      <c r="HC151" s="5" t="e">
        <f t="shared" si="288"/>
        <v>#REF!</v>
      </c>
      <c r="HD151" s="5" t="e">
        <f t="shared" si="288"/>
        <v>#REF!</v>
      </c>
      <c r="HE151" s="5" t="e">
        <f t="shared" si="288"/>
        <v>#REF!</v>
      </c>
      <c r="HF151" s="5" t="e">
        <f t="shared" si="288"/>
        <v>#REF!</v>
      </c>
      <c r="HG151" s="5" t="str">
        <f t="shared" ref="HG151:HO151" si="289">IF(OR(ISBLANK(HG$6),COUNTIF(HG$1:HG$13,$B151)=0),"",IF(OR(AND(COUNTIF(HG$2:HG$6,$B151)=1,HG$7&gt;HG$8),AND(COUNTIF(HG$2:HG$6,$B151)=0,HG$7&lt;HG$8)),1,0))</f>
        <v/>
      </c>
      <c r="HH151" s="5" t="str">
        <f t="shared" si="289"/>
        <v/>
      </c>
      <c r="HI151" s="5" t="str">
        <f t="shared" si="289"/>
        <v/>
      </c>
      <c r="HJ151" s="5" t="str">
        <f t="shared" si="289"/>
        <v/>
      </c>
      <c r="HK151" s="5" t="str">
        <f t="shared" si="289"/>
        <v/>
      </c>
      <c r="HL151" s="5" t="str">
        <f t="shared" si="289"/>
        <v/>
      </c>
      <c r="HM151" s="5" t="str">
        <f t="shared" si="289"/>
        <v/>
      </c>
      <c r="HN151" s="5" t="str">
        <f t="shared" si="289"/>
        <v/>
      </c>
      <c r="HO151" s="5" t="str">
        <f t="shared" si="289"/>
        <v/>
      </c>
    </row>
    <row r="152" spans="1:223" ht="15.75" customHeight="1" x14ac:dyDescent="0.25">
      <c r="A152" s="23" t="e">
        <f t="shared" si="19"/>
        <v>#REF!</v>
      </c>
      <c r="B152" s="1" t="e">
        <f>IF(#REF!="","",#REF!)</f>
        <v>#REF!</v>
      </c>
      <c r="C152" s="1" t="e">
        <f t="shared" si="10"/>
        <v>#REF!</v>
      </c>
      <c r="D152" s="3" t="e">
        <f t="shared" si="11"/>
        <v>#REF!</v>
      </c>
      <c r="E152" s="4" t="e">
        <f t="shared" si="12"/>
        <v>#REF!</v>
      </c>
      <c r="F152" s="3" t="e">
        <f t="shared" si="13"/>
        <v>#REF!</v>
      </c>
      <c r="G152" s="5" t="e">
        <f t="shared" si="14"/>
        <v>#REF!</v>
      </c>
      <c r="H152" s="5" t="e">
        <f t="shared" si="15"/>
        <v>#REF!</v>
      </c>
      <c r="I152" s="4" t="e">
        <f t="shared" si="16"/>
        <v>#REF!</v>
      </c>
      <c r="O152" s="5" t="e">
        <f t="shared" ref="O152:HF152" si="290">IF(OR(ISBLANK(O$6),COUNTIF(O$1:O$13,$B152)=0,$B152=0,$B152=""),"",IF(COUNTIF(O$2:O$6,$B152)=1,O$7,O$8))</f>
        <v>#REF!</v>
      </c>
      <c r="P152" s="5" t="e">
        <f t="shared" si="290"/>
        <v>#REF!</v>
      </c>
      <c r="Q152" s="5" t="e">
        <f t="shared" si="290"/>
        <v>#REF!</v>
      </c>
      <c r="R152" s="5" t="e">
        <f t="shared" si="290"/>
        <v>#REF!</v>
      </c>
      <c r="S152" s="5" t="e">
        <f t="shared" si="290"/>
        <v>#REF!</v>
      </c>
      <c r="T152" s="5" t="e">
        <f t="shared" si="290"/>
        <v>#REF!</v>
      </c>
      <c r="U152" s="5" t="e">
        <f t="shared" si="290"/>
        <v>#REF!</v>
      </c>
      <c r="V152" s="5" t="e">
        <f t="shared" si="290"/>
        <v>#REF!</v>
      </c>
      <c r="W152" s="5" t="e">
        <f t="shared" si="290"/>
        <v>#REF!</v>
      </c>
      <c r="X152" s="5" t="e">
        <f t="shared" si="290"/>
        <v>#REF!</v>
      </c>
      <c r="Y152" s="5" t="e">
        <f t="shared" si="290"/>
        <v>#REF!</v>
      </c>
      <c r="Z152" s="5" t="e">
        <f t="shared" si="290"/>
        <v>#REF!</v>
      </c>
      <c r="AA152" s="5" t="e">
        <f t="shared" si="290"/>
        <v>#REF!</v>
      </c>
      <c r="AB152" s="5" t="e">
        <f t="shared" si="290"/>
        <v>#REF!</v>
      </c>
      <c r="AC152" s="5" t="e">
        <f t="shared" si="290"/>
        <v>#REF!</v>
      </c>
      <c r="AD152" s="5" t="e">
        <f t="shared" si="290"/>
        <v>#REF!</v>
      </c>
      <c r="AE152" s="5" t="e">
        <f t="shared" si="290"/>
        <v>#REF!</v>
      </c>
      <c r="AF152" s="5" t="e">
        <f t="shared" si="290"/>
        <v>#REF!</v>
      </c>
      <c r="AG152" s="5" t="e">
        <f t="shared" si="290"/>
        <v>#REF!</v>
      </c>
      <c r="AH152" s="5" t="e">
        <f t="shared" si="290"/>
        <v>#REF!</v>
      </c>
      <c r="AI152" s="5" t="e">
        <f t="shared" si="290"/>
        <v>#REF!</v>
      </c>
      <c r="AJ152" s="5" t="e">
        <f t="shared" si="290"/>
        <v>#REF!</v>
      </c>
      <c r="AK152" s="5" t="e">
        <f t="shared" si="290"/>
        <v>#REF!</v>
      </c>
      <c r="AL152" s="5" t="e">
        <f t="shared" si="290"/>
        <v>#REF!</v>
      </c>
      <c r="AM152" s="5" t="e">
        <f t="shared" si="290"/>
        <v>#REF!</v>
      </c>
      <c r="AN152" s="5" t="e">
        <f t="shared" si="290"/>
        <v>#REF!</v>
      </c>
      <c r="AO152" s="5" t="e">
        <f t="shared" si="290"/>
        <v>#REF!</v>
      </c>
      <c r="AP152" s="5" t="e">
        <f t="shared" si="290"/>
        <v>#REF!</v>
      </c>
      <c r="AQ152" s="5" t="e">
        <f t="shared" si="290"/>
        <v>#REF!</v>
      </c>
      <c r="AR152" s="5" t="e">
        <f t="shared" si="290"/>
        <v>#REF!</v>
      </c>
      <c r="AS152" s="5" t="e">
        <f t="shared" si="290"/>
        <v>#REF!</v>
      </c>
      <c r="AT152" s="5" t="e">
        <f t="shared" si="290"/>
        <v>#REF!</v>
      </c>
      <c r="AU152" s="5" t="e">
        <f t="shared" si="290"/>
        <v>#REF!</v>
      </c>
      <c r="AV152" s="5" t="e">
        <f t="shared" si="290"/>
        <v>#REF!</v>
      </c>
      <c r="AW152" s="5" t="e">
        <f t="shared" si="290"/>
        <v>#REF!</v>
      </c>
      <c r="AX152" s="5" t="e">
        <f t="shared" si="290"/>
        <v>#REF!</v>
      </c>
      <c r="AY152" s="5" t="e">
        <f t="shared" si="290"/>
        <v>#REF!</v>
      </c>
      <c r="AZ152" s="5" t="e">
        <f t="shared" si="290"/>
        <v>#REF!</v>
      </c>
      <c r="BA152" s="5" t="e">
        <f t="shared" si="290"/>
        <v>#REF!</v>
      </c>
      <c r="BB152" s="5" t="e">
        <f t="shared" si="290"/>
        <v>#REF!</v>
      </c>
      <c r="BC152" s="5" t="e">
        <f t="shared" si="290"/>
        <v>#REF!</v>
      </c>
      <c r="BD152" s="5" t="e">
        <f t="shared" si="290"/>
        <v>#REF!</v>
      </c>
      <c r="BE152" s="5" t="e">
        <f t="shared" si="290"/>
        <v>#REF!</v>
      </c>
      <c r="BF152" s="5" t="e">
        <f t="shared" si="290"/>
        <v>#REF!</v>
      </c>
      <c r="BG152" s="5" t="e">
        <f t="shared" si="290"/>
        <v>#REF!</v>
      </c>
      <c r="BH152" s="5" t="e">
        <f t="shared" si="290"/>
        <v>#REF!</v>
      </c>
      <c r="BI152" s="5" t="e">
        <f t="shared" si="290"/>
        <v>#REF!</v>
      </c>
      <c r="BJ152" s="5" t="e">
        <f t="shared" si="290"/>
        <v>#REF!</v>
      </c>
      <c r="BK152" s="5" t="e">
        <f t="shared" si="290"/>
        <v>#REF!</v>
      </c>
      <c r="BL152" s="5" t="e">
        <f t="shared" si="290"/>
        <v>#REF!</v>
      </c>
      <c r="BM152" s="5" t="e">
        <f t="shared" si="290"/>
        <v>#REF!</v>
      </c>
      <c r="BN152" s="5" t="e">
        <f t="shared" si="290"/>
        <v>#REF!</v>
      </c>
      <c r="BO152" s="5" t="e">
        <f t="shared" si="290"/>
        <v>#REF!</v>
      </c>
      <c r="BP152" s="5" t="e">
        <f t="shared" si="290"/>
        <v>#REF!</v>
      </c>
      <c r="BQ152" s="5" t="e">
        <f t="shared" si="290"/>
        <v>#REF!</v>
      </c>
      <c r="BR152" s="5" t="e">
        <f t="shared" si="290"/>
        <v>#REF!</v>
      </c>
      <c r="BS152" s="5" t="e">
        <f t="shared" si="290"/>
        <v>#REF!</v>
      </c>
      <c r="BT152" s="5" t="e">
        <f t="shared" si="290"/>
        <v>#REF!</v>
      </c>
      <c r="BU152" s="5" t="e">
        <f t="shared" si="290"/>
        <v>#REF!</v>
      </c>
      <c r="BV152" s="5" t="e">
        <f t="shared" si="290"/>
        <v>#REF!</v>
      </c>
      <c r="BW152" s="5" t="e">
        <f t="shared" si="290"/>
        <v>#REF!</v>
      </c>
      <c r="BX152" s="5" t="e">
        <f t="shared" si="290"/>
        <v>#REF!</v>
      </c>
      <c r="BY152" s="5" t="e">
        <f t="shared" si="290"/>
        <v>#REF!</v>
      </c>
      <c r="BZ152" s="5" t="e">
        <f t="shared" si="290"/>
        <v>#REF!</v>
      </c>
      <c r="CA152" s="5" t="e">
        <f t="shared" si="290"/>
        <v>#REF!</v>
      </c>
      <c r="CB152" s="5" t="e">
        <f t="shared" si="290"/>
        <v>#REF!</v>
      </c>
      <c r="CC152" s="5" t="e">
        <f t="shared" si="290"/>
        <v>#REF!</v>
      </c>
      <c r="CD152" s="5" t="e">
        <f t="shared" si="290"/>
        <v>#REF!</v>
      </c>
      <c r="CE152" s="5" t="e">
        <f t="shared" si="290"/>
        <v>#REF!</v>
      </c>
      <c r="CF152" s="5" t="e">
        <f t="shared" si="290"/>
        <v>#REF!</v>
      </c>
      <c r="CG152" s="5" t="e">
        <f t="shared" si="290"/>
        <v>#REF!</v>
      </c>
      <c r="CH152" s="5" t="e">
        <f t="shared" si="290"/>
        <v>#REF!</v>
      </c>
      <c r="CI152" s="5" t="e">
        <f t="shared" si="290"/>
        <v>#REF!</v>
      </c>
      <c r="CJ152" s="5" t="e">
        <f t="shared" si="290"/>
        <v>#REF!</v>
      </c>
      <c r="CK152" s="5" t="e">
        <f t="shared" si="290"/>
        <v>#REF!</v>
      </c>
      <c r="CL152" s="5" t="e">
        <f t="shared" si="290"/>
        <v>#REF!</v>
      </c>
      <c r="CM152" s="5" t="e">
        <f t="shared" si="290"/>
        <v>#REF!</v>
      </c>
      <c r="CN152" s="5" t="e">
        <f t="shared" si="290"/>
        <v>#REF!</v>
      </c>
      <c r="CO152" s="5" t="e">
        <f t="shared" si="290"/>
        <v>#REF!</v>
      </c>
      <c r="CP152" s="5" t="e">
        <f t="shared" si="290"/>
        <v>#REF!</v>
      </c>
      <c r="CQ152" s="5" t="e">
        <f t="shared" si="290"/>
        <v>#REF!</v>
      </c>
      <c r="CR152" s="5" t="e">
        <f t="shared" si="290"/>
        <v>#REF!</v>
      </c>
      <c r="CS152" s="5" t="e">
        <f t="shared" si="290"/>
        <v>#REF!</v>
      </c>
      <c r="CT152" s="5" t="e">
        <f t="shared" si="290"/>
        <v>#REF!</v>
      </c>
      <c r="CU152" s="5" t="e">
        <f t="shared" si="290"/>
        <v>#REF!</v>
      </c>
      <c r="CV152" s="5" t="e">
        <f t="shared" si="290"/>
        <v>#REF!</v>
      </c>
      <c r="CW152" s="5" t="e">
        <f t="shared" si="290"/>
        <v>#REF!</v>
      </c>
      <c r="CX152" s="5" t="e">
        <f t="shared" si="290"/>
        <v>#REF!</v>
      </c>
      <c r="CY152" s="5" t="e">
        <f t="shared" si="290"/>
        <v>#REF!</v>
      </c>
      <c r="CZ152" s="5" t="e">
        <f t="shared" si="290"/>
        <v>#REF!</v>
      </c>
      <c r="DA152" s="5" t="e">
        <f t="shared" si="290"/>
        <v>#REF!</v>
      </c>
      <c r="DB152" s="5" t="e">
        <f t="shared" si="290"/>
        <v>#REF!</v>
      </c>
      <c r="DC152" s="5" t="e">
        <f t="shared" si="290"/>
        <v>#REF!</v>
      </c>
      <c r="DD152" s="5" t="e">
        <f t="shared" si="290"/>
        <v>#REF!</v>
      </c>
      <c r="DE152" s="5" t="e">
        <f t="shared" si="290"/>
        <v>#REF!</v>
      </c>
      <c r="DF152" s="5" t="e">
        <f t="shared" si="290"/>
        <v>#REF!</v>
      </c>
      <c r="DG152" s="5" t="e">
        <f t="shared" si="290"/>
        <v>#REF!</v>
      </c>
      <c r="DH152" s="5" t="e">
        <f t="shared" si="290"/>
        <v>#REF!</v>
      </c>
      <c r="DI152" s="5" t="e">
        <f t="shared" si="290"/>
        <v>#REF!</v>
      </c>
      <c r="DJ152" s="5" t="e">
        <f t="shared" si="290"/>
        <v>#REF!</v>
      </c>
      <c r="DK152" s="5" t="e">
        <f t="shared" si="290"/>
        <v>#REF!</v>
      </c>
      <c r="DL152" s="5" t="e">
        <f t="shared" si="290"/>
        <v>#REF!</v>
      </c>
      <c r="DM152" s="5" t="e">
        <f t="shared" si="290"/>
        <v>#REF!</v>
      </c>
      <c r="DN152" s="5" t="e">
        <f t="shared" si="290"/>
        <v>#REF!</v>
      </c>
      <c r="DO152" s="5" t="e">
        <f t="shared" si="290"/>
        <v>#REF!</v>
      </c>
      <c r="DP152" s="5" t="e">
        <f t="shared" si="290"/>
        <v>#REF!</v>
      </c>
      <c r="DQ152" s="5" t="e">
        <f t="shared" si="290"/>
        <v>#REF!</v>
      </c>
      <c r="DR152" s="5" t="e">
        <f t="shared" si="290"/>
        <v>#REF!</v>
      </c>
      <c r="DS152" s="5" t="e">
        <f t="shared" si="290"/>
        <v>#REF!</v>
      </c>
      <c r="DT152" s="5" t="e">
        <f t="shared" si="290"/>
        <v>#REF!</v>
      </c>
      <c r="DU152" s="5" t="e">
        <f t="shared" si="290"/>
        <v>#REF!</v>
      </c>
      <c r="DV152" s="5" t="e">
        <f t="shared" si="290"/>
        <v>#REF!</v>
      </c>
      <c r="DW152" s="5" t="e">
        <f t="shared" si="290"/>
        <v>#REF!</v>
      </c>
      <c r="DX152" s="5" t="e">
        <f t="shared" si="290"/>
        <v>#REF!</v>
      </c>
      <c r="DY152" s="5" t="e">
        <f t="shared" si="290"/>
        <v>#REF!</v>
      </c>
      <c r="DZ152" s="5" t="e">
        <f t="shared" si="290"/>
        <v>#REF!</v>
      </c>
      <c r="EA152" s="5" t="e">
        <f t="shared" si="290"/>
        <v>#REF!</v>
      </c>
      <c r="EB152" s="5" t="e">
        <f t="shared" si="290"/>
        <v>#REF!</v>
      </c>
      <c r="EC152" s="5" t="e">
        <f t="shared" si="290"/>
        <v>#REF!</v>
      </c>
      <c r="ED152" s="5" t="e">
        <f t="shared" si="290"/>
        <v>#REF!</v>
      </c>
      <c r="EE152" s="5" t="e">
        <f t="shared" si="290"/>
        <v>#REF!</v>
      </c>
      <c r="EF152" s="5" t="e">
        <f t="shared" si="290"/>
        <v>#REF!</v>
      </c>
      <c r="EG152" s="5" t="e">
        <f t="shared" si="290"/>
        <v>#REF!</v>
      </c>
      <c r="EH152" s="5" t="e">
        <f t="shared" si="290"/>
        <v>#REF!</v>
      </c>
      <c r="EI152" s="5" t="e">
        <f t="shared" si="290"/>
        <v>#REF!</v>
      </c>
      <c r="EJ152" s="5" t="e">
        <f t="shared" si="290"/>
        <v>#REF!</v>
      </c>
      <c r="EK152" s="5" t="e">
        <f t="shared" si="290"/>
        <v>#REF!</v>
      </c>
      <c r="EL152" s="5" t="e">
        <f t="shared" si="290"/>
        <v>#REF!</v>
      </c>
      <c r="EM152" s="5" t="e">
        <f t="shared" si="290"/>
        <v>#REF!</v>
      </c>
      <c r="EN152" s="5" t="e">
        <f t="shared" si="290"/>
        <v>#REF!</v>
      </c>
      <c r="EO152" s="5" t="e">
        <f t="shared" si="290"/>
        <v>#REF!</v>
      </c>
      <c r="EP152" s="5" t="e">
        <f t="shared" si="290"/>
        <v>#REF!</v>
      </c>
      <c r="EQ152" s="5" t="e">
        <f t="shared" si="290"/>
        <v>#REF!</v>
      </c>
      <c r="ER152" s="5" t="e">
        <f t="shared" si="290"/>
        <v>#REF!</v>
      </c>
      <c r="ES152" s="5" t="e">
        <f t="shared" si="290"/>
        <v>#REF!</v>
      </c>
      <c r="ET152" s="5" t="e">
        <f t="shared" si="290"/>
        <v>#REF!</v>
      </c>
      <c r="EU152" s="5" t="e">
        <f t="shared" si="290"/>
        <v>#REF!</v>
      </c>
      <c r="EV152" s="5" t="e">
        <f t="shared" si="290"/>
        <v>#REF!</v>
      </c>
      <c r="EW152" s="5" t="e">
        <f t="shared" si="290"/>
        <v>#REF!</v>
      </c>
      <c r="EX152" s="5" t="e">
        <f t="shared" si="290"/>
        <v>#REF!</v>
      </c>
      <c r="EY152" s="5" t="e">
        <f t="shared" si="290"/>
        <v>#REF!</v>
      </c>
      <c r="EZ152" s="5" t="e">
        <f t="shared" si="290"/>
        <v>#REF!</v>
      </c>
      <c r="FA152" s="5" t="e">
        <f t="shared" si="290"/>
        <v>#REF!</v>
      </c>
      <c r="FB152" s="5" t="e">
        <f t="shared" si="290"/>
        <v>#REF!</v>
      </c>
      <c r="FC152" s="5" t="e">
        <f t="shared" si="290"/>
        <v>#REF!</v>
      </c>
      <c r="FD152" s="5" t="e">
        <f t="shared" si="290"/>
        <v>#REF!</v>
      </c>
      <c r="FE152" s="5" t="e">
        <f t="shared" si="290"/>
        <v>#REF!</v>
      </c>
      <c r="FF152" s="5" t="e">
        <f t="shared" si="290"/>
        <v>#REF!</v>
      </c>
      <c r="FG152" s="5" t="e">
        <f t="shared" si="290"/>
        <v>#REF!</v>
      </c>
      <c r="FH152" s="5" t="e">
        <f t="shared" si="290"/>
        <v>#REF!</v>
      </c>
      <c r="FI152" s="5" t="e">
        <f t="shared" si="290"/>
        <v>#REF!</v>
      </c>
      <c r="FJ152" s="5" t="e">
        <f t="shared" si="290"/>
        <v>#REF!</v>
      </c>
      <c r="FK152" s="5" t="e">
        <f t="shared" si="290"/>
        <v>#REF!</v>
      </c>
      <c r="FL152" s="5" t="e">
        <f t="shared" si="290"/>
        <v>#REF!</v>
      </c>
      <c r="FM152" s="5" t="e">
        <f t="shared" si="290"/>
        <v>#REF!</v>
      </c>
      <c r="FN152" s="5" t="e">
        <f t="shared" si="290"/>
        <v>#REF!</v>
      </c>
      <c r="FO152" s="5" t="e">
        <f t="shared" si="290"/>
        <v>#REF!</v>
      </c>
      <c r="FP152" s="5" t="e">
        <f t="shared" si="290"/>
        <v>#REF!</v>
      </c>
      <c r="FQ152" s="5" t="e">
        <f t="shared" si="290"/>
        <v>#REF!</v>
      </c>
      <c r="FR152" s="5" t="e">
        <f t="shared" si="290"/>
        <v>#REF!</v>
      </c>
      <c r="FS152" s="5" t="e">
        <f t="shared" si="290"/>
        <v>#REF!</v>
      </c>
      <c r="FT152" s="5" t="e">
        <f t="shared" si="290"/>
        <v>#REF!</v>
      </c>
      <c r="FU152" s="5" t="e">
        <f t="shared" si="290"/>
        <v>#REF!</v>
      </c>
      <c r="FV152" s="5" t="e">
        <f t="shared" si="290"/>
        <v>#REF!</v>
      </c>
      <c r="FW152" s="5" t="e">
        <f t="shared" si="290"/>
        <v>#REF!</v>
      </c>
      <c r="FX152" s="5" t="e">
        <f t="shared" si="290"/>
        <v>#REF!</v>
      </c>
      <c r="FY152" s="5" t="e">
        <f t="shared" si="290"/>
        <v>#REF!</v>
      </c>
      <c r="FZ152" s="5" t="e">
        <f t="shared" si="290"/>
        <v>#REF!</v>
      </c>
      <c r="GA152" s="5" t="e">
        <f t="shared" si="290"/>
        <v>#REF!</v>
      </c>
      <c r="GB152" s="5" t="e">
        <f t="shared" si="290"/>
        <v>#REF!</v>
      </c>
      <c r="GC152" s="5" t="e">
        <f t="shared" si="290"/>
        <v>#REF!</v>
      </c>
      <c r="GD152" s="5" t="e">
        <f t="shared" si="290"/>
        <v>#REF!</v>
      </c>
      <c r="GE152" s="5" t="e">
        <f t="shared" si="290"/>
        <v>#REF!</v>
      </c>
      <c r="GF152" s="5" t="e">
        <f t="shared" si="290"/>
        <v>#REF!</v>
      </c>
      <c r="GG152" s="5" t="e">
        <f t="shared" si="290"/>
        <v>#REF!</v>
      </c>
      <c r="GH152" s="5" t="e">
        <f t="shared" si="290"/>
        <v>#REF!</v>
      </c>
      <c r="GI152" s="5" t="e">
        <f t="shared" si="290"/>
        <v>#REF!</v>
      </c>
      <c r="GJ152" s="5" t="e">
        <f t="shared" si="290"/>
        <v>#REF!</v>
      </c>
      <c r="GK152" s="5" t="e">
        <f t="shared" si="290"/>
        <v>#REF!</v>
      </c>
      <c r="GL152" s="5" t="e">
        <f t="shared" si="290"/>
        <v>#REF!</v>
      </c>
      <c r="GM152" s="5" t="e">
        <f t="shared" si="290"/>
        <v>#REF!</v>
      </c>
      <c r="GN152" s="5" t="e">
        <f t="shared" si="290"/>
        <v>#REF!</v>
      </c>
      <c r="GO152" s="5" t="e">
        <f t="shared" si="290"/>
        <v>#REF!</v>
      </c>
      <c r="GP152" s="5" t="e">
        <f t="shared" si="290"/>
        <v>#REF!</v>
      </c>
      <c r="GQ152" s="5" t="e">
        <f t="shared" si="290"/>
        <v>#REF!</v>
      </c>
      <c r="GR152" s="5" t="e">
        <f t="shared" si="290"/>
        <v>#REF!</v>
      </c>
      <c r="GS152" s="5" t="e">
        <f t="shared" si="290"/>
        <v>#REF!</v>
      </c>
      <c r="GT152" s="5" t="e">
        <f t="shared" si="290"/>
        <v>#REF!</v>
      </c>
      <c r="GU152" s="5" t="e">
        <f t="shared" si="290"/>
        <v>#REF!</v>
      </c>
      <c r="GV152" s="5" t="e">
        <f t="shared" si="290"/>
        <v>#REF!</v>
      </c>
      <c r="GW152" s="5" t="e">
        <f t="shared" si="290"/>
        <v>#REF!</v>
      </c>
      <c r="GX152" s="5" t="e">
        <f t="shared" si="290"/>
        <v>#REF!</v>
      </c>
      <c r="GY152" s="5" t="e">
        <f t="shared" si="290"/>
        <v>#REF!</v>
      </c>
      <c r="GZ152" s="5" t="e">
        <f t="shared" si="290"/>
        <v>#REF!</v>
      </c>
      <c r="HA152" s="5" t="e">
        <f t="shared" si="290"/>
        <v>#REF!</v>
      </c>
      <c r="HB152" s="5" t="e">
        <f t="shared" si="290"/>
        <v>#REF!</v>
      </c>
      <c r="HC152" s="5" t="e">
        <f t="shared" si="290"/>
        <v>#REF!</v>
      </c>
      <c r="HD152" s="5" t="e">
        <f t="shared" si="290"/>
        <v>#REF!</v>
      </c>
      <c r="HE152" s="5" t="e">
        <f t="shared" si="290"/>
        <v>#REF!</v>
      </c>
      <c r="HF152" s="5" t="e">
        <f t="shared" si="290"/>
        <v>#REF!</v>
      </c>
      <c r="HG152" s="5" t="str">
        <f t="shared" ref="HG152:HO152" si="291">IF(OR(ISBLANK(HG$6),COUNTIF(HG$1:HG$13,$B152)=0),"",IF(OR(AND(COUNTIF(HG$2:HG$6,$B152)=1,HG$7&gt;HG$8),AND(COUNTIF(HG$2:HG$6,$B152)=0,HG$7&lt;HG$8)),1,0))</f>
        <v/>
      </c>
      <c r="HH152" s="5" t="str">
        <f t="shared" si="291"/>
        <v/>
      </c>
      <c r="HI152" s="5" t="str">
        <f t="shared" si="291"/>
        <v/>
      </c>
      <c r="HJ152" s="5" t="str">
        <f t="shared" si="291"/>
        <v/>
      </c>
      <c r="HK152" s="5" t="str">
        <f t="shared" si="291"/>
        <v/>
      </c>
      <c r="HL152" s="5" t="str">
        <f t="shared" si="291"/>
        <v/>
      </c>
      <c r="HM152" s="5" t="str">
        <f t="shared" si="291"/>
        <v/>
      </c>
      <c r="HN152" s="5" t="str">
        <f t="shared" si="291"/>
        <v/>
      </c>
      <c r="HO152" s="5" t="str">
        <f t="shared" si="291"/>
        <v/>
      </c>
    </row>
    <row r="153" spans="1:223" ht="15.75" customHeight="1" x14ac:dyDescent="0.25">
      <c r="A153" s="23" t="e">
        <f t="shared" si="19"/>
        <v>#REF!</v>
      </c>
      <c r="B153" s="1" t="e">
        <f>IF(#REF!="","",#REF!)</f>
        <v>#REF!</v>
      </c>
      <c r="C153" s="1" t="e">
        <f t="shared" si="10"/>
        <v>#REF!</v>
      </c>
      <c r="D153" s="3" t="e">
        <f t="shared" si="11"/>
        <v>#REF!</v>
      </c>
      <c r="E153" s="4" t="e">
        <f t="shared" si="12"/>
        <v>#REF!</v>
      </c>
      <c r="F153" s="3" t="e">
        <f t="shared" si="13"/>
        <v>#REF!</v>
      </c>
      <c r="G153" s="5" t="e">
        <f t="shared" si="14"/>
        <v>#REF!</v>
      </c>
      <c r="H153" s="5" t="e">
        <f t="shared" si="15"/>
        <v>#REF!</v>
      </c>
      <c r="I153" s="4" t="e">
        <f t="shared" si="16"/>
        <v>#REF!</v>
      </c>
      <c r="O153" s="5" t="e">
        <f t="shared" ref="O153:HF153" si="292">IF(OR(ISBLANK(O$6),COUNTIF(O$1:O$13,$B153)=0,$B153=0,$B153=""),"",IF(COUNTIF(O$2:O$6,$B153)=1,O$7,O$8))</f>
        <v>#REF!</v>
      </c>
      <c r="P153" s="5" t="e">
        <f t="shared" si="292"/>
        <v>#REF!</v>
      </c>
      <c r="Q153" s="5" t="e">
        <f t="shared" si="292"/>
        <v>#REF!</v>
      </c>
      <c r="R153" s="5" t="e">
        <f t="shared" si="292"/>
        <v>#REF!</v>
      </c>
      <c r="S153" s="5" t="e">
        <f t="shared" si="292"/>
        <v>#REF!</v>
      </c>
      <c r="T153" s="5" t="e">
        <f t="shared" si="292"/>
        <v>#REF!</v>
      </c>
      <c r="U153" s="5" t="e">
        <f t="shared" si="292"/>
        <v>#REF!</v>
      </c>
      <c r="V153" s="5" t="e">
        <f t="shared" si="292"/>
        <v>#REF!</v>
      </c>
      <c r="W153" s="5" t="e">
        <f t="shared" si="292"/>
        <v>#REF!</v>
      </c>
      <c r="X153" s="5" t="e">
        <f t="shared" si="292"/>
        <v>#REF!</v>
      </c>
      <c r="Y153" s="5" t="e">
        <f t="shared" si="292"/>
        <v>#REF!</v>
      </c>
      <c r="Z153" s="5" t="e">
        <f t="shared" si="292"/>
        <v>#REF!</v>
      </c>
      <c r="AA153" s="5" t="e">
        <f t="shared" si="292"/>
        <v>#REF!</v>
      </c>
      <c r="AB153" s="5" t="e">
        <f t="shared" si="292"/>
        <v>#REF!</v>
      </c>
      <c r="AC153" s="5" t="e">
        <f t="shared" si="292"/>
        <v>#REF!</v>
      </c>
      <c r="AD153" s="5" t="e">
        <f t="shared" si="292"/>
        <v>#REF!</v>
      </c>
      <c r="AE153" s="5" t="e">
        <f t="shared" si="292"/>
        <v>#REF!</v>
      </c>
      <c r="AF153" s="5" t="e">
        <f t="shared" si="292"/>
        <v>#REF!</v>
      </c>
      <c r="AG153" s="5" t="e">
        <f t="shared" si="292"/>
        <v>#REF!</v>
      </c>
      <c r="AH153" s="5" t="e">
        <f t="shared" si="292"/>
        <v>#REF!</v>
      </c>
      <c r="AI153" s="5" t="e">
        <f t="shared" si="292"/>
        <v>#REF!</v>
      </c>
      <c r="AJ153" s="5" t="e">
        <f t="shared" si="292"/>
        <v>#REF!</v>
      </c>
      <c r="AK153" s="5" t="e">
        <f t="shared" si="292"/>
        <v>#REF!</v>
      </c>
      <c r="AL153" s="5" t="e">
        <f t="shared" si="292"/>
        <v>#REF!</v>
      </c>
      <c r="AM153" s="5" t="e">
        <f t="shared" si="292"/>
        <v>#REF!</v>
      </c>
      <c r="AN153" s="5" t="e">
        <f t="shared" si="292"/>
        <v>#REF!</v>
      </c>
      <c r="AO153" s="5" t="e">
        <f t="shared" si="292"/>
        <v>#REF!</v>
      </c>
      <c r="AP153" s="5" t="e">
        <f t="shared" si="292"/>
        <v>#REF!</v>
      </c>
      <c r="AQ153" s="5" t="e">
        <f t="shared" si="292"/>
        <v>#REF!</v>
      </c>
      <c r="AR153" s="5" t="e">
        <f t="shared" si="292"/>
        <v>#REF!</v>
      </c>
      <c r="AS153" s="5" t="e">
        <f t="shared" si="292"/>
        <v>#REF!</v>
      </c>
      <c r="AT153" s="5" t="e">
        <f t="shared" si="292"/>
        <v>#REF!</v>
      </c>
      <c r="AU153" s="5" t="e">
        <f t="shared" si="292"/>
        <v>#REF!</v>
      </c>
      <c r="AV153" s="5" t="e">
        <f t="shared" si="292"/>
        <v>#REF!</v>
      </c>
      <c r="AW153" s="5" t="e">
        <f t="shared" si="292"/>
        <v>#REF!</v>
      </c>
      <c r="AX153" s="5" t="e">
        <f t="shared" si="292"/>
        <v>#REF!</v>
      </c>
      <c r="AY153" s="5" t="e">
        <f t="shared" si="292"/>
        <v>#REF!</v>
      </c>
      <c r="AZ153" s="5" t="e">
        <f t="shared" si="292"/>
        <v>#REF!</v>
      </c>
      <c r="BA153" s="5" t="e">
        <f t="shared" si="292"/>
        <v>#REF!</v>
      </c>
      <c r="BB153" s="5" t="e">
        <f t="shared" si="292"/>
        <v>#REF!</v>
      </c>
      <c r="BC153" s="5" t="e">
        <f t="shared" si="292"/>
        <v>#REF!</v>
      </c>
      <c r="BD153" s="5" t="e">
        <f t="shared" si="292"/>
        <v>#REF!</v>
      </c>
      <c r="BE153" s="5" t="e">
        <f t="shared" si="292"/>
        <v>#REF!</v>
      </c>
      <c r="BF153" s="5" t="e">
        <f t="shared" si="292"/>
        <v>#REF!</v>
      </c>
      <c r="BG153" s="5" t="e">
        <f t="shared" si="292"/>
        <v>#REF!</v>
      </c>
      <c r="BH153" s="5" t="e">
        <f t="shared" si="292"/>
        <v>#REF!</v>
      </c>
      <c r="BI153" s="5" t="e">
        <f t="shared" si="292"/>
        <v>#REF!</v>
      </c>
      <c r="BJ153" s="5" t="e">
        <f t="shared" si="292"/>
        <v>#REF!</v>
      </c>
      <c r="BK153" s="5" t="e">
        <f t="shared" si="292"/>
        <v>#REF!</v>
      </c>
      <c r="BL153" s="5" t="e">
        <f t="shared" si="292"/>
        <v>#REF!</v>
      </c>
      <c r="BM153" s="5" t="e">
        <f t="shared" si="292"/>
        <v>#REF!</v>
      </c>
      <c r="BN153" s="5" t="e">
        <f t="shared" si="292"/>
        <v>#REF!</v>
      </c>
      <c r="BO153" s="5" t="e">
        <f t="shared" si="292"/>
        <v>#REF!</v>
      </c>
      <c r="BP153" s="5" t="e">
        <f t="shared" si="292"/>
        <v>#REF!</v>
      </c>
      <c r="BQ153" s="5" t="e">
        <f t="shared" si="292"/>
        <v>#REF!</v>
      </c>
      <c r="BR153" s="5" t="e">
        <f t="shared" si="292"/>
        <v>#REF!</v>
      </c>
      <c r="BS153" s="5" t="e">
        <f t="shared" si="292"/>
        <v>#REF!</v>
      </c>
      <c r="BT153" s="5" t="e">
        <f t="shared" si="292"/>
        <v>#REF!</v>
      </c>
      <c r="BU153" s="5" t="e">
        <f t="shared" si="292"/>
        <v>#REF!</v>
      </c>
      <c r="BV153" s="5" t="e">
        <f t="shared" si="292"/>
        <v>#REF!</v>
      </c>
      <c r="BW153" s="5" t="e">
        <f t="shared" si="292"/>
        <v>#REF!</v>
      </c>
      <c r="BX153" s="5" t="e">
        <f t="shared" si="292"/>
        <v>#REF!</v>
      </c>
      <c r="BY153" s="5" t="e">
        <f t="shared" si="292"/>
        <v>#REF!</v>
      </c>
      <c r="BZ153" s="5" t="e">
        <f t="shared" si="292"/>
        <v>#REF!</v>
      </c>
      <c r="CA153" s="5" t="e">
        <f t="shared" si="292"/>
        <v>#REF!</v>
      </c>
      <c r="CB153" s="5" t="e">
        <f t="shared" si="292"/>
        <v>#REF!</v>
      </c>
      <c r="CC153" s="5" t="e">
        <f t="shared" si="292"/>
        <v>#REF!</v>
      </c>
      <c r="CD153" s="5" t="e">
        <f t="shared" si="292"/>
        <v>#REF!</v>
      </c>
      <c r="CE153" s="5" t="e">
        <f t="shared" si="292"/>
        <v>#REF!</v>
      </c>
      <c r="CF153" s="5" t="e">
        <f t="shared" si="292"/>
        <v>#REF!</v>
      </c>
      <c r="CG153" s="5" t="e">
        <f t="shared" si="292"/>
        <v>#REF!</v>
      </c>
      <c r="CH153" s="5" t="e">
        <f t="shared" si="292"/>
        <v>#REF!</v>
      </c>
      <c r="CI153" s="5" t="e">
        <f t="shared" si="292"/>
        <v>#REF!</v>
      </c>
      <c r="CJ153" s="5" t="e">
        <f t="shared" si="292"/>
        <v>#REF!</v>
      </c>
      <c r="CK153" s="5" t="e">
        <f t="shared" si="292"/>
        <v>#REF!</v>
      </c>
      <c r="CL153" s="5" t="e">
        <f t="shared" si="292"/>
        <v>#REF!</v>
      </c>
      <c r="CM153" s="5" t="e">
        <f t="shared" si="292"/>
        <v>#REF!</v>
      </c>
      <c r="CN153" s="5" t="e">
        <f t="shared" si="292"/>
        <v>#REF!</v>
      </c>
      <c r="CO153" s="5" t="e">
        <f t="shared" si="292"/>
        <v>#REF!</v>
      </c>
      <c r="CP153" s="5" t="e">
        <f t="shared" si="292"/>
        <v>#REF!</v>
      </c>
      <c r="CQ153" s="5" t="e">
        <f t="shared" si="292"/>
        <v>#REF!</v>
      </c>
      <c r="CR153" s="5" t="e">
        <f t="shared" si="292"/>
        <v>#REF!</v>
      </c>
      <c r="CS153" s="5" t="e">
        <f t="shared" si="292"/>
        <v>#REF!</v>
      </c>
      <c r="CT153" s="5" t="e">
        <f t="shared" si="292"/>
        <v>#REF!</v>
      </c>
      <c r="CU153" s="5" t="e">
        <f t="shared" si="292"/>
        <v>#REF!</v>
      </c>
      <c r="CV153" s="5" t="e">
        <f t="shared" si="292"/>
        <v>#REF!</v>
      </c>
      <c r="CW153" s="5" t="e">
        <f t="shared" si="292"/>
        <v>#REF!</v>
      </c>
      <c r="CX153" s="5" t="e">
        <f t="shared" si="292"/>
        <v>#REF!</v>
      </c>
      <c r="CY153" s="5" t="e">
        <f t="shared" si="292"/>
        <v>#REF!</v>
      </c>
      <c r="CZ153" s="5" t="e">
        <f t="shared" si="292"/>
        <v>#REF!</v>
      </c>
      <c r="DA153" s="5" t="e">
        <f t="shared" si="292"/>
        <v>#REF!</v>
      </c>
      <c r="DB153" s="5" t="e">
        <f t="shared" si="292"/>
        <v>#REF!</v>
      </c>
      <c r="DC153" s="5" t="e">
        <f t="shared" si="292"/>
        <v>#REF!</v>
      </c>
      <c r="DD153" s="5" t="e">
        <f t="shared" si="292"/>
        <v>#REF!</v>
      </c>
      <c r="DE153" s="5" t="e">
        <f t="shared" si="292"/>
        <v>#REF!</v>
      </c>
      <c r="DF153" s="5" t="e">
        <f t="shared" si="292"/>
        <v>#REF!</v>
      </c>
      <c r="DG153" s="5" t="e">
        <f t="shared" si="292"/>
        <v>#REF!</v>
      </c>
      <c r="DH153" s="5" t="e">
        <f t="shared" si="292"/>
        <v>#REF!</v>
      </c>
      <c r="DI153" s="5" t="e">
        <f t="shared" si="292"/>
        <v>#REF!</v>
      </c>
      <c r="DJ153" s="5" t="e">
        <f t="shared" si="292"/>
        <v>#REF!</v>
      </c>
      <c r="DK153" s="5" t="e">
        <f t="shared" si="292"/>
        <v>#REF!</v>
      </c>
      <c r="DL153" s="5" t="e">
        <f t="shared" si="292"/>
        <v>#REF!</v>
      </c>
      <c r="DM153" s="5" t="e">
        <f t="shared" si="292"/>
        <v>#REF!</v>
      </c>
      <c r="DN153" s="5" t="e">
        <f t="shared" si="292"/>
        <v>#REF!</v>
      </c>
      <c r="DO153" s="5" t="e">
        <f t="shared" si="292"/>
        <v>#REF!</v>
      </c>
      <c r="DP153" s="5" t="e">
        <f t="shared" si="292"/>
        <v>#REF!</v>
      </c>
      <c r="DQ153" s="5" t="e">
        <f t="shared" si="292"/>
        <v>#REF!</v>
      </c>
      <c r="DR153" s="5" t="e">
        <f t="shared" si="292"/>
        <v>#REF!</v>
      </c>
      <c r="DS153" s="5" t="e">
        <f t="shared" si="292"/>
        <v>#REF!</v>
      </c>
      <c r="DT153" s="5" t="e">
        <f t="shared" si="292"/>
        <v>#REF!</v>
      </c>
      <c r="DU153" s="5" t="e">
        <f t="shared" si="292"/>
        <v>#REF!</v>
      </c>
      <c r="DV153" s="5" t="e">
        <f t="shared" si="292"/>
        <v>#REF!</v>
      </c>
      <c r="DW153" s="5" t="e">
        <f t="shared" si="292"/>
        <v>#REF!</v>
      </c>
      <c r="DX153" s="5" t="e">
        <f t="shared" si="292"/>
        <v>#REF!</v>
      </c>
      <c r="DY153" s="5" t="e">
        <f t="shared" si="292"/>
        <v>#REF!</v>
      </c>
      <c r="DZ153" s="5" t="e">
        <f t="shared" si="292"/>
        <v>#REF!</v>
      </c>
      <c r="EA153" s="5" t="e">
        <f t="shared" si="292"/>
        <v>#REF!</v>
      </c>
      <c r="EB153" s="5" t="e">
        <f t="shared" si="292"/>
        <v>#REF!</v>
      </c>
      <c r="EC153" s="5" t="e">
        <f t="shared" si="292"/>
        <v>#REF!</v>
      </c>
      <c r="ED153" s="5" t="e">
        <f t="shared" si="292"/>
        <v>#REF!</v>
      </c>
      <c r="EE153" s="5" t="e">
        <f t="shared" si="292"/>
        <v>#REF!</v>
      </c>
      <c r="EF153" s="5" t="e">
        <f t="shared" si="292"/>
        <v>#REF!</v>
      </c>
      <c r="EG153" s="5" t="e">
        <f t="shared" si="292"/>
        <v>#REF!</v>
      </c>
      <c r="EH153" s="5" t="e">
        <f t="shared" si="292"/>
        <v>#REF!</v>
      </c>
      <c r="EI153" s="5" t="e">
        <f t="shared" si="292"/>
        <v>#REF!</v>
      </c>
      <c r="EJ153" s="5" t="e">
        <f t="shared" si="292"/>
        <v>#REF!</v>
      </c>
      <c r="EK153" s="5" t="e">
        <f t="shared" si="292"/>
        <v>#REF!</v>
      </c>
      <c r="EL153" s="5" t="e">
        <f t="shared" si="292"/>
        <v>#REF!</v>
      </c>
      <c r="EM153" s="5" t="e">
        <f t="shared" si="292"/>
        <v>#REF!</v>
      </c>
      <c r="EN153" s="5" t="e">
        <f t="shared" si="292"/>
        <v>#REF!</v>
      </c>
      <c r="EO153" s="5" t="e">
        <f t="shared" si="292"/>
        <v>#REF!</v>
      </c>
      <c r="EP153" s="5" t="e">
        <f t="shared" si="292"/>
        <v>#REF!</v>
      </c>
      <c r="EQ153" s="5" t="e">
        <f t="shared" si="292"/>
        <v>#REF!</v>
      </c>
      <c r="ER153" s="5" t="e">
        <f t="shared" si="292"/>
        <v>#REF!</v>
      </c>
      <c r="ES153" s="5" t="e">
        <f t="shared" si="292"/>
        <v>#REF!</v>
      </c>
      <c r="ET153" s="5" t="e">
        <f t="shared" si="292"/>
        <v>#REF!</v>
      </c>
      <c r="EU153" s="5" t="e">
        <f t="shared" si="292"/>
        <v>#REF!</v>
      </c>
      <c r="EV153" s="5" t="e">
        <f t="shared" si="292"/>
        <v>#REF!</v>
      </c>
      <c r="EW153" s="5" t="e">
        <f t="shared" si="292"/>
        <v>#REF!</v>
      </c>
      <c r="EX153" s="5" t="e">
        <f t="shared" si="292"/>
        <v>#REF!</v>
      </c>
      <c r="EY153" s="5" t="e">
        <f t="shared" si="292"/>
        <v>#REF!</v>
      </c>
      <c r="EZ153" s="5" t="e">
        <f t="shared" si="292"/>
        <v>#REF!</v>
      </c>
      <c r="FA153" s="5" t="e">
        <f t="shared" si="292"/>
        <v>#REF!</v>
      </c>
      <c r="FB153" s="5" t="e">
        <f t="shared" si="292"/>
        <v>#REF!</v>
      </c>
      <c r="FC153" s="5" t="e">
        <f t="shared" si="292"/>
        <v>#REF!</v>
      </c>
      <c r="FD153" s="5" t="e">
        <f t="shared" si="292"/>
        <v>#REF!</v>
      </c>
      <c r="FE153" s="5" t="e">
        <f t="shared" si="292"/>
        <v>#REF!</v>
      </c>
      <c r="FF153" s="5" t="e">
        <f t="shared" si="292"/>
        <v>#REF!</v>
      </c>
      <c r="FG153" s="5" t="e">
        <f t="shared" si="292"/>
        <v>#REF!</v>
      </c>
      <c r="FH153" s="5" t="e">
        <f t="shared" si="292"/>
        <v>#REF!</v>
      </c>
      <c r="FI153" s="5" t="e">
        <f t="shared" si="292"/>
        <v>#REF!</v>
      </c>
      <c r="FJ153" s="5" t="e">
        <f t="shared" si="292"/>
        <v>#REF!</v>
      </c>
      <c r="FK153" s="5" t="e">
        <f t="shared" si="292"/>
        <v>#REF!</v>
      </c>
      <c r="FL153" s="5" t="e">
        <f t="shared" si="292"/>
        <v>#REF!</v>
      </c>
      <c r="FM153" s="5" t="e">
        <f t="shared" si="292"/>
        <v>#REF!</v>
      </c>
      <c r="FN153" s="5" t="e">
        <f t="shared" si="292"/>
        <v>#REF!</v>
      </c>
      <c r="FO153" s="5" t="e">
        <f t="shared" si="292"/>
        <v>#REF!</v>
      </c>
      <c r="FP153" s="5" t="e">
        <f t="shared" si="292"/>
        <v>#REF!</v>
      </c>
      <c r="FQ153" s="5" t="e">
        <f t="shared" si="292"/>
        <v>#REF!</v>
      </c>
      <c r="FR153" s="5" t="e">
        <f t="shared" si="292"/>
        <v>#REF!</v>
      </c>
      <c r="FS153" s="5" t="e">
        <f t="shared" si="292"/>
        <v>#REF!</v>
      </c>
      <c r="FT153" s="5" t="e">
        <f t="shared" si="292"/>
        <v>#REF!</v>
      </c>
      <c r="FU153" s="5" t="e">
        <f t="shared" si="292"/>
        <v>#REF!</v>
      </c>
      <c r="FV153" s="5" t="e">
        <f t="shared" si="292"/>
        <v>#REF!</v>
      </c>
      <c r="FW153" s="5" t="e">
        <f t="shared" si="292"/>
        <v>#REF!</v>
      </c>
      <c r="FX153" s="5" t="e">
        <f t="shared" si="292"/>
        <v>#REF!</v>
      </c>
      <c r="FY153" s="5" t="e">
        <f t="shared" si="292"/>
        <v>#REF!</v>
      </c>
      <c r="FZ153" s="5" t="e">
        <f t="shared" si="292"/>
        <v>#REF!</v>
      </c>
      <c r="GA153" s="5" t="e">
        <f t="shared" si="292"/>
        <v>#REF!</v>
      </c>
      <c r="GB153" s="5" t="e">
        <f t="shared" si="292"/>
        <v>#REF!</v>
      </c>
      <c r="GC153" s="5" t="e">
        <f t="shared" si="292"/>
        <v>#REF!</v>
      </c>
      <c r="GD153" s="5" t="e">
        <f t="shared" si="292"/>
        <v>#REF!</v>
      </c>
      <c r="GE153" s="5" t="e">
        <f t="shared" si="292"/>
        <v>#REF!</v>
      </c>
      <c r="GF153" s="5" t="e">
        <f t="shared" si="292"/>
        <v>#REF!</v>
      </c>
      <c r="GG153" s="5" t="e">
        <f t="shared" si="292"/>
        <v>#REF!</v>
      </c>
      <c r="GH153" s="5" t="e">
        <f t="shared" si="292"/>
        <v>#REF!</v>
      </c>
      <c r="GI153" s="5" t="e">
        <f t="shared" si="292"/>
        <v>#REF!</v>
      </c>
      <c r="GJ153" s="5" t="e">
        <f t="shared" si="292"/>
        <v>#REF!</v>
      </c>
      <c r="GK153" s="5" t="e">
        <f t="shared" si="292"/>
        <v>#REF!</v>
      </c>
      <c r="GL153" s="5" t="e">
        <f t="shared" si="292"/>
        <v>#REF!</v>
      </c>
      <c r="GM153" s="5" t="e">
        <f t="shared" si="292"/>
        <v>#REF!</v>
      </c>
      <c r="GN153" s="5" t="e">
        <f t="shared" si="292"/>
        <v>#REF!</v>
      </c>
      <c r="GO153" s="5" t="e">
        <f t="shared" si="292"/>
        <v>#REF!</v>
      </c>
      <c r="GP153" s="5" t="e">
        <f t="shared" si="292"/>
        <v>#REF!</v>
      </c>
      <c r="GQ153" s="5" t="e">
        <f t="shared" si="292"/>
        <v>#REF!</v>
      </c>
      <c r="GR153" s="5" t="e">
        <f t="shared" si="292"/>
        <v>#REF!</v>
      </c>
      <c r="GS153" s="5" t="e">
        <f t="shared" si="292"/>
        <v>#REF!</v>
      </c>
      <c r="GT153" s="5" t="e">
        <f t="shared" si="292"/>
        <v>#REF!</v>
      </c>
      <c r="GU153" s="5" t="e">
        <f t="shared" si="292"/>
        <v>#REF!</v>
      </c>
      <c r="GV153" s="5" t="e">
        <f t="shared" si="292"/>
        <v>#REF!</v>
      </c>
      <c r="GW153" s="5" t="e">
        <f t="shared" si="292"/>
        <v>#REF!</v>
      </c>
      <c r="GX153" s="5" t="e">
        <f t="shared" si="292"/>
        <v>#REF!</v>
      </c>
      <c r="GY153" s="5" t="e">
        <f t="shared" si="292"/>
        <v>#REF!</v>
      </c>
      <c r="GZ153" s="5" t="e">
        <f t="shared" si="292"/>
        <v>#REF!</v>
      </c>
      <c r="HA153" s="5" t="e">
        <f t="shared" si="292"/>
        <v>#REF!</v>
      </c>
      <c r="HB153" s="5" t="e">
        <f t="shared" si="292"/>
        <v>#REF!</v>
      </c>
      <c r="HC153" s="5" t="e">
        <f t="shared" si="292"/>
        <v>#REF!</v>
      </c>
      <c r="HD153" s="5" t="e">
        <f t="shared" si="292"/>
        <v>#REF!</v>
      </c>
      <c r="HE153" s="5" t="e">
        <f t="shared" si="292"/>
        <v>#REF!</v>
      </c>
      <c r="HF153" s="5" t="e">
        <f t="shared" si="292"/>
        <v>#REF!</v>
      </c>
      <c r="HG153" s="5" t="str">
        <f t="shared" ref="HG153:HO153" si="293">IF(OR(ISBLANK(HG$6),COUNTIF(HG$1:HG$13,$B153)=0),"",IF(OR(AND(COUNTIF(HG$2:HG$6,$B153)=1,HG$7&gt;HG$8),AND(COUNTIF(HG$2:HG$6,$B153)=0,HG$7&lt;HG$8)),1,0))</f>
        <v/>
      </c>
      <c r="HH153" s="5" t="str">
        <f t="shared" si="293"/>
        <v/>
      </c>
      <c r="HI153" s="5" t="str">
        <f t="shared" si="293"/>
        <v/>
      </c>
      <c r="HJ153" s="5" t="str">
        <f t="shared" si="293"/>
        <v/>
      </c>
      <c r="HK153" s="5" t="str">
        <f t="shared" si="293"/>
        <v/>
      </c>
      <c r="HL153" s="5" t="str">
        <f t="shared" si="293"/>
        <v/>
      </c>
      <c r="HM153" s="5" t="str">
        <f t="shared" si="293"/>
        <v/>
      </c>
      <c r="HN153" s="5" t="str">
        <f t="shared" si="293"/>
        <v/>
      </c>
      <c r="HO153" s="5" t="str">
        <f t="shared" si="293"/>
        <v/>
      </c>
    </row>
    <row r="154" spans="1:223" ht="15.75" customHeight="1" x14ac:dyDescent="0.25">
      <c r="A154" s="23" t="e">
        <f t="shared" si="19"/>
        <v>#REF!</v>
      </c>
      <c r="B154" s="1" t="e">
        <f>IF(#REF!="","",#REF!)</f>
        <v>#REF!</v>
      </c>
      <c r="C154" s="1" t="e">
        <f t="shared" si="10"/>
        <v>#REF!</v>
      </c>
      <c r="D154" s="3" t="e">
        <f t="shared" si="11"/>
        <v>#REF!</v>
      </c>
      <c r="E154" s="4" t="e">
        <f t="shared" si="12"/>
        <v>#REF!</v>
      </c>
      <c r="F154" s="3" t="e">
        <f t="shared" si="13"/>
        <v>#REF!</v>
      </c>
      <c r="G154" s="5" t="e">
        <f t="shared" si="14"/>
        <v>#REF!</v>
      </c>
      <c r="H154" s="5" t="e">
        <f t="shared" si="15"/>
        <v>#REF!</v>
      </c>
      <c r="I154" s="4" t="e">
        <f t="shared" si="16"/>
        <v>#REF!</v>
      </c>
      <c r="O154" s="5" t="e">
        <f t="shared" ref="O154:HF154" si="294">IF(OR(ISBLANK(O$6),COUNTIF(O$1:O$13,$B154)=0,$B154=0,$B154=""),"",IF(COUNTIF(O$2:O$6,$B154)=1,O$7,O$8))</f>
        <v>#REF!</v>
      </c>
      <c r="P154" s="5" t="e">
        <f t="shared" si="294"/>
        <v>#REF!</v>
      </c>
      <c r="Q154" s="5" t="e">
        <f t="shared" si="294"/>
        <v>#REF!</v>
      </c>
      <c r="R154" s="5" t="e">
        <f t="shared" si="294"/>
        <v>#REF!</v>
      </c>
      <c r="S154" s="5" t="e">
        <f t="shared" si="294"/>
        <v>#REF!</v>
      </c>
      <c r="T154" s="5" t="e">
        <f t="shared" si="294"/>
        <v>#REF!</v>
      </c>
      <c r="U154" s="5" t="e">
        <f t="shared" si="294"/>
        <v>#REF!</v>
      </c>
      <c r="V154" s="5" t="e">
        <f t="shared" si="294"/>
        <v>#REF!</v>
      </c>
      <c r="W154" s="5" t="e">
        <f t="shared" si="294"/>
        <v>#REF!</v>
      </c>
      <c r="X154" s="5" t="e">
        <f t="shared" si="294"/>
        <v>#REF!</v>
      </c>
      <c r="Y154" s="5" t="e">
        <f t="shared" si="294"/>
        <v>#REF!</v>
      </c>
      <c r="Z154" s="5" t="e">
        <f t="shared" si="294"/>
        <v>#REF!</v>
      </c>
      <c r="AA154" s="5" t="e">
        <f t="shared" si="294"/>
        <v>#REF!</v>
      </c>
      <c r="AB154" s="5" t="e">
        <f t="shared" si="294"/>
        <v>#REF!</v>
      </c>
      <c r="AC154" s="5" t="e">
        <f t="shared" si="294"/>
        <v>#REF!</v>
      </c>
      <c r="AD154" s="5" t="e">
        <f t="shared" si="294"/>
        <v>#REF!</v>
      </c>
      <c r="AE154" s="5" t="e">
        <f t="shared" si="294"/>
        <v>#REF!</v>
      </c>
      <c r="AF154" s="5" t="e">
        <f t="shared" si="294"/>
        <v>#REF!</v>
      </c>
      <c r="AG154" s="5" t="e">
        <f t="shared" si="294"/>
        <v>#REF!</v>
      </c>
      <c r="AH154" s="5" t="e">
        <f t="shared" si="294"/>
        <v>#REF!</v>
      </c>
      <c r="AI154" s="5" t="e">
        <f t="shared" si="294"/>
        <v>#REF!</v>
      </c>
      <c r="AJ154" s="5" t="e">
        <f t="shared" si="294"/>
        <v>#REF!</v>
      </c>
      <c r="AK154" s="5" t="e">
        <f t="shared" si="294"/>
        <v>#REF!</v>
      </c>
      <c r="AL154" s="5" t="e">
        <f t="shared" si="294"/>
        <v>#REF!</v>
      </c>
      <c r="AM154" s="5" t="e">
        <f t="shared" si="294"/>
        <v>#REF!</v>
      </c>
      <c r="AN154" s="5" t="e">
        <f t="shared" si="294"/>
        <v>#REF!</v>
      </c>
      <c r="AO154" s="5" t="e">
        <f t="shared" si="294"/>
        <v>#REF!</v>
      </c>
      <c r="AP154" s="5" t="e">
        <f t="shared" si="294"/>
        <v>#REF!</v>
      </c>
      <c r="AQ154" s="5" t="e">
        <f t="shared" si="294"/>
        <v>#REF!</v>
      </c>
      <c r="AR154" s="5" t="e">
        <f t="shared" si="294"/>
        <v>#REF!</v>
      </c>
      <c r="AS154" s="5" t="e">
        <f t="shared" si="294"/>
        <v>#REF!</v>
      </c>
      <c r="AT154" s="5" t="e">
        <f t="shared" si="294"/>
        <v>#REF!</v>
      </c>
      <c r="AU154" s="5" t="e">
        <f t="shared" si="294"/>
        <v>#REF!</v>
      </c>
      <c r="AV154" s="5" t="e">
        <f t="shared" si="294"/>
        <v>#REF!</v>
      </c>
      <c r="AW154" s="5" t="e">
        <f t="shared" si="294"/>
        <v>#REF!</v>
      </c>
      <c r="AX154" s="5" t="e">
        <f t="shared" si="294"/>
        <v>#REF!</v>
      </c>
      <c r="AY154" s="5" t="e">
        <f t="shared" si="294"/>
        <v>#REF!</v>
      </c>
      <c r="AZ154" s="5" t="e">
        <f t="shared" si="294"/>
        <v>#REF!</v>
      </c>
      <c r="BA154" s="5" t="e">
        <f t="shared" si="294"/>
        <v>#REF!</v>
      </c>
      <c r="BB154" s="5" t="e">
        <f t="shared" si="294"/>
        <v>#REF!</v>
      </c>
      <c r="BC154" s="5" t="e">
        <f t="shared" si="294"/>
        <v>#REF!</v>
      </c>
      <c r="BD154" s="5" t="e">
        <f t="shared" si="294"/>
        <v>#REF!</v>
      </c>
      <c r="BE154" s="5" t="e">
        <f t="shared" si="294"/>
        <v>#REF!</v>
      </c>
      <c r="BF154" s="5" t="e">
        <f t="shared" si="294"/>
        <v>#REF!</v>
      </c>
      <c r="BG154" s="5" t="e">
        <f t="shared" si="294"/>
        <v>#REF!</v>
      </c>
      <c r="BH154" s="5" t="e">
        <f t="shared" si="294"/>
        <v>#REF!</v>
      </c>
      <c r="BI154" s="5" t="e">
        <f t="shared" si="294"/>
        <v>#REF!</v>
      </c>
      <c r="BJ154" s="5" t="e">
        <f t="shared" si="294"/>
        <v>#REF!</v>
      </c>
      <c r="BK154" s="5" t="e">
        <f t="shared" si="294"/>
        <v>#REF!</v>
      </c>
      <c r="BL154" s="5" t="e">
        <f t="shared" si="294"/>
        <v>#REF!</v>
      </c>
      <c r="BM154" s="5" t="e">
        <f t="shared" si="294"/>
        <v>#REF!</v>
      </c>
      <c r="BN154" s="5" t="e">
        <f t="shared" si="294"/>
        <v>#REF!</v>
      </c>
      <c r="BO154" s="5" t="e">
        <f t="shared" si="294"/>
        <v>#REF!</v>
      </c>
      <c r="BP154" s="5" t="e">
        <f t="shared" si="294"/>
        <v>#REF!</v>
      </c>
      <c r="BQ154" s="5" t="e">
        <f t="shared" si="294"/>
        <v>#REF!</v>
      </c>
      <c r="BR154" s="5" t="e">
        <f t="shared" si="294"/>
        <v>#REF!</v>
      </c>
      <c r="BS154" s="5" t="e">
        <f t="shared" si="294"/>
        <v>#REF!</v>
      </c>
      <c r="BT154" s="5" t="e">
        <f t="shared" si="294"/>
        <v>#REF!</v>
      </c>
      <c r="BU154" s="5" t="e">
        <f t="shared" si="294"/>
        <v>#REF!</v>
      </c>
      <c r="BV154" s="5" t="e">
        <f t="shared" si="294"/>
        <v>#REF!</v>
      </c>
      <c r="BW154" s="5" t="e">
        <f t="shared" si="294"/>
        <v>#REF!</v>
      </c>
      <c r="BX154" s="5" t="e">
        <f t="shared" si="294"/>
        <v>#REF!</v>
      </c>
      <c r="BY154" s="5" t="e">
        <f t="shared" si="294"/>
        <v>#REF!</v>
      </c>
      <c r="BZ154" s="5" t="e">
        <f t="shared" si="294"/>
        <v>#REF!</v>
      </c>
      <c r="CA154" s="5" t="e">
        <f t="shared" si="294"/>
        <v>#REF!</v>
      </c>
      <c r="CB154" s="5" t="e">
        <f t="shared" si="294"/>
        <v>#REF!</v>
      </c>
      <c r="CC154" s="5" t="e">
        <f t="shared" si="294"/>
        <v>#REF!</v>
      </c>
      <c r="CD154" s="5" t="e">
        <f t="shared" si="294"/>
        <v>#REF!</v>
      </c>
      <c r="CE154" s="5" t="e">
        <f t="shared" si="294"/>
        <v>#REF!</v>
      </c>
      <c r="CF154" s="5" t="e">
        <f t="shared" si="294"/>
        <v>#REF!</v>
      </c>
      <c r="CG154" s="5" t="e">
        <f t="shared" si="294"/>
        <v>#REF!</v>
      </c>
      <c r="CH154" s="5" t="e">
        <f t="shared" si="294"/>
        <v>#REF!</v>
      </c>
      <c r="CI154" s="5" t="e">
        <f t="shared" si="294"/>
        <v>#REF!</v>
      </c>
      <c r="CJ154" s="5" t="e">
        <f t="shared" si="294"/>
        <v>#REF!</v>
      </c>
      <c r="CK154" s="5" t="e">
        <f t="shared" si="294"/>
        <v>#REF!</v>
      </c>
      <c r="CL154" s="5" t="e">
        <f t="shared" si="294"/>
        <v>#REF!</v>
      </c>
      <c r="CM154" s="5" t="e">
        <f t="shared" si="294"/>
        <v>#REF!</v>
      </c>
      <c r="CN154" s="5" t="e">
        <f t="shared" si="294"/>
        <v>#REF!</v>
      </c>
      <c r="CO154" s="5" t="e">
        <f t="shared" si="294"/>
        <v>#REF!</v>
      </c>
      <c r="CP154" s="5" t="e">
        <f t="shared" si="294"/>
        <v>#REF!</v>
      </c>
      <c r="CQ154" s="5" t="e">
        <f t="shared" si="294"/>
        <v>#REF!</v>
      </c>
      <c r="CR154" s="5" t="e">
        <f t="shared" si="294"/>
        <v>#REF!</v>
      </c>
      <c r="CS154" s="5" t="e">
        <f t="shared" si="294"/>
        <v>#REF!</v>
      </c>
      <c r="CT154" s="5" t="e">
        <f t="shared" si="294"/>
        <v>#REF!</v>
      </c>
      <c r="CU154" s="5" t="e">
        <f t="shared" si="294"/>
        <v>#REF!</v>
      </c>
      <c r="CV154" s="5" t="e">
        <f t="shared" si="294"/>
        <v>#REF!</v>
      </c>
      <c r="CW154" s="5" t="e">
        <f t="shared" si="294"/>
        <v>#REF!</v>
      </c>
      <c r="CX154" s="5" t="e">
        <f t="shared" si="294"/>
        <v>#REF!</v>
      </c>
      <c r="CY154" s="5" t="e">
        <f t="shared" si="294"/>
        <v>#REF!</v>
      </c>
      <c r="CZ154" s="5" t="e">
        <f t="shared" si="294"/>
        <v>#REF!</v>
      </c>
      <c r="DA154" s="5" t="e">
        <f t="shared" si="294"/>
        <v>#REF!</v>
      </c>
      <c r="DB154" s="5" t="e">
        <f t="shared" si="294"/>
        <v>#REF!</v>
      </c>
      <c r="DC154" s="5" t="e">
        <f t="shared" si="294"/>
        <v>#REF!</v>
      </c>
      <c r="DD154" s="5" t="e">
        <f t="shared" si="294"/>
        <v>#REF!</v>
      </c>
      <c r="DE154" s="5" t="e">
        <f t="shared" si="294"/>
        <v>#REF!</v>
      </c>
      <c r="DF154" s="5" t="e">
        <f t="shared" si="294"/>
        <v>#REF!</v>
      </c>
      <c r="DG154" s="5" t="e">
        <f t="shared" si="294"/>
        <v>#REF!</v>
      </c>
      <c r="DH154" s="5" t="e">
        <f t="shared" si="294"/>
        <v>#REF!</v>
      </c>
      <c r="DI154" s="5" t="e">
        <f t="shared" si="294"/>
        <v>#REF!</v>
      </c>
      <c r="DJ154" s="5" t="e">
        <f t="shared" si="294"/>
        <v>#REF!</v>
      </c>
      <c r="DK154" s="5" t="e">
        <f t="shared" si="294"/>
        <v>#REF!</v>
      </c>
      <c r="DL154" s="5" t="e">
        <f t="shared" si="294"/>
        <v>#REF!</v>
      </c>
      <c r="DM154" s="5" t="e">
        <f t="shared" si="294"/>
        <v>#REF!</v>
      </c>
      <c r="DN154" s="5" t="e">
        <f t="shared" si="294"/>
        <v>#REF!</v>
      </c>
      <c r="DO154" s="5" t="e">
        <f t="shared" si="294"/>
        <v>#REF!</v>
      </c>
      <c r="DP154" s="5" t="e">
        <f t="shared" si="294"/>
        <v>#REF!</v>
      </c>
      <c r="DQ154" s="5" t="e">
        <f t="shared" si="294"/>
        <v>#REF!</v>
      </c>
      <c r="DR154" s="5" t="e">
        <f t="shared" si="294"/>
        <v>#REF!</v>
      </c>
      <c r="DS154" s="5" t="e">
        <f t="shared" si="294"/>
        <v>#REF!</v>
      </c>
      <c r="DT154" s="5" t="e">
        <f t="shared" si="294"/>
        <v>#REF!</v>
      </c>
      <c r="DU154" s="5" t="e">
        <f t="shared" si="294"/>
        <v>#REF!</v>
      </c>
      <c r="DV154" s="5" t="e">
        <f t="shared" si="294"/>
        <v>#REF!</v>
      </c>
      <c r="DW154" s="5" t="e">
        <f t="shared" si="294"/>
        <v>#REF!</v>
      </c>
      <c r="DX154" s="5" t="e">
        <f t="shared" si="294"/>
        <v>#REF!</v>
      </c>
      <c r="DY154" s="5" t="e">
        <f t="shared" si="294"/>
        <v>#REF!</v>
      </c>
      <c r="DZ154" s="5" t="e">
        <f t="shared" si="294"/>
        <v>#REF!</v>
      </c>
      <c r="EA154" s="5" t="e">
        <f t="shared" si="294"/>
        <v>#REF!</v>
      </c>
      <c r="EB154" s="5" t="e">
        <f t="shared" si="294"/>
        <v>#REF!</v>
      </c>
      <c r="EC154" s="5" t="e">
        <f t="shared" si="294"/>
        <v>#REF!</v>
      </c>
      <c r="ED154" s="5" t="e">
        <f t="shared" si="294"/>
        <v>#REF!</v>
      </c>
      <c r="EE154" s="5" t="e">
        <f t="shared" si="294"/>
        <v>#REF!</v>
      </c>
      <c r="EF154" s="5" t="e">
        <f t="shared" si="294"/>
        <v>#REF!</v>
      </c>
      <c r="EG154" s="5" t="e">
        <f t="shared" si="294"/>
        <v>#REF!</v>
      </c>
      <c r="EH154" s="5" t="e">
        <f t="shared" si="294"/>
        <v>#REF!</v>
      </c>
      <c r="EI154" s="5" t="e">
        <f t="shared" si="294"/>
        <v>#REF!</v>
      </c>
      <c r="EJ154" s="5" t="e">
        <f t="shared" si="294"/>
        <v>#REF!</v>
      </c>
      <c r="EK154" s="5" t="e">
        <f t="shared" si="294"/>
        <v>#REF!</v>
      </c>
      <c r="EL154" s="5" t="e">
        <f t="shared" si="294"/>
        <v>#REF!</v>
      </c>
      <c r="EM154" s="5" t="e">
        <f t="shared" si="294"/>
        <v>#REF!</v>
      </c>
      <c r="EN154" s="5" t="e">
        <f t="shared" si="294"/>
        <v>#REF!</v>
      </c>
      <c r="EO154" s="5" t="e">
        <f t="shared" si="294"/>
        <v>#REF!</v>
      </c>
      <c r="EP154" s="5" t="e">
        <f t="shared" si="294"/>
        <v>#REF!</v>
      </c>
      <c r="EQ154" s="5" t="e">
        <f t="shared" si="294"/>
        <v>#REF!</v>
      </c>
      <c r="ER154" s="5" t="e">
        <f t="shared" si="294"/>
        <v>#REF!</v>
      </c>
      <c r="ES154" s="5" t="e">
        <f t="shared" si="294"/>
        <v>#REF!</v>
      </c>
      <c r="ET154" s="5" t="e">
        <f t="shared" si="294"/>
        <v>#REF!</v>
      </c>
      <c r="EU154" s="5" t="e">
        <f t="shared" si="294"/>
        <v>#REF!</v>
      </c>
      <c r="EV154" s="5" t="e">
        <f t="shared" si="294"/>
        <v>#REF!</v>
      </c>
      <c r="EW154" s="5" t="e">
        <f t="shared" si="294"/>
        <v>#REF!</v>
      </c>
      <c r="EX154" s="5" t="e">
        <f t="shared" si="294"/>
        <v>#REF!</v>
      </c>
      <c r="EY154" s="5" t="e">
        <f t="shared" si="294"/>
        <v>#REF!</v>
      </c>
      <c r="EZ154" s="5" t="e">
        <f t="shared" si="294"/>
        <v>#REF!</v>
      </c>
      <c r="FA154" s="5" t="e">
        <f t="shared" si="294"/>
        <v>#REF!</v>
      </c>
      <c r="FB154" s="5" t="e">
        <f t="shared" si="294"/>
        <v>#REF!</v>
      </c>
      <c r="FC154" s="5" t="e">
        <f t="shared" si="294"/>
        <v>#REF!</v>
      </c>
      <c r="FD154" s="5" t="e">
        <f t="shared" si="294"/>
        <v>#REF!</v>
      </c>
      <c r="FE154" s="5" t="e">
        <f t="shared" si="294"/>
        <v>#REF!</v>
      </c>
      <c r="FF154" s="5" t="e">
        <f t="shared" si="294"/>
        <v>#REF!</v>
      </c>
      <c r="FG154" s="5" t="e">
        <f t="shared" si="294"/>
        <v>#REF!</v>
      </c>
      <c r="FH154" s="5" t="e">
        <f t="shared" si="294"/>
        <v>#REF!</v>
      </c>
      <c r="FI154" s="5" t="e">
        <f t="shared" si="294"/>
        <v>#REF!</v>
      </c>
      <c r="FJ154" s="5" t="e">
        <f t="shared" si="294"/>
        <v>#REF!</v>
      </c>
      <c r="FK154" s="5" t="e">
        <f t="shared" si="294"/>
        <v>#REF!</v>
      </c>
      <c r="FL154" s="5" t="e">
        <f t="shared" si="294"/>
        <v>#REF!</v>
      </c>
      <c r="FM154" s="5" t="e">
        <f t="shared" si="294"/>
        <v>#REF!</v>
      </c>
      <c r="FN154" s="5" t="e">
        <f t="shared" si="294"/>
        <v>#REF!</v>
      </c>
      <c r="FO154" s="5" t="e">
        <f t="shared" si="294"/>
        <v>#REF!</v>
      </c>
      <c r="FP154" s="5" t="e">
        <f t="shared" si="294"/>
        <v>#REF!</v>
      </c>
      <c r="FQ154" s="5" t="e">
        <f t="shared" si="294"/>
        <v>#REF!</v>
      </c>
      <c r="FR154" s="5" t="e">
        <f t="shared" si="294"/>
        <v>#REF!</v>
      </c>
      <c r="FS154" s="5" t="e">
        <f t="shared" si="294"/>
        <v>#REF!</v>
      </c>
      <c r="FT154" s="5" t="e">
        <f t="shared" si="294"/>
        <v>#REF!</v>
      </c>
      <c r="FU154" s="5" t="e">
        <f t="shared" si="294"/>
        <v>#REF!</v>
      </c>
      <c r="FV154" s="5" t="e">
        <f t="shared" si="294"/>
        <v>#REF!</v>
      </c>
      <c r="FW154" s="5" t="e">
        <f t="shared" si="294"/>
        <v>#REF!</v>
      </c>
      <c r="FX154" s="5" t="e">
        <f t="shared" si="294"/>
        <v>#REF!</v>
      </c>
      <c r="FY154" s="5" t="e">
        <f t="shared" si="294"/>
        <v>#REF!</v>
      </c>
      <c r="FZ154" s="5" t="e">
        <f t="shared" si="294"/>
        <v>#REF!</v>
      </c>
      <c r="GA154" s="5" t="e">
        <f t="shared" si="294"/>
        <v>#REF!</v>
      </c>
      <c r="GB154" s="5" t="e">
        <f t="shared" si="294"/>
        <v>#REF!</v>
      </c>
      <c r="GC154" s="5" t="e">
        <f t="shared" si="294"/>
        <v>#REF!</v>
      </c>
      <c r="GD154" s="5" t="e">
        <f t="shared" si="294"/>
        <v>#REF!</v>
      </c>
      <c r="GE154" s="5" t="e">
        <f t="shared" si="294"/>
        <v>#REF!</v>
      </c>
      <c r="GF154" s="5" t="e">
        <f t="shared" si="294"/>
        <v>#REF!</v>
      </c>
      <c r="GG154" s="5" t="e">
        <f t="shared" si="294"/>
        <v>#REF!</v>
      </c>
      <c r="GH154" s="5" t="e">
        <f t="shared" si="294"/>
        <v>#REF!</v>
      </c>
      <c r="GI154" s="5" t="e">
        <f t="shared" si="294"/>
        <v>#REF!</v>
      </c>
      <c r="GJ154" s="5" t="e">
        <f t="shared" si="294"/>
        <v>#REF!</v>
      </c>
      <c r="GK154" s="5" t="e">
        <f t="shared" si="294"/>
        <v>#REF!</v>
      </c>
      <c r="GL154" s="5" t="e">
        <f t="shared" si="294"/>
        <v>#REF!</v>
      </c>
      <c r="GM154" s="5" t="e">
        <f t="shared" si="294"/>
        <v>#REF!</v>
      </c>
      <c r="GN154" s="5" t="e">
        <f t="shared" si="294"/>
        <v>#REF!</v>
      </c>
      <c r="GO154" s="5" t="e">
        <f t="shared" si="294"/>
        <v>#REF!</v>
      </c>
      <c r="GP154" s="5" t="e">
        <f t="shared" si="294"/>
        <v>#REF!</v>
      </c>
      <c r="GQ154" s="5" t="e">
        <f t="shared" si="294"/>
        <v>#REF!</v>
      </c>
      <c r="GR154" s="5" t="e">
        <f t="shared" si="294"/>
        <v>#REF!</v>
      </c>
      <c r="GS154" s="5" t="e">
        <f t="shared" si="294"/>
        <v>#REF!</v>
      </c>
      <c r="GT154" s="5" t="e">
        <f t="shared" si="294"/>
        <v>#REF!</v>
      </c>
      <c r="GU154" s="5" t="e">
        <f t="shared" si="294"/>
        <v>#REF!</v>
      </c>
      <c r="GV154" s="5" t="e">
        <f t="shared" si="294"/>
        <v>#REF!</v>
      </c>
      <c r="GW154" s="5" t="e">
        <f t="shared" si="294"/>
        <v>#REF!</v>
      </c>
      <c r="GX154" s="5" t="e">
        <f t="shared" si="294"/>
        <v>#REF!</v>
      </c>
      <c r="GY154" s="5" t="e">
        <f t="shared" si="294"/>
        <v>#REF!</v>
      </c>
      <c r="GZ154" s="5" t="e">
        <f t="shared" si="294"/>
        <v>#REF!</v>
      </c>
      <c r="HA154" s="5" t="e">
        <f t="shared" si="294"/>
        <v>#REF!</v>
      </c>
      <c r="HB154" s="5" t="e">
        <f t="shared" si="294"/>
        <v>#REF!</v>
      </c>
      <c r="HC154" s="5" t="e">
        <f t="shared" si="294"/>
        <v>#REF!</v>
      </c>
      <c r="HD154" s="5" t="e">
        <f t="shared" si="294"/>
        <v>#REF!</v>
      </c>
      <c r="HE154" s="5" t="e">
        <f t="shared" si="294"/>
        <v>#REF!</v>
      </c>
      <c r="HF154" s="5" t="e">
        <f t="shared" si="294"/>
        <v>#REF!</v>
      </c>
      <c r="HG154" s="5" t="str">
        <f t="shared" ref="HG154:HO154" si="295">IF(OR(ISBLANK(HG$6),COUNTIF(HG$1:HG$13,$B154)=0),"",IF(OR(AND(COUNTIF(HG$2:HG$6,$B154)=1,HG$7&gt;HG$8),AND(COUNTIF(HG$2:HG$6,$B154)=0,HG$7&lt;HG$8)),1,0))</f>
        <v/>
      </c>
      <c r="HH154" s="5" t="str">
        <f t="shared" si="295"/>
        <v/>
      </c>
      <c r="HI154" s="5" t="str">
        <f t="shared" si="295"/>
        <v/>
      </c>
      <c r="HJ154" s="5" t="str">
        <f t="shared" si="295"/>
        <v/>
      </c>
      <c r="HK154" s="5" t="str">
        <f t="shared" si="295"/>
        <v/>
      </c>
      <c r="HL154" s="5" t="str">
        <f t="shared" si="295"/>
        <v/>
      </c>
      <c r="HM154" s="5" t="str">
        <f t="shared" si="295"/>
        <v/>
      </c>
      <c r="HN154" s="5" t="str">
        <f t="shared" si="295"/>
        <v/>
      </c>
      <c r="HO154" s="5" t="str">
        <f t="shared" si="295"/>
        <v/>
      </c>
    </row>
    <row r="155" spans="1:223" ht="15.75" customHeight="1" x14ac:dyDescent="0.25">
      <c r="A155" s="23" t="e">
        <f t="shared" si="19"/>
        <v>#REF!</v>
      </c>
      <c r="B155" s="1" t="e">
        <f>IF(#REF!="","",#REF!)</f>
        <v>#REF!</v>
      </c>
      <c r="C155" s="1" t="e">
        <f t="shared" si="10"/>
        <v>#REF!</v>
      </c>
      <c r="D155" s="3" t="e">
        <f t="shared" si="11"/>
        <v>#REF!</v>
      </c>
      <c r="E155" s="4" t="e">
        <f t="shared" si="12"/>
        <v>#REF!</v>
      </c>
      <c r="F155" s="3" t="e">
        <f t="shared" si="13"/>
        <v>#REF!</v>
      </c>
      <c r="G155" s="5" t="e">
        <f t="shared" si="14"/>
        <v>#REF!</v>
      </c>
      <c r="H155" s="5" t="e">
        <f t="shared" si="15"/>
        <v>#REF!</v>
      </c>
      <c r="I155" s="4" t="e">
        <f t="shared" si="16"/>
        <v>#REF!</v>
      </c>
      <c r="O155" s="5" t="e">
        <f t="shared" ref="O155:HF155" si="296">IF(OR(ISBLANK(O$6),COUNTIF(O$1:O$13,$B155)=0,$B155=0,$B155=""),"",IF(COUNTIF(O$2:O$6,$B155)=1,O$7,O$8))</f>
        <v>#REF!</v>
      </c>
      <c r="P155" s="5" t="e">
        <f t="shared" si="296"/>
        <v>#REF!</v>
      </c>
      <c r="Q155" s="5" t="e">
        <f t="shared" si="296"/>
        <v>#REF!</v>
      </c>
      <c r="R155" s="5" t="e">
        <f t="shared" si="296"/>
        <v>#REF!</v>
      </c>
      <c r="S155" s="5" t="e">
        <f t="shared" si="296"/>
        <v>#REF!</v>
      </c>
      <c r="T155" s="5" t="e">
        <f t="shared" si="296"/>
        <v>#REF!</v>
      </c>
      <c r="U155" s="5" t="e">
        <f t="shared" si="296"/>
        <v>#REF!</v>
      </c>
      <c r="V155" s="5" t="e">
        <f t="shared" si="296"/>
        <v>#REF!</v>
      </c>
      <c r="W155" s="5" t="e">
        <f t="shared" si="296"/>
        <v>#REF!</v>
      </c>
      <c r="X155" s="5" t="e">
        <f t="shared" si="296"/>
        <v>#REF!</v>
      </c>
      <c r="Y155" s="5" t="e">
        <f t="shared" si="296"/>
        <v>#REF!</v>
      </c>
      <c r="Z155" s="5" t="e">
        <f t="shared" si="296"/>
        <v>#REF!</v>
      </c>
      <c r="AA155" s="5" t="e">
        <f t="shared" si="296"/>
        <v>#REF!</v>
      </c>
      <c r="AB155" s="5" t="e">
        <f t="shared" si="296"/>
        <v>#REF!</v>
      </c>
      <c r="AC155" s="5" t="e">
        <f t="shared" si="296"/>
        <v>#REF!</v>
      </c>
      <c r="AD155" s="5" t="e">
        <f t="shared" si="296"/>
        <v>#REF!</v>
      </c>
      <c r="AE155" s="5" t="e">
        <f t="shared" si="296"/>
        <v>#REF!</v>
      </c>
      <c r="AF155" s="5" t="e">
        <f t="shared" si="296"/>
        <v>#REF!</v>
      </c>
      <c r="AG155" s="5" t="e">
        <f t="shared" si="296"/>
        <v>#REF!</v>
      </c>
      <c r="AH155" s="5" t="e">
        <f t="shared" si="296"/>
        <v>#REF!</v>
      </c>
      <c r="AI155" s="5" t="e">
        <f t="shared" si="296"/>
        <v>#REF!</v>
      </c>
      <c r="AJ155" s="5" t="e">
        <f t="shared" si="296"/>
        <v>#REF!</v>
      </c>
      <c r="AK155" s="5" t="e">
        <f t="shared" si="296"/>
        <v>#REF!</v>
      </c>
      <c r="AL155" s="5" t="e">
        <f t="shared" si="296"/>
        <v>#REF!</v>
      </c>
      <c r="AM155" s="5" t="e">
        <f t="shared" si="296"/>
        <v>#REF!</v>
      </c>
      <c r="AN155" s="5" t="e">
        <f t="shared" si="296"/>
        <v>#REF!</v>
      </c>
      <c r="AO155" s="5" t="e">
        <f t="shared" si="296"/>
        <v>#REF!</v>
      </c>
      <c r="AP155" s="5" t="e">
        <f t="shared" si="296"/>
        <v>#REF!</v>
      </c>
      <c r="AQ155" s="5" t="e">
        <f t="shared" si="296"/>
        <v>#REF!</v>
      </c>
      <c r="AR155" s="5" t="e">
        <f t="shared" si="296"/>
        <v>#REF!</v>
      </c>
      <c r="AS155" s="5" t="e">
        <f t="shared" si="296"/>
        <v>#REF!</v>
      </c>
      <c r="AT155" s="5" t="e">
        <f t="shared" si="296"/>
        <v>#REF!</v>
      </c>
      <c r="AU155" s="5" t="e">
        <f t="shared" si="296"/>
        <v>#REF!</v>
      </c>
      <c r="AV155" s="5" t="e">
        <f t="shared" si="296"/>
        <v>#REF!</v>
      </c>
      <c r="AW155" s="5" t="e">
        <f t="shared" si="296"/>
        <v>#REF!</v>
      </c>
      <c r="AX155" s="5" t="e">
        <f t="shared" si="296"/>
        <v>#REF!</v>
      </c>
      <c r="AY155" s="5" t="e">
        <f t="shared" si="296"/>
        <v>#REF!</v>
      </c>
      <c r="AZ155" s="5" t="e">
        <f t="shared" si="296"/>
        <v>#REF!</v>
      </c>
      <c r="BA155" s="5" t="e">
        <f t="shared" si="296"/>
        <v>#REF!</v>
      </c>
      <c r="BB155" s="5" t="e">
        <f t="shared" si="296"/>
        <v>#REF!</v>
      </c>
      <c r="BC155" s="5" t="e">
        <f t="shared" si="296"/>
        <v>#REF!</v>
      </c>
      <c r="BD155" s="5" t="e">
        <f t="shared" si="296"/>
        <v>#REF!</v>
      </c>
      <c r="BE155" s="5" t="e">
        <f t="shared" si="296"/>
        <v>#REF!</v>
      </c>
      <c r="BF155" s="5" t="e">
        <f t="shared" si="296"/>
        <v>#REF!</v>
      </c>
      <c r="BG155" s="5" t="e">
        <f t="shared" si="296"/>
        <v>#REF!</v>
      </c>
      <c r="BH155" s="5" t="e">
        <f t="shared" si="296"/>
        <v>#REF!</v>
      </c>
      <c r="BI155" s="5" t="e">
        <f t="shared" si="296"/>
        <v>#REF!</v>
      </c>
      <c r="BJ155" s="5" t="e">
        <f t="shared" si="296"/>
        <v>#REF!</v>
      </c>
      <c r="BK155" s="5" t="e">
        <f t="shared" si="296"/>
        <v>#REF!</v>
      </c>
      <c r="BL155" s="5" t="e">
        <f t="shared" si="296"/>
        <v>#REF!</v>
      </c>
      <c r="BM155" s="5" t="e">
        <f t="shared" si="296"/>
        <v>#REF!</v>
      </c>
      <c r="BN155" s="5" t="e">
        <f t="shared" si="296"/>
        <v>#REF!</v>
      </c>
      <c r="BO155" s="5" t="e">
        <f t="shared" si="296"/>
        <v>#REF!</v>
      </c>
      <c r="BP155" s="5" t="e">
        <f t="shared" si="296"/>
        <v>#REF!</v>
      </c>
      <c r="BQ155" s="5" t="e">
        <f t="shared" si="296"/>
        <v>#REF!</v>
      </c>
      <c r="BR155" s="5" t="e">
        <f t="shared" si="296"/>
        <v>#REF!</v>
      </c>
      <c r="BS155" s="5" t="e">
        <f t="shared" si="296"/>
        <v>#REF!</v>
      </c>
      <c r="BT155" s="5" t="e">
        <f t="shared" si="296"/>
        <v>#REF!</v>
      </c>
      <c r="BU155" s="5" t="e">
        <f t="shared" si="296"/>
        <v>#REF!</v>
      </c>
      <c r="BV155" s="5" t="e">
        <f t="shared" si="296"/>
        <v>#REF!</v>
      </c>
      <c r="BW155" s="5" t="e">
        <f t="shared" si="296"/>
        <v>#REF!</v>
      </c>
      <c r="BX155" s="5" t="e">
        <f t="shared" si="296"/>
        <v>#REF!</v>
      </c>
      <c r="BY155" s="5" t="e">
        <f t="shared" si="296"/>
        <v>#REF!</v>
      </c>
      <c r="BZ155" s="5" t="e">
        <f t="shared" si="296"/>
        <v>#REF!</v>
      </c>
      <c r="CA155" s="5" t="e">
        <f t="shared" si="296"/>
        <v>#REF!</v>
      </c>
      <c r="CB155" s="5" t="e">
        <f t="shared" si="296"/>
        <v>#REF!</v>
      </c>
      <c r="CC155" s="5" t="e">
        <f t="shared" si="296"/>
        <v>#REF!</v>
      </c>
      <c r="CD155" s="5" t="e">
        <f t="shared" si="296"/>
        <v>#REF!</v>
      </c>
      <c r="CE155" s="5" t="e">
        <f t="shared" si="296"/>
        <v>#REF!</v>
      </c>
      <c r="CF155" s="5" t="e">
        <f t="shared" si="296"/>
        <v>#REF!</v>
      </c>
      <c r="CG155" s="5" t="e">
        <f t="shared" si="296"/>
        <v>#REF!</v>
      </c>
      <c r="CH155" s="5" t="e">
        <f t="shared" si="296"/>
        <v>#REF!</v>
      </c>
      <c r="CI155" s="5" t="e">
        <f t="shared" si="296"/>
        <v>#REF!</v>
      </c>
      <c r="CJ155" s="5" t="e">
        <f t="shared" si="296"/>
        <v>#REF!</v>
      </c>
      <c r="CK155" s="5" t="e">
        <f t="shared" si="296"/>
        <v>#REF!</v>
      </c>
      <c r="CL155" s="5" t="e">
        <f t="shared" si="296"/>
        <v>#REF!</v>
      </c>
      <c r="CM155" s="5" t="e">
        <f t="shared" si="296"/>
        <v>#REF!</v>
      </c>
      <c r="CN155" s="5" t="e">
        <f t="shared" si="296"/>
        <v>#REF!</v>
      </c>
      <c r="CO155" s="5" t="e">
        <f t="shared" si="296"/>
        <v>#REF!</v>
      </c>
      <c r="CP155" s="5" t="e">
        <f t="shared" si="296"/>
        <v>#REF!</v>
      </c>
      <c r="CQ155" s="5" t="e">
        <f t="shared" si="296"/>
        <v>#REF!</v>
      </c>
      <c r="CR155" s="5" t="e">
        <f t="shared" si="296"/>
        <v>#REF!</v>
      </c>
      <c r="CS155" s="5" t="e">
        <f t="shared" si="296"/>
        <v>#REF!</v>
      </c>
      <c r="CT155" s="5" t="e">
        <f t="shared" si="296"/>
        <v>#REF!</v>
      </c>
      <c r="CU155" s="5" t="e">
        <f t="shared" si="296"/>
        <v>#REF!</v>
      </c>
      <c r="CV155" s="5" t="e">
        <f t="shared" si="296"/>
        <v>#REF!</v>
      </c>
      <c r="CW155" s="5" t="e">
        <f t="shared" si="296"/>
        <v>#REF!</v>
      </c>
      <c r="CX155" s="5" t="e">
        <f t="shared" si="296"/>
        <v>#REF!</v>
      </c>
      <c r="CY155" s="5" t="e">
        <f t="shared" si="296"/>
        <v>#REF!</v>
      </c>
      <c r="CZ155" s="5" t="e">
        <f t="shared" si="296"/>
        <v>#REF!</v>
      </c>
      <c r="DA155" s="5" t="e">
        <f t="shared" si="296"/>
        <v>#REF!</v>
      </c>
      <c r="DB155" s="5" t="e">
        <f t="shared" si="296"/>
        <v>#REF!</v>
      </c>
      <c r="DC155" s="5" t="e">
        <f t="shared" si="296"/>
        <v>#REF!</v>
      </c>
      <c r="DD155" s="5" t="e">
        <f t="shared" si="296"/>
        <v>#REF!</v>
      </c>
      <c r="DE155" s="5" t="e">
        <f t="shared" si="296"/>
        <v>#REF!</v>
      </c>
      <c r="DF155" s="5" t="e">
        <f t="shared" si="296"/>
        <v>#REF!</v>
      </c>
      <c r="DG155" s="5" t="e">
        <f t="shared" si="296"/>
        <v>#REF!</v>
      </c>
      <c r="DH155" s="5" t="e">
        <f t="shared" si="296"/>
        <v>#REF!</v>
      </c>
      <c r="DI155" s="5" t="e">
        <f t="shared" si="296"/>
        <v>#REF!</v>
      </c>
      <c r="DJ155" s="5" t="e">
        <f t="shared" si="296"/>
        <v>#REF!</v>
      </c>
      <c r="DK155" s="5" t="e">
        <f t="shared" si="296"/>
        <v>#REF!</v>
      </c>
      <c r="DL155" s="5" t="e">
        <f t="shared" si="296"/>
        <v>#REF!</v>
      </c>
      <c r="DM155" s="5" t="e">
        <f t="shared" si="296"/>
        <v>#REF!</v>
      </c>
      <c r="DN155" s="5" t="e">
        <f t="shared" si="296"/>
        <v>#REF!</v>
      </c>
      <c r="DO155" s="5" t="e">
        <f t="shared" si="296"/>
        <v>#REF!</v>
      </c>
      <c r="DP155" s="5" t="e">
        <f t="shared" si="296"/>
        <v>#REF!</v>
      </c>
      <c r="DQ155" s="5" t="e">
        <f t="shared" si="296"/>
        <v>#REF!</v>
      </c>
      <c r="DR155" s="5" t="e">
        <f t="shared" si="296"/>
        <v>#REF!</v>
      </c>
      <c r="DS155" s="5" t="e">
        <f t="shared" si="296"/>
        <v>#REF!</v>
      </c>
      <c r="DT155" s="5" t="e">
        <f t="shared" si="296"/>
        <v>#REF!</v>
      </c>
      <c r="DU155" s="5" t="e">
        <f t="shared" si="296"/>
        <v>#REF!</v>
      </c>
      <c r="DV155" s="5" t="e">
        <f t="shared" si="296"/>
        <v>#REF!</v>
      </c>
      <c r="DW155" s="5" t="e">
        <f t="shared" si="296"/>
        <v>#REF!</v>
      </c>
      <c r="DX155" s="5" t="e">
        <f t="shared" si="296"/>
        <v>#REF!</v>
      </c>
      <c r="DY155" s="5" t="e">
        <f t="shared" si="296"/>
        <v>#REF!</v>
      </c>
      <c r="DZ155" s="5" t="e">
        <f t="shared" si="296"/>
        <v>#REF!</v>
      </c>
      <c r="EA155" s="5" t="e">
        <f t="shared" si="296"/>
        <v>#REF!</v>
      </c>
      <c r="EB155" s="5" t="e">
        <f t="shared" si="296"/>
        <v>#REF!</v>
      </c>
      <c r="EC155" s="5" t="e">
        <f t="shared" si="296"/>
        <v>#REF!</v>
      </c>
      <c r="ED155" s="5" t="e">
        <f t="shared" si="296"/>
        <v>#REF!</v>
      </c>
      <c r="EE155" s="5" t="e">
        <f t="shared" si="296"/>
        <v>#REF!</v>
      </c>
      <c r="EF155" s="5" t="e">
        <f t="shared" si="296"/>
        <v>#REF!</v>
      </c>
      <c r="EG155" s="5" t="e">
        <f t="shared" si="296"/>
        <v>#REF!</v>
      </c>
      <c r="EH155" s="5" t="e">
        <f t="shared" si="296"/>
        <v>#REF!</v>
      </c>
      <c r="EI155" s="5" t="e">
        <f t="shared" si="296"/>
        <v>#REF!</v>
      </c>
      <c r="EJ155" s="5" t="e">
        <f t="shared" si="296"/>
        <v>#REF!</v>
      </c>
      <c r="EK155" s="5" t="e">
        <f t="shared" si="296"/>
        <v>#REF!</v>
      </c>
      <c r="EL155" s="5" t="e">
        <f t="shared" si="296"/>
        <v>#REF!</v>
      </c>
      <c r="EM155" s="5" t="e">
        <f t="shared" si="296"/>
        <v>#REF!</v>
      </c>
      <c r="EN155" s="5" t="e">
        <f t="shared" si="296"/>
        <v>#REF!</v>
      </c>
      <c r="EO155" s="5" t="e">
        <f t="shared" si="296"/>
        <v>#REF!</v>
      </c>
      <c r="EP155" s="5" t="e">
        <f t="shared" si="296"/>
        <v>#REF!</v>
      </c>
      <c r="EQ155" s="5" t="e">
        <f t="shared" si="296"/>
        <v>#REF!</v>
      </c>
      <c r="ER155" s="5" t="e">
        <f t="shared" si="296"/>
        <v>#REF!</v>
      </c>
      <c r="ES155" s="5" t="e">
        <f t="shared" si="296"/>
        <v>#REF!</v>
      </c>
      <c r="ET155" s="5" t="e">
        <f t="shared" si="296"/>
        <v>#REF!</v>
      </c>
      <c r="EU155" s="5" t="e">
        <f t="shared" si="296"/>
        <v>#REF!</v>
      </c>
      <c r="EV155" s="5" t="e">
        <f t="shared" si="296"/>
        <v>#REF!</v>
      </c>
      <c r="EW155" s="5" t="e">
        <f t="shared" si="296"/>
        <v>#REF!</v>
      </c>
      <c r="EX155" s="5" t="e">
        <f t="shared" si="296"/>
        <v>#REF!</v>
      </c>
      <c r="EY155" s="5" t="e">
        <f t="shared" si="296"/>
        <v>#REF!</v>
      </c>
      <c r="EZ155" s="5" t="e">
        <f t="shared" si="296"/>
        <v>#REF!</v>
      </c>
      <c r="FA155" s="5" t="e">
        <f t="shared" si="296"/>
        <v>#REF!</v>
      </c>
      <c r="FB155" s="5" t="e">
        <f t="shared" si="296"/>
        <v>#REF!</v>
      </c>
      <c r="FC155" s="5" t="e">
        <f t="shared" si="296"/>
        <v>#REF!</v>
      </c>
      <c r="FD155" s="5" t="e">
        <f t="shared" si="296"/>
        <v>#REF!</v>
      </c>
      <c r="FE155" s="5" t="e">
        <f t="shared" si="296"/>
        <v>#REF!</v>
      </c>
      <c r="FF155" s="5" t="e">
        <f t="shared" si="296"/>
        <v>#REF!</v>
      </c>
      <c r="FG155" s="5" t="e">
        <f t="shared" si="296"/>
        <v>#REF!</v>
      </c>
      <c r="FH155" s="5" t="e">
        <f t="shared" si="296"/>
        <v>#REF!</v>
      </c>
      <c r="FI155" s="5" t="e">
        <f t="shared" si="296"/>
        <v>#REF!</v>
      </c>
      <c r="FJ155" s="5" t="e">
        <f t="shared" si="296"/>
        <v>#REF!</v>
      </c>
      <c r="FK155" s="5" t="e">
        <f t="shared" si="296"/>
        <v>#REF!</v>
      </c>
      <c r="FL155" s="5" t="e">
        <f t="shared" si="296"/>
        <v>#REF!</v>
      </c>
      <c r="FM155" s="5" t="e">
        <f t="shared" si="296"/>
        <v>#REF!</v>
      </c>
      <c r="FN155" s="5" t="e">
        <f t="shared" si="296"/>
        <v>#REF!</v>
      </c>
      <c r="FO155" s="5" t="e">
        <f t="shared" si="296"/>
        <v>#REF!</v>
      </c>
      <c r="FP155" s="5" t="e">
        <f t="shared" si="296"/>
        <v>#REF!</v>
      </c>
      <c r="FQ155" s="5" t="e">
        <f t="shared" si="296"/>
        <v>#REF!</v>
      </c>
      <c r="FR155" s="5" t="e">
        <f t="shared" si="296"/>
        <v>#REF!</v>
      </c>
      <c r="FS155" s="5" t="e">
        <f t="shared" si="296"/>
        <v>#REF!</v>
      </c>
      <c r="FT155" s="5" t="e">
        <f t="shared" si="296"/>
        <v>#REF!</v>
      </c>
      <c r="FU155" s="5" t="e">
        <f t="shared" si="296"/>
        <v>#REF!</v>
      </c>
      <c r="FV155" s="5" t="e">
        <f t="shared" si="296"/>
        <v>#REF!</v>
      </c>
      <c r="FW155" s="5" t="e">
        <f t="shared" si="296"/>
        <v>#REF!</v>
      </c>
      <c r="FX155" s="5" t="e">
        <f t="shared" si="296"/>
        <v>#REF!</v>
      </c>
      <c r="FY155" s="5" t="e">
        <f t="shared" si="296"/>
        <v>#REF!</v>
      </c>
      <c r="FZ155" s="5" t="e">
        <f t="shared" si="296"/>
        <v>#REF!</v>
      </c>
      <c r="GA155" s="5" t="e">
        <f t="shared" si="296"/>
        <v>#REF!</v>
      </c>
      <c r="GB155" s="5" t="e">
        <f t="shared" si="296"/>
        <v>#REF!</v>
      </c>
      <c r="GC155" s="5" t="e">
        <f t="shared" si="296"/>
        <v>#REF!</v>
      </c>
      <c r="GD155" s="5" t="e">
        <f t="shared" si="296"/>
        <v>#REF!</v>
      </c>
      <c r="GE155" s="5" t="e">
        <f t="shared" si="296"/>
        <v>#REF!</v>
      </c>
      <c r="GF155" s="5" t="e">
        <f t="shared" si="296"/>
        <v>#REF!</v>
      </c>
      <c r="GG155" s="5" t="e">
        <f t="shared" si="296"/>
        <v>#REF!</v>
      </c>
      <c r="GH155" s="5" t="e">
        <f t="shared" si="296"/>
        <v>#REF!</v>
      </c>
      <c r="GI155" s="5" t="e">
        <f t="shared" si="296"/>
        <v>#REF!</v>
      </c>
      <c r="GJ155" s="5" t="e">
        <f t="shared" si="296"/>
        <v>#REF!</v>
      </c>
      <c r="GK155" s="5" t="e">
        <f t="shared" si="296"/>
        <v>#REF!</v>
      </c>
      <c r="GL155" s="5" t="e">
        <f t="shared" si="296"/>
        <v>#REF!</v>
      </c>
      <c r="GM155" s="5" t="e">
        <f t="shared" si="296"/>
        <v>#REF!</v>
      </c>
      <c r="GN155" s="5" t="e">
        <f t="shared" si="296"/>
        <v>#REF!</v>
      </c>
      <c r="GO155" s="5" t="e">
        <f t="shared" si="296"/>
        <v>#REF!</v>
      </c>
      <c r="GP155" s="5" t="e">
        <f t="shared" si="296"/>
        <v>#REF!</v>
      </c>
      <c r="GQ155" s="5" t="e">
        <f t="shared" si="296"/>
        <v>#REF!</v>
      </c>
      <c r="GR155" s="5" t="e">
        <f t="shared" si="296"/>
        <v>#REF!</v>
      </c>
      <c r="GS155" s="5" t="e">
        <f t="shared" si="296"/>
        <v>#REF!</v>
      </c>
      <c r="GT155" s="5" t="e">
        <f t="shared" si="296"/>
        <v>#REF!</v>
      </c>
      <c r="GU155" s="5" t="e">
        <f t="shared" si="296"/>
        <v>#REF!</v>
      </c>
      <c r="GV155" s="5" t="e">
        <f t="shared" si="296"/>
        <v>#REF!</v>
      </c>
      <c r="GW155" s="5" t="e">
        <f t="shared" si="296"/>
        <v>#REF!</v>
      </c>
      <c r="GX155" s="5" t="e">
        <f t="shared" si="296"/>
        <v>#REF!</v>
      </c>
      <c r="GY155" s="5" t="e">
        <f t="shared" si="296"/>
        <v>#REF!</v>
      </c>
      <c r="GZ155" s="5" t="e">
        <f t="shared" si="296"/>
        <v>#REF!</v>
      </c>
      <c r="HA155" s="5" t="e">
        <f t="shared" si="296"/>
        <v>#REF!</v>
      </c>
      <c r="HB155" s="5" t="e">
        <f t="shared" si="296"/>
        <v>#REF!</v>
      </c>
      <c r="HC155" s="5" t="e">
        <f t="shared" si="296"/>
        <v>#REF!</v>
      </c>
      <c r="HD155" s="5" t="e">
        <f t="shared" si="296"/>
        <v>#REF!</v>
      </c>
      <c r="HE155" s="5" t="e">
        <f t="shared" si="296"/>
        <v>#REF!</v>
      </c>
      <c r="HF155" s="5" t="e">
        <f t="shared" si="296"/>
        <v>#REF!</v>
      </c>
      <c r="HG155" s="5" t="str">
        <f t="shared" ref="HG155:HO155" si="297">IF(OR(ISBLANK(HG$6),COUNTIF(HG$1:HG$13,$B155)=0),"",IF(OR(AND(COUNTIF(HG$2:HG$6,$B155)=1,HG$7&gt;HG$8),AND(COUNTIF(HG$2:HG$6,$B155)=0,HG$7&lt;HG$8)),1,0))</f>
        <v/>
      </c>
      <c r="HH155" s="5" t="str">
        <f t="shared" si="297"/>
        <v/>
      </c>
      <c r="HI155" s="5" t="str">
        <f t="shared" si="297"/>
        <v/>
      </c>
      <c r="HJ155" s="5" t="str">
        <f t="shared" si="297"/>
        <v/>
      </c>
      <c r="HK155" s="5" t="str">
        <f t="shared" si="297"/>
        <v/>
      </c>
      <c r="HL155" s="5" t="str">
        <f t="shared" si="297"/>
        <v/>
      </c>
      <c r="HM155" s="5" t="str">
        <f t="shared" si="297"/>
        <v/>
      </c>
      <c r="HN155" s="5" t="str">
        <f t="shared" si="297"/>
        <v/>
      </c>
      <c r="HO155" s="5" t="str">
        <f t="shared" si="297"/>
        <v/>
      </c>
    </row>
    <row r="156" spans="1:223" ht="15.75" customHeight="1" x14ac:dyDescent="0.25">
      <c r="A156" s="23" t="e">
        <f t="shared" si="19"/>
        <v>#REF!</v>
      </c>
      <c r="B156" s="1" t="e">
        <f>IF(#REF!="","",#REF!)</f>
        <v>#REF!</v>
      </c>
      <c r="C156" s="1" t="e">
        <f t="shared" si="10"/>
        <v>#REF!</v>
      </c>
      <c r="D156" s="3" t="e">
        <f t="shared" si="11"/>
        <v>#REF!</v>
      </c>
      <c r="E156" s="4" t="e">
        <f t="shared" si="12"/>
        <v>#REF!</v>
      </c>
      <c r="F156" s="3" t="e">
        <f t="shared" si="13"/>
        <v>#REF!</v>
      </c>
      <c r="G156" s="5" t="e">
        <f t="shared" si="14"/>
        <v>#REF!</v>
      </c>
      <c r="H156" s="5" t="e">
        <f t="shared" si="15"/>
        <v>#REF!</v>
      </c>
      <c r="I156" s="4" t="e">
        <f t="shared" si="16"/>
        <v>#REF!</v>
      </c>
      <c r="O156" s="5" t="e">
        <f t="shared" ref="O156:HF156" si="298">IF(OR(ISBLANK(O$6),COUNTIF(O$1:O$13,$B156)=0,$B156=0,$B156=""),"",IF(COUNTIF(O$2:O$6,$B156)=1,O$7,O$8))</f>
        <v>#REF!</v>
      </c>
      <c r="P156" s="5" t="e">
        <f t="shared" si="298"/>
        <v>#REF!</v>
      </c>
      <c r="Q156" s="5" t="e">
        <f t="shared" si="298"/>
        <v>#REF!</v>
      </c>
      <c r="R156" s="5" t="e">
        <f t="shared" si="298"/>
        <v>#REF!</v>
      </c>
      <c r="S156" s="5" t="e">
        <f t="shared" si="298"/>
        <v>#REF!</v>
      </c>
      <c r="T156" s="5" t="e">
        <f t="shared" si="298"/>
        <v>#REF!</v>
      </c>
      <c r="U156" s="5" t="e">
        <f t="shared" si="298"/>
        <v>#REF!</v>
      </c>
      <c r="V156" s="5" t="e">
        <f t="shared" si="298"/>
        <v>#REF!</v>
      </c>
      <c r="W156" s="5" t="e">
        <f t="shared" si="298"/>
        <v>#REF!</v>
      </c>
      <c r="X156" s="5" t="e">
        <f t="shared" si="298"/>
        <v>#REF!</v>
      </c>
      <c r="Y156" s="5" t="e">
        <f t="shared" si="298"/>
        <v>#REF!</v>
      </c>
      <c r="Z156" s="5" t="e">
        <f t="shared" si="298"/>
        <v>#REF!</v>
      </c>
      <c r="AA156" s="5" t="e">
        <f t="shared" si="298"/>
        <v>#REF!</v>
      </c>
      <c r="AB156" s="5" t="e">
        <f t="shared" si="298"/>
        <v>#REF!</v>
      </c>
      <c r="AC156" s="5" t="e">
        <f t="shared" si="298"/>
        <v>#REF!</v>
      </c>
      <c r="AD156" s="5" t="e">
        <f t="shared" si="298"/>
        <v>#REF!</v>
      </c>
      <c r="AE156" s="5" t="e">
        <f t="shared" si="298"/>
        <v>#REF!</v>
      </c>
      <c r="AF156" s="5" t="e">
        <f t="shared" si="298"/>
        <v>#REF!</v>
      </c>
      <c r="AG156" s="5" t="e">
        <f t="shared" si="298"/>
        <v>#REF!</v>
      </c>
      <c r="AH156" s="5" t="e">
        <f t="shared" si="298"/>
        <v>#REF!</v>
      </c>
      <c r="AI156" s="5" t="e">
        <f t="shared" si="298"/>
        <v>#REF!</v>
      </c>
      <c r="AJ156" s="5" t="e">
        <f t="shared" si="298"/>
        <v>#REF!</v>
      </c>
      <c r="AK156" s="5" t="e">
        <f t="shared" si="298"/>
        <v>#REF!</v>
      </c>
      <c r="AL156" s="5" t="e">
        <f t="shared" si="298"/>
        <v>#REF!</v>
      </c>
      <c r="AM156" s="5" t="e">
        <f t="shared" si="298"/>
        <v>#REF!</v>
      </c>
      <c r="AN156" s="5" t="e">
        <f t="shared" si="298"/>
        <v>#REF!</v>
      </c>
      <c r="AO156" s="5" t="e">
        <f t="shared" si="298"/>
        <v>#REF!</v>
      </c>
      <c r="AP156" s="5" t="e">
        <f t="shared" si="298"/>
        <v>#REF!</v>
      </c>
      <c r="AQ156" s="5" t="e">
        <f t="shared" si="298"/>
        <v>#REF!</v>
      </c>
      <c r="AR156" s="5" t="e">
        <f t="shared" si="298"/>
        <v>#REF!</v>
      </c>
      <c r="AS156" s="5" t="e">
        <f t="shared" si="298"/>
        <v>#REF!</v>
      </c>
      <c r="AT156" s="5" t="e">
        <f t="shared" si="298"/>
        <v>#REF!</v>
      </c>
      <c r="AU156" s="5" t="e">
        <f t="shared" si="298"/>
        <v>#REF!</v>
      </c>
      <c r="AV156" s="5" t="e">
        <f t="shared" si="298"/>
        <v>#REF!</v>
      </c>
      <c r="AW156" s="5" t="e">
        <f t="shared" si="298"/>
        <v>#REF!</v>
      </c>
      <c r="AX156" s="5" t="e">
        <f t="shared" si="298"/>
        <v>#REF!</v>
      </c>
      <c r="AY156" s="5" t="e">
        <f t="shared" si="298"/>
        <v>#REF!</v>
      </c>
      <c r="AZ156" s="5" t="e">
        <f t="shared" si="298"/>
        <v>#REF!</v>
      </c>
      <c r="BA156" s="5" t="e">
        <f t="shared" si="298"/>
        <v>#REF!</v>
      </c>
      <c r="BB156" s="5" t="e">
        <f t="shared" si="298"/>
        <v>#REF!</v>
      </c>
      <c r="BC156" s="5" t="e">
        <f t="shared" si="298"/>
        <v>#REF!</v>
      </c>
      <c r="BD156" s="5" t="e">
        <f t="shared" si="298"/>
        <v>#REF!</v>
      </c>
      <c r="BE156" s="5" t="e">
        <f t="shared" si="298"/>
        <v>#REF!</v>
      </c>
      <c r="BF156" s="5" t="e">
        <f t="shared" si="298"/>
        <v>#REF!</v>
      </c>
      <c r="BG156" s="5" t="e">
        <f t="shared" si="298"/>
        <v>#REF!</v>
      </c>
      <c r="BH156" s="5" t="e">
        <f t="shared" si="298"/>
        <v>#REF!</v>
      </c>
      <c r="BI156" s="5" t="e">
        <f t="shared" si="298"/>
        <v>#REF!</v>
      </c>
      <c r="BJ156" s="5" t="e">
        <f t="shared" si="298"/>
        <v>#REF!</v>
      </c>
      <c r="BK156" s="5" t="e">
        <f t="shared" si="298"/>
        <v>#REF!</v>
      </c>
      <c r="BL156" s="5" t="e">
        <f t="shared" si="298"/>
        <v>#REF!</v>
      </c>
      <c r="BM156" s="5" t="e">
        <f t="shared" si="298"/>
        <v>#REF!</v>
      </c>
      <c r="BN156" s="5" t="e">
        <f t="shared" si="298"/>
        <v>#REF!</v>
      </c>
      <c r="BO156" s="5" t="e">
        <f t="shared" si="298"/>
        <v>#REF!</v>
      </c>
      <c r="BP156" s="5" t="e">
        <f t="shared" si="298"/>
        <v>#REF!</v>
      </c>
      <c r="BQ156" s="5" t="e">
        <f t="shared" si="298"/>
        <v>#REF!</v>
      </c>
      <c r="BR156" s="5" t="e">
        <f t="shared" si="298"/>
        <v>#REF!</v>
      </c>
      <c r="BS156" s="5" t="e">
        <f t="shared" si="298"/>
        <v>#REF!</v>
      </c>
      <c r="BT156" s="5" t="e">
        <f t="shared" si="298"/>
        <v>#REF!</v>
      </c>
      <c r="BU156" s="5" t="e">
        <f t="shared" si="298"/>
        <v>#REF!</v>
      </c>
      <c r="BV156" s="5" t="e">
        <f t="shared" si="298"/>
        <v>#REF!</v>
      </c>
      <c r="BW156" s="5" t="e">
        <f t="shared" si="298"/>
        <v>#REF!</v>
      </c>
      <c r="BX156" s="5" t="e">
        <f t="shared" si="298"/>
        <v>#REF!</v>
      </c>
      <c r="BY156" s="5" t="e">
        <f t="shared" si="298"/>
        <v>#REF!</v>
      </c>
      <c r="BZ156" s="5" t="e">
        <f t="shared" si="298"/>
        <v>#REF!</v>
      </c>
      <c r="CA156" s="5" t="e">
        <f t="shared" si="298"/>
        <v>#REF!</v>
      </c>
      <c r="CB156" s="5" t="e">
        <f t="shared" si="298"/>
        <v>#REF!</v>
      </c>
      <c r="CC156" s="5" t="e">
        <f t="shared" si="298"/>
        <v>#REF!</v>
      </c>
      <c r="CD156" s="5" t="e">
        <f t="shared" si="298"/>
        <v>#REF!</v>
      </c>
      <c r="CE156" s="5" t="e">
        <f t="shared" si="298"/>
        <v>#REF!</v>
      </c>
      <c r="CF156" s="5" t="e">
        <f t="shared" si="298"/>
        <v>#REF!</v>
      </c>
      <c r="CG156" s="5" t="e">
        <f t="shared" si="298"/>
        <v>#REF!</v>
      </c>
      <c r="CH156" s="5" t="e">
        <f t="shared" si="298"/>
        <v>#REF!</v>
      </c>
      <c r="CI156" s="5" t="e">
        <f t="shared" si="298"/>
        <v>#REF!</v>
      </c>
      <c r="CJ156" s="5" t="e">
        <f t="shared" si="298"/>
        <v>#REF!</v>
      </c>
      <c r="CK156" s="5" t="e">
        <f t="shared" si="298"/>
        <v>#REF!</v>
      </c>
      <c r="CL156" s="5" t="e">
        <f t="shared" si="298"/>
        <v>#REF!</v>
      </c>
      <c r="CM156" s="5" t="e">
        <f t="shared" si="298"/>
        <v>#REF!</v>
      </c>
      <c r="CN156" s="5" t="e">
        <f t="shared" si="298"/>
        <v>#REF!</v>
      </c>
      <c r="CO156" s="5" t="e">
        <f t="shared" si="298"/>
        <v>#REF!</v>
      </c>
      <c r="CP156" s="5" t="e">
        <f t="shared" si="298"/>
        <v>#REF!</v>
      </c>
      <c r="CQ156" s="5" t="e">
        <f t="shared" si="298"/>
        <v>#REF!</v>
      </c>
      <c r="CR156" s="5" t="e">
        <f t="shared" si="298"/>
        <v>#REF!</v>
      </c>
      <c r="CS156" s="5" t="e">
        <f t="shared" si="298"/>
        <v>#REF!</v>
      </c>
      <c r="CT156" s="5" t="e">
        <f t="shared" si="298"/>
        <v>#REF!</v>
      </c>
      <c r="CU156" s="5" t="e">
        <f t="shared" si="298"/>
        <v>#REF!</v>
      </c>
      <c r="CV156" s="5" t="e">
        <f t="shared" si="298"/>
        <v>#REF!</v>
      </c>
      <c r="CW156" s="5" t="e">
        <f t="shared" si="298"/>
        <v>#REF!</v>
      </c>
      <c r="CX156" s="5" t="e">
        <f t="shared" si="298"/>
        <v>#REF!</v>
      </c>
      <c r="CY156" s="5" t="e">
        <f t="shared" si="298"/>
        <v>#REF!</v>
      </c>
      <c r="CZ156" s="5" t="e">
        <f t="shared" si="298"/>
        <v>#REF!</v>
      </c>
      <c r="DA156" s="5" t="e">
        <f t="shared" si="298"/>
        <v>#REF!</v>
      </c>
      <c r="DB156" s="5" t="e">
        <f t="shared" si="298"/>
        <v>#REF!</v>
      </c>
      <c r="DC156" s="5" t="e">
        <f t="shared" si="298"/>
        <v>#REF!</v>
      </c>
      <c r="DD156" s="5" t="e">
        <f t="shared" si="298"/>
        <v>#REF!</v>
      </c>
      <c r="DE156" s="5" t="e">
        <f t="shared" si="298"/>
        <v>#REF!</v>
      </c>
      <c r="DF156" s="5" t="e">
        <f t="shared" si="298"/>
        <v>#REF!</v>
      </c>
      <c r="DG156" s="5" t="e">
        <f t="shared" si="298"/>
        <v>#REF!</v>
      </c>
      <c r="DH156" s="5" t="e">
        <f t="shared" si="298"/>
        <v>#REF!</v>
      </c>
      <c r="DI156" s="5" t="e">
        <f t="shared" si="298"/>
        <v>#REF!</v>
      </c>
      <c r="DJ156" s="5" t="e">
        <f t="shared" si="298"/>
        <v>#REF!</v>
      </c>
      <c r="DK156" s="5" t="e">
        <f t="shared" si="298"/>
        <v>#REF!</v>
      </c>
      <c r="DL156" s="5" t="e">
        <f t="shared" si="298"/>
        <v>#REF!</v>
      </c>
      <c r="DM156" s="5" t="e">
        <f t="shared" si="298"/>
        <v>#REF!</v>
      </c>
      <c r="DN156" s="5" t="e">
        <f t="shared" si="298"/>
        <v>#REF!</v>
      </c>
      <c r="DO156" s="5" t="e">
        <f t="shared" si="298"/>
        <v>#REF!</v>
      </c>
      <c r="DP156" s="5" t="e">
        <f t="shared" si="298"/>
        <v>#REF!</v>
      </c>
      <c r="DQ156" s="5" t="e">
        <f t="shared" si="298"/>
        <v>#REF!</v>
      </c>
      <c r="DR156" s="5" t="e">
        <f t="shared" si="298"/>
        <v>#REF!</v>
      </c>
      <c r="DS156" s="5" t="e">
        <f t="shared" si="298"/>
        <v>#REF!</v>
      </c>
      <c r="DT156" s="5" t="e">
        <f t="shared" si="298"/>
        <v>#REF!</v>
      </c>
      <c r="DU156" s="5" t="e">
        <f t="shared" si="298"/>
        <v>#REF!</v>
      </c>
      <c r="DV156" s="5" t="e">
        <f t="shared" si="298"/>
        <v>#REF!</v>
      </c>
      <c r="DW156" s="5" t="e">
        <f t="shared" si="298"/>
        <v>#REF!</v>
      </c>
      <c r="DX156" s="5" t="e">
        <f t="shared" si="298"/>
        <v>#REF!</v>
      </c>
      <c r="DY156" s="5" t="e">
        <f t="shared" si="298"/>
        <v>#REF!</v>
      </c>
      <c r="DZ156" s="5" t="e">
        <f t="shared" si="298"/>
        <v>#REF!</v>
      </c>
      <c r="EA156" s="5" t="e">
        <f t="shared" si="298"/>
        <v>#REF!</v>
      </c>
      <c r="EB156" s="5" t="e">
        <f t="shared" si="298"/>
        <v>#REF!</v>
      </c>
      <c r="EC156" s="5" t="e">
        <f t="shared" si="298"/>
        <v>#REF!</v>
      </c>
      <c r="ED156" s="5" t="e">
        <f t="shared" si="298"/>
        <v>#REF!</v>
      </c>
      <c r="EE156" s="5" t="e">
        <f t="shared" si="298"/>
        <v>#REF!</v>
      </c>
      <c r="EF156" s="5" t="e">
        <f t="shared" si="298"/>
        <v>#REF!</v>
      </c>
      <c r="EG156" s="5" t="e">
        <f t="shared" si="298"/>
        <v>#REF!</v>
      </c>
      <c r="EH156" s="5" t="e">
        <f t="shared" si="298"/>
        <v>#REF!</v>
      </c>
      <c r="EI156" s="5" t="e">
        <f t="shared" si="298"/>
        <v>#REF!</v>
      </c>
      <c r="EJ156" s="5" t="e">
        <f t="shared" si="298"/>
        <v>#REF!</v>
      </c>
      <c r="EK156" s="5" t="e">
        <f t="shared" si="298"/>
        <v>#REF!</v>
      </c>
      <c r="EL156" s="5" t="e">
        <f t="shared" si="298"/>
        <v>#REF!</v>
      </c>
      <c r="EM156" s="5" t="e">
        <f t="shared" si="298"/>
        <v>#REF!</v>
      </c>
      <c r="EN156" s="5" t="e">
        <f t="shared" si="298"/>
        <v>#REF!</v>
      </c>
      <c r="EO156" s="5" t="e">
        <f t="shared" si="298"/>
        <v>#REF!</v>
      </c>
      <c r="EP156" s="5" t="e">
        <f t="shared" si="298"/>
        <v>#REF!</v>
      </c>
      <c r="EQ156" s="5" t="e">
        <f t="shared" si="298"/>
        <v>#REF!</v>
      </c>
      <c r="ER156" s="5" t="e">
        <f t="shared" si="298"/>
        <v>#REF!</v>
      </c>
      <c r="ES156" s="5" t="e">
        <f t="shared" si="298"/>
        <v>#REF!</v>
      </c>
      <c r="ET156" s="5" t="e">
        <f t="shared" si="298"/>
        <v>#REF!</v>
      </c>
      <c r="EU156" s="5" t="e">
        <f t="shared" si="298"/>
        <v>#REF!</v>
      </c>
      <c r="EV156" s="5" t="e">
        <f t="shared" si="298"/>
        <v>#REF!</v>
      </c>
      <c r="EW156" s="5" t="e">
        <f t="shared" si="298"/>
        <v>#REF!</v>
      </c>
      <c r="EX156" s="5" t="e">
        <f t="shared" si="298"/>
        <v>#REF!</v>
      </c>
      <c r="EY156" s="5" t="e">
        <f t="shared" si="298"/>
        <v>#REF!</v>
      </c>
      <c r="EZ156" s="5" t="e">
        <f t="shared" si="298"/>
        <v>#REF!</v>
      </c>
      <c r="FA156" s="5" t="e">
        <f t="shared" si="298"/>
        <v>#REF!</v>
      </c>
      <c r="FB156" s="5" t="e">
        <f t="shared" si="298"/>
        <v>#REF!</v>
      </c>
      <c r="FC156" s="5" t="e">
        <f t="shared" si="298"/>
        <v>#REF!</v>
      </c>
      <c r="FD156" s="5" t="e">
        <f t="shared" si="298"/>
        <v>#REF!</v>
      </c>
      <c r="FE156" s="5" t="e">
        <f t="shared" si="298"/>
        <v>#REF!</v>
      </c>
      <c r="FF156" s="5" t="e">
        <f t="shared" si="298"/>
        <v>#REF!</v>
      </c>
      <c r="FG156" s="5" t="e">
        <f t="shared" si="298"/>
        <v>#REF!</v>
      </c>
      <c r="FH156" s="5" t="e">
        <f t="shared" si="298"/>
        <v>#REF!</v>
      </c>
      <c r="FI156" s="5" t="e">
        <f t="shared" si="298"/>
        <v>#REF!</v>
      </c>
      <c r="FJ156" s="5" t="e">
        <f t="shared" si="298"/>
        <v>#REF!</v>
      </c>
      <c r="FK156" s="5" t="e">
        <f t="shared" si="298"/>
        <v>#REF!</v>
      </c>
      <c r="FL156" s="5" t="e">
        <f t="shared" si="298"/>
        <v>#REF!</v>
      </c>
      <c r="FM156" s="5" t="e">
        <f t="shared" si="298"/>
        <v>#REF!</v>
      </c>
      <c r="FN156" s="5" t="e">
        <f t="shared" si="298"/>
        <v>#REF!</v>
      </c>
      <c r="FO156" s="5" t="e">
        <f t="shared" si="298"/>
        <v>#REF!</v>
      </c>
      <c r="FP156" s="5" t="e">
        <f t="shared" si="298"/>
        <v>#REF!</v>
      </c>
      <c r="FQ156" s="5" t="e">
        <f t="shared" si="298"/>
        <v>#REF!</v>
      </c>
      <c r="FR156" s="5" t="e">
        <f t="shared" si="298"/>
        <v>#REF!</v>
      </c>
      <c r="FS156" s="5" t="e">
        <f t="shared" si="298"/>
        <v>#REF!</v>
      </c>
      <c r="FT156" s="5" t="e">
        <f t="shared" si="298"/>
        <v>#REF!</v>
      </c>
      <c r="FU156" s="5" t="e">
        <f t="shared" si="298"/>
        <v>#REF!</v>
      </c>
      <c r="FV156" s="5" t="e">
        <f t="shared" si="298"/>
        <v>#REF!</v>
      </c>
      <c r="FW156" s="5" t="e">
        <f t="shared" si="298"/>
        <v>#REF!</v>
      </c>
      <c r="FX156" s="5" t="e">
        <f t="shared" si="298"/>
        <v>#REF!</v>
      </c>
      <c r="FY156" s="5" t="e">
        <f t="shared" si="298"/>
        <v>#REF!</v>
      </c>
      <c r="FZ156" s="5" t="e">
        <f t="shared" si="298"/>
        <v>#REF!</v>
      </c>
      <c r="GA156" s="5" t="e">
        <f t="shared" si="298"/>
        <v>#REF!</v>
      </c>
      <c r="GB156" s="5" t="e">
        <f t="shared" si="298"/>
        <v>#REF!</v>
      </c>
      <c r="GC156" s="5" t="e">
        <f t="shared" si="298"/>
        <v>#REF!</v>
      </c>
      <c r="GD156" s="5" t="e">
        <f t="shared" si="298"/>
        <v>#REF!</v>
      </c>
      <c r="GE156" s="5" t="e">
        <f t="shared" si="298"/>
        <v>#REF!</v>
      </c>
      <c r="GF156" s="5" t="e">
        <f t="shared" si="298"/>
        <v>#REF!</v>
      </c>
      <c r="GG156" s="5" t="e">
        <f t="shared" si="298"/>
        <v>#REF!</v>
      </c>
      <c r="GH156" s="5" t="e">
        <f t="shared" si="298"/>
        <v>#REF!</v>
      </c>
      <c r="GI156" s="5" t="e">
        <f t="shared" si="298"/>
        <v>#REF!</v>
      </c>
      <c r="GJ156" s="5" t="e">
        <f t="shared" si="298"/>
        <v>#REF!</v>
      </c>
      <c r="GK156" s="5" t="e">
        <f t="shared" si="298"/>
        <v>#REF!</v>
      </c>
      <c r="GL156" s="5" t="e">
        <f t="shared" si="298"/>
        <v>#REF!</v>
      </c>
      <c r="GM156" s="5" t="e">
        <f t="shared" si="298"/>
        <v>#REF!</v>
      </c>
      <c r="GN156" s="5" t="e">
        <f t="shared" si="298"/>
        <v>#REF!</v>
      </c>
      <c r="GO156" s="5" t="e">
        <f t="shared" si="298"/>
        <v>#REF!</v>
      </c>
      <c r="GP156" s="5" t="e">
        <f t="shared" si="298"/>
        <v>#REF!</v>
      </c>
      <c r="GQ156" s="5" t="e">
        <f t="shared" si="298"/>
        <v>#REF!</v>
      </c>
      <c r="GR156" s="5" t="e">
        <f t="shared" si="298"/>
        <v>#REF!</v>
      </c>
      <c r="GS156" s="5" t="e">
        <f t="shared" si="298"/>
        <v>#REF!</v>
      </c>
      <c r="GT156" s="5" t="e">
        <f t="shared" si="298"/>
        <v>#REF!</v>
      </c>
      <c r="GU156" s="5" t="e">
        <f t="shared" si="298"/>
        <v>#REF!</v>
      </c>
      <c r="GV156" s="5" t="e">
        <f t="shared" si="298"/>
        <v>#REF!</v>
      </c>
      <c r="GW156" s="5" t="e">
        <f t="shared" si="298"/>
        <v>#REF!</v>
      </c>
      <c r="GX156" s="5" t="e">
        <f t="shared" si="298"/>
        <v>#REF!</v>
      </c>
      <c r="GY156" s="5" t="e">
        <f t="shared" si="298"/>
        <v>#REF!</v>
      </c>
      <c r="GZ156" s="5" t="e">
        <f t="shared" si="298"/>
        <v>#REF!</v>
      </c>
      <c r="HA156" s="5" t="e">
        <f t="shared" si="298"/>
        <v>#REF!</v>
      </c>
      <c r="HB156" s="5" t="e">
        <f t="shared" si="298"/>
        <v>#REF!</v>
      </c>
      <c r="HC156" s="5" t="e">
        <f t="shared" si="298"/>
        <v>#REF!</v>
      </c>
      <c r="HD156" s="5" t="e">
        <f t="shared" si="298"/>
        <v>#REF!</v>
      </c>
      <c r="HE156" s="5" t="e">
        <f t="shared" si="298"/>
        <v>#REF!</v>
      </c>
      <c r="HF156" s="5" t="e">
        <f t="shared" si="298"/>
        <v>#REF!</v>
      </c>
      <c r="HG156" s="5" t="str">
        <f t="shared" ref="HG156:HO156" si="299">IF(OR(ISBLANK(HG$6),COUNTIF(HG$1:HG$13,$B156)=0),"",IF(OR(AND(COUNTIF(HG$2:HG$6,$B156)=1,HG$7&gt;HG$8),AND(COUNTIF(HG$2:HG$6,$B156)=0,HG$7&lt;HG$8)),1,0))</f>
        <v/>
      </c>
      <c r="HH156" s="5" t="str">
        <f t="shared" si="299"/>
        <v/>
      </c>
      <c r="HI156" s="5" t="str">
        <f t="shared" si="299"/>
        <v/>
      </c>
      <c r="HJ156" s="5" t="str">
        <f t="shared" si="299"/>
        <v/>
      </c>
      <c r="HK156" s="5" t="str">
        <f t="shared" si="299"/>
        <v/>
      </c>
      <c r="HL156" s="5" t="str">
        <f t="shared" si="299"/>
        <v/>
      </c>
      <c r="HM156" s="5" t="str">
        <f t="shared" si="299"/>
        <v/>
      </c>
      <c r="HN156" s="5" t="str">
        <f t="shared" si="299"/>
        <v/>
      </c>
      <c r="HO156" s="5" t="str">
        <f t="shared" si="299"/>
        <v/>
      </c>
    </row>
    <row r="157" spans="1:223" ht="15.75" customHeight="1" x14ac:dyDescent="0.25">
      <c r="A157" s="23" t="e">
        <f t="shared" si="19"/>
        <v>#REF!</v>
      </c>
      <c r="B157" s="1" t="e">
        <f>IF(#REF!="","",#REF!)</f>
        <v>#REF!</v>
      </c>
      <c r="C157" s="1" t="e">
        <f t="shared" si="10"/>
        <v>#REF!</v>
      </c>
      <c r="D157" s="3" t="e">
        <f t="shared" si="11"/>
        <v>#REF!</v>
      </c>
      <c r="E157" s="4" t="e">
        <f t="shared" si="12"/>
        <v>#REF!</v>
      </c>
      <c r="F157" s="3" t="e">
        <f t="shared" si="13"/>
        <v>#REF!</v>
      </c>
      <c r="G157" s="5" t="e">
        <f t="shared" si="14"/>
        <v>#REF!</v>
      </c>
      <c r="H157" s="5" t="e">
        <f t="shared" si="15"/>
        <v>#REF!</v>
      </c>
      <c r="I157" s="4" t="e">
        <f t="shared" si="16"/>
        <v>#REF!</v>
      </c>
      <c r="O157" s="5" t="e">
        <f t="shared" ref="O157:HF157" si="300">IF(OR(ISBLANK(O$6),COUNTIF(O$1:O$13,$B157)=0,$B157=0,$B157=""),"",IF(COUNTIF(O$2:O$6,$B157)=1,O$7,O$8))</f>
        <v>#REF!</v>
      </c>
      <c r="P157" s="5" t="e">
        <f t="shared" si="300"/>
        <v>#REF!</v>
      </c>
      <c r="Q157" s="5" t="e">
        <f t="shared" si="300"/>
        <v>#REF!</v>
      </c>
      <c r="R157" s="5" t="e">
        <f t="shared" si="300"/>
        <v>#REF!</v>
      </c>
      <c r="S157" s="5" t="e">
        <f t="shared" si="300"/>
        <v>#REF!</v>
      </c>
      <c r="T157" s="5" t="e">
        <f t="shared" si="300"/>
        <v>#REF!</v>
      </c>
      <c r="U157" s="5" t="e">
        <f t="shared" si="300"/>
        <v>#REF!</v>
      </c>
      <c r="V157" s="5" t="e">
        <f t="shared" si="300"/>
        <v>#REF!</v>
      </c>
      <c r="W157" s="5" t="e">
        <f t="shared" si="300"/>
        <v>#REF!</v>
      </c>
      <c r="X157" s="5" t="e">
        <f t="shared" si="300"/>
        <v>#REF!</v>
      </c>
      <c r="Y157" s="5" t="e">
        <f t="shared" si="300"/>
        <v>#REF!</v>
      </c>
      <c r="Z157" s="5" t="e">
        <f t="shared" si="300"/>
        <v>#REF!</v>
      </c>
      <c r="AA157" s="5" t="e">
        <f t="shared" si="300"/>
        <v>#REF!</v>
      </c>
      <c r="AB157" s="5" t="e">
        <f t="shared" si="300"/>
        <v>#REF!</v>
      </c>
      <c r="AC157" s="5" t="e">
        <f t="shared" si="300"/>
        <v>#REF!</v>
      </c>
      <c r="AD157" s="5" t="e">
        <f t="shared" si="300"/>
        <v>#REF!</v>
      </c>
      <c r="AE157" s="5" t="e">
        <f t="shared" si="300"/>
        <v>#REF!</v>
      </c>
      <c r="AF157" s="5" t="e">
        <f t="shared" si="300"/>
        <v>#REF!</v>
      </c>
      <c r="AG157" s="5" t="e">
        <f t="shared" si="300"/>
        <v>#REF!</v>
      </c>
      <c r="AH157" s="5" t="e">
        <f t="shared" si="300"/>
        <v>#REF!</v>
      </c>
      <c r="AI157" s="5" t="e">
        <f t="shared" si="300"/>
        <v>#REF!</v>
      </c>
      <c r="AJ157" s="5" t="e">
        <f t="shared" si="300"/>
        <v>#REF!</v>
      </c>
      <c r="AK157" s="5" t="e">
        <f t="shared" si="300"/>
        <v>#REF!</v>
      </c>
      <c r="AL157" s="5" t="e">
        <f t="shared" si="300"/>
        <v>#REF!</v>
      </c>
      <c r="AM157" s="5" t="e">
        <f t="shared" si="300"/>
        <v>#REF!</v>
      </c>
      <c r="AN157" s="5" t="e">
        <f t="shared" si="300"/>
        <v>#REF!</v>
      </c>
      <c r="AO157" s="5" t="e">
        <f t="shared" si="300"/>
        <v>#REF!</v>
      </c>
      <c r="AP157" s="5" t="e">
        <f t="shared" si="300"/>
        <v>#REF!</v>
      </c>
      <c r="AQ157" s="5" t="e">
        <f t="shared" si="300"/>
        <v>#REF!</v>
      </c>
      <c r="AR157" s="5" t="e">
        <f t="shared" si="300"/>
        <v>#REF!</v>
      </c>
      <c r="AS157" s="5" t="e">
        <f t="shared" si="300"/>
        <v>#REF!</v>
      </c>
      <c r="AT157" s="5" t="e">
        <f t="shared" si="300"/>
        <v>#REF!</v>
      </c>
      <c r="AU157" s="5" t="e">
        <f t="shared" si="300"/>
        <v>#REF!</v>
      </c>
      <c r="AV157" s="5" t="e">
        <f t="shared" si="300"/>
        <v>#REF!</v>
      </c>
      <c r="AW157" s="5" t="e">
        <f t="shared" si="300"/>
        <v>#REF!</v>
      </c>
      <c r="AX157" s="5" t="e">
        <f t="shared" si="300"/>
        <v>#REF!</v>
      </c>
      <c r="AY157" s="5" t="e">
        <f t="shared" si="300"/>
        <v>#REF!</v>
      </c>
      <c r="AZ157" s="5" t="e">
        <f t="shared" si="300"/>
        <v>#REF!</v>
      </c>
      <c r="BA157" s="5" t="e">
        <f t="shared" si="300"/>
        <v>#REF!</v>
      </c>
      <c r="BB157" s="5" t="e">
        <f t="shared" si="300"/>
        <v>#REF!</v>
      </c>
      <c r="BC157" s="5" t="e">
        <f t="shared" si="300"/>
        <v>#REF!</v>
      </c>
      <c r="BD157" s="5" t="e">
        <f t="shared" si="300"/>
        <v>#REF!</v>
      </c>
      <c r="BE157" s="5" t="e">
        <f t="shared" si="300"/>
        <v>#REF!</v>
      </c>
      <c r="BF157" s="5" t="e">
        <f t="shared" si="300"/>
        <v>#REF!</v>
      </c>
      <c r="BG157" s="5" t="e">
        <f t="shared" si="300"/>
        <v>#REF!</v>
      </c>
      <c r="BH157" s="5" t="e">
        <f t="shared" si="300"/>
        <v>#REF!</v>
      </c>
      <c r="BI157" s="5" t="e">
        <f t="shared" si="300"/>
        <v>#REF!</v>
      </c>
      <c r="BJ157" s="5" t="e">
        <f t="shared" si="300"/>
        <v>#REF!</v>
      </c>
      <c r="BK157" s="5" t="e">
        <f t="shared" si="300"/>
        <v>#REF!</v>
      </c>
      <c r="BL157" s="5" t="e">
        <f t="shared" si="300"/>
        <v>#REF!</v>
      </c>
      <c r="BM157" s="5" t="e">
        <f t="shared" si="300"/>
        <v>#REF!</v>
      </c>
      <c r="BN157" s="5" t="e">
        <f t="shared" si="300"/>
        <v>#REF!</v>
      </c>
      <c r="BO157" s="5" t="e">
        <f t="shared" si="300"/>
        <v>#REF!</v>
      </c>
      <c r="BP157" s="5" t="e">
        <f t="shared" si="300"/>
        <v>#REF!</v>
      </c>
      <c r="BQ157" s="5" t="e">
        <f t="shared" si="300"/>
        <v>#REF!</v>
      </c>
      <c r="BR157" s="5" t="e">
        <f t="shared" si="300"/>
        <v>#REF!</v>
      </c>
      <c r="BS157" s="5" t="e">
        <f t="shared" si="300"/>
        <v>#REF!</v>
      </c>
      <c r="BT157" s="5" t="e">
        <f t="shared" si="300"/>
        <v>#REF!</v>
      </c>
      <c r="BU157" s="5" t="e">
        <f t="shared" si="300"/>
        <v>#REF!</v>
      </c>
      <c r="BV157" s="5" t="e">
        <f t="shared" si="300"/>
        <v>#REF!</v>
      </c>
      <c r="BW157" s="5" t="e">
        <f t="shared" si="300"/>
        <v>#REF!</v>
      </c>
      <c r="BX157" s="5" t="e">
        <f t="shared" si="300"/>
        <v>#REF!</v>
      </c>
      <c r="BY157" s="5" t="e">
        <f t="shared" si="300"/>
        <v>#REF!</v>
      </c>
      <c r="BZ157" s="5" t="e">
        <f t="shared" si="300"/>
        <v>#REF!</v>
      </c>
      <c r="CA157" s="5" t="e">
        <f t="shared" si="300"/>
        <v>#REF!</v>
      </c>
      <c r="CB157" s="5" t="e">
        <f t="shared" si="300"/>
        <v>#REF!</v>
      </c>
      <c r="CC157" s="5" t="e">
        <f t="shared" si="300"/>
        <v>#REF!</v>
      </c>
      <c r="CD157" s="5" t="e">
        <f t="shared" si="300"/>
        <v>#REF!</v>
      </c>
      <c r="CE157" s="5" t="e">
        <f t="shared" si="300"/>
        <v>#REF!</v>
      </c>
      <c r="CF157" s="5" t="e">
        <f t="shared" si="300"/>
        <v>#REF!</v>
      </c>
      <c r="CG157" s="5" t="e">
        <f t="shared" si="300"/>
        <v>#REF!</v>
      </c>
      <c r="CH157" s="5" t="e">
        <f t="shared" si="300"/>
        <v>#REF!</v>
      </c>
      <c r="CI157" s="5" t="e">
        <f t="shared" si="300"/>
        <v>#REF!</v>
      </c>
      <c r="CJ157" s="5" t="e">
        <f t="shared" si="300"/>
        <v>#REF!</v>
      </c>
      <c r="CK157" s="5" t="e">
        <f t="shared" si="300"/>
        <v>#REF!</v>
      </c>
      <c r="CL157" s="5" t="e">
        <f t="shared" si="300"/>
        <v>#REF!</v>
      </c>
      <c r="CM157" s="5" t="e">
        <f t="shared" si="300"/>
        <v>#REF!</v>
      </c>
      <c r="CN157" s="5" t="e">
        <f t="shared" si="300"/>
        <v>#REF!</v>
      </c>
      <c r="CO157" s="5" t="e">
        <f t="shared" si="300"/>
        <v>#REF!</v>
      </c>
      <c r="CP157" s="5" t="e">
        <f t="shared" si="300"/>
        <v>#REF!</v>
      </c>
      <c r="CQ157" s="5" t="e">
        <f t="shared" si="300"/>
        <v>#REF!</v>
      </c>
      <c r="CR157" s="5" t="e">
        <f t="shared" si="300"/>
        <v>#REF!</v>
      </c>
      <c r="CS157" s="5" t="e">
        <f t="shared" si="300"/>
        <v>#REF!</v>
      </c>
      <c r="CT157" s="5" t="e">
        <f t="shared" si="300"/>
        <v>#REF!</v>
      </c>
      <c r="CU157" s="5" t="e">
        <f t="shared" si="300"/>
        <v>#REF!</v>
      </c>
      <c r="CV157" s="5" t="e">
        <f t="shared" si="300"/>
        <v>#REF!</v>
      </c>
      <c r="CW157" s="5" t="e">
        <f t="shared" si="300"/>
        <v>#REF!</v>
      </c>
      <c r="CX157" s="5" t="e">
        <f t="shared" si="300"/>
        <v>#REF!</v>
      </c>
      <c r="CY157" s="5" t="e">
        <f t="shared" si="300"/>
        <v>#REF!</v>
      </c>
      <c r="CZ157" s="5" t="e">
        <f t="shared" si="300"/>
        <v>#REF!</v>
      </c>
      <c r="DA157" s="5" t="e">
        <f t="shared" si="300"/>
        <v>#REF!</v>
      </c>
      <c r="DB157" s="5" t="e">
        <f t="shared" si="300"/>
        <v>#REF!</v>
      </c>
      <c r="DC157" s="5" t="e">
        <f t="shared" si="300"/>
        <v>#REF!</v>
      </c>
      <c r="DD157" s="5" t="e">
        <f t="shared" si="300"/>
        <v>#REF!</v>
      </c>
      <c r="DE157" s="5" t="e">
        <f t="shared" si="300"/>
        <v>#REF!</v>
      </c>
      <c r="DF157" s="5" t="e">
        <f t="shared" si="300"/>
        <v>#REF!</v>
      </c>
      <c r="DG157" s="5" t="e">
        <f t="shared" si="300"/>
        <v>#REF!</v>
      </c>
      <c r="DH157" s="5" t="e">
        <f t="shared" si="300"/>
        <v>#REF!</v>
      </c>
      <c r="DI157" s="5" t="e">
        <f t="shared" si="300"/>
        <v>#REF!</v>
      </c>
      <c r="DJ157" s="5" t="e">
        <f t="shared" si="300"/>
        <v>#REF!</v>
      </c>
      <c r="DK157" s="5" t="e">
        <f t="shared" si="300"/>
        <v>#REF!</v>
      </c>
      <c r="DL157" s="5" t="e">
        <f t="shared" si="300"/>
        <v>#REF!</v>
      </c>
      <c r="DM157" s="5" t="e">
        <f t="shared" si="300"/>
        <v>#REF!</v>
      </c>
      <c r="DN157" s="5" t="e">
        <f t="shared" si="300"/>
        <v>#REF!</v>
      </c>
      <c r="DO157" s="5" t="e">
        <f t="shared" si="300"/>
        <v>#REF!</v>
      </c>
      <c r="DP157" s="5" t="e">
        <f t="shared" si="300"/>
        <v>#REF!</v>
      </c>
      <c r="DQ157" s="5" t="e">
        <f t="shared" si="300"/>
        <v>#REF!</v>
      </c>
      <c r="DR157" s="5" t="e">
        <f t="shared" si="300"/>
        <v>#REF!</v>
      </c>
      <c r="DS157" s="5" t="e">
        <f t="shared" si="300"/>
        <v>#REF!</v>
      </c>
      <c r="DT157" s="5" t="e">
        <f t="shared" si="300"/>
        <v>#REF!</v>
      </c>
      <c r="DU157" s="5" t="e">
        <f t="shared" si="300"/>
        <v>#REF!</v>
      </c>
      <c r="DV157" s="5" t="e">
        <f t="shared" si="300"/>
        <v>#REF!</v>
      </c>
      <c r="DW157" s="5" t="e">
        <f t="shared" si="300"/>
        <v>#REF!</v>
      </c>
      <c r="DX157" s="5" t="e">
        <f t="shared" si="300"/>
        <v>#REF!</v>
      </c>
      <c r="DY157" s="5" t="e">
        <f t="shared" si="300"/>
        <v>#REF!</v>
      </c>
      <c r="DZ157" s="5" t="e">
        <f t="shared" si="300"/>
        <v>#REF!</v>
      </c>
      <c r="EA157" s="5" t="e">
        <f t="shared" si="300"/>
        <v>#REF!</v>
      </c>
      <c r="EB157" s="5" t="e">
        <f t="shared" si="300"/>
        <v>#REF!</v>
      </c>
      <c r="EC157" s="5" t="e">
        <f t="shared" si="300"/>
        <v>#REF!</v>
      </c>
      <c r="ED157" s="5" t="e">
        <f t="shared" si="300"/>
        <v>#REF!</v>
      </c>
      <c r="EE157" s="5" t="e">
        <f t="shared" si="300"/>
        <v>#REF!</v>
      </c>
      <c r="EF157" s="5" t="e">
        <f t="shared" si="300"/>
        <v>#REF!</v>
      </c>
      <c r="EG157" s="5" t="e">
        <f t="shared" si="300"/>
        <v>#REF!</v>
      </c>
      <c r="EH157" s="5" t="e">
        <f t="shared" si="300"/>
        <v>#REF!</v>
      </c>
      <c r="EI157" s="5" t="e">
        <f t="shared" si="300"/>
        <v>#REF!</v>
      </c>
      <c r="EJ157" s="5" t="e">
        <f t="shared" si="300"/>
        <v>#REF!</v>
      </c>
      <c r="EK157" s="5" t="e">
        <f t="shared" si="300"/>
        <v>#REF!</v>
      </c>
      <c r="EL157" s="5" t="e">
        <f t="shared" si="300"/>
        <v>#REF!</v>
      </c>
      <c r="EM157" s="5" t="e">
        <f t="shared" si="300"/>
        <v>#REF!</v>
      </c>
      <c r="EN157" s="5" t="e">
        <f t="shared" si="300"/>
        <v>#REF!</v>
      </c>
      <c r="EO157" s="5" t="e">
        <f t="shared" si="300"/>
        <v>#REF!</v>
      </c>
      <c r="EP157" s="5" t="e">
        <f t="shared" si="300"/>
        <v>#REF!</v>
      </c>
      <c r="EQ157" s="5" t="e">
        <f t="shared" si="300"/>
        <v>#REF!</v>
      </c>
      <c r="ER157" s="5" t="e">
        <f t="shared" si="300"/>
        <v>#REF!</v>
      </c>
      <c r="ES157" s="5" t="e">
        <f t="shared" si="300"/>
        <v>#REF!</v>
      </c>
      <c r="ET157" s="5" t="e">
        <f t="shared" si="300"/>
        <v>#REF!</v>
      </c>
      <c r="EU157" s="5" t="e">
        <f t="shared" si="300"/>
        <v>#REF!</v>
      </c>
      <c r="EV157" s="5" t="e">
        <f t="shared" si="300"/>
        <v>#REF!</v>
      </c>
      <c r="EW157" s="5" t="e">
        <f t="shared" si="300"/>
        <v>#REF!</v>
      </c>
      <c r="EX157" s="5" t="e">
        <f t="shared" si="300"/>
        <v>#REF!</v>
      </c>
      <c r="EY157" s="5" t="e">
        <f t="shared" si="300"/>
        <v>#REF!</v>
      </c>
      <c r="EZ157" s="5" t="e">
        <f t="shared" si="300"/>
        <v>#REF!</v>
      </c>
      <c r="FA157" s="5" t="e">
        <f t="shared" si="300"/>
        <v>#REF!</v>
      </c>
      <c r="FB157" s="5" t="e">
        <f t="shared" si="300"/>
        <v>#REF!</v>
      </c>
      <c r="FC157" s="5" t="e">
        <f t="shared" si="300"/>
        <v>#REF!</v>
      </c>
      <c r="FD157" s="5" t="e">
        <f t="shared" si="300"/>
        <v>#REF!</v>
      </c>
      <c r="FE157" s="5" t="e">
        <f t="shared" si="300"/>
        <v>#REF!</v>
      </c>
      <c r="FF157" s="5" t="e">
        <f t="shared" si="300"/>
        <v>#REF!</v>
      </c>
      <c r="FG157" s="5" t="e">
        <f t="shared" si="300"/>
        <v>#REF!</v>
      </c>
      <c r="FH157" s="5" t="e">
        <f t="shared" si="300"/>
        <v>#REF!</v>
      </c>
      <c r="FI157" s="5" t="e">
        <f t="shared" si="300"/>
        <v>#REF!</v>
      </c>
      <c r="FJ157" s="5" t="e">
        <f t="shared" si="300"/>
        <v>#REF!</v>
      </c>
      <c r="FK157" s="5" t="e">
        <f t="shared" si="300"/>
        <v>#REF!</v>
      </c>
      <c r="FL157" s="5" t="e">
        <f t="shared" si="300"/>
        <v>#REF!</v>
      </c>
      <c r="FM157" s="5" t="e">
        <f t="shared" si="300"/>
        <v>#REF!</v>
      </c>
      <c r="FN157" s="5" t="e">
        <f t="shared" si="300"/>
        <v>#REF!</v>
      </c>
      <c r="FO157" s="5" t="e">
        <f t="shared" si="300"/>
        <v>#REF!</v>
      </c>
      <c r="FP157" s="5" t="e">
        <f t="shared" si="300"/>
        <v>#REF!</v>
      </c>
      <c r="FQ157" s="5" t="e">
        <f t="shared" si="300"/>
        <v>#REF!</v>
      </c>
      <c r="FR157" s="5" t="e">
        <f t="shared" si="300"/>
        <v>#REF!</v>
      </c>
      <c r="FS157" s="5" t="e">
        <f t="shared" si="300"/>
        <v>#REF!</v>
      </c>
      <c r="FT157" s="5" t="e">
        <f t="shared" si="300"/>
        <v>#REF!</v>
      </c>
      <c r="FU157" s="5" t="e">
        <f t="shared" si="300"/>
        <v>#REF!</v>
      </c>
      <c r="FV157" s="5" t="e">
        <f t="shared" si="300"/>
        <v>#REF!</v>
      </c>
      <c r="FW157" s="5" t="e">
        <f t="shared" si="300"/>
        <v>#REF!</v>
      </c>
      <c r="FX157" s="5" t="e">
        <f t="shared" si="300"/>
        <v>#REF!</v>
      </c>
      <c r="FY157" s="5" t="e">
        <f t="shared" si="300"/>
        <v>#REF!</v>
      </c>
      <c r="FZ157" s="5" t="e">
        <f t="shared" si="300"/>
        <v>#REF!</v>
      </c>
      <c r="GA157" s="5" t="e">
        <f t="shared" si="300"/>
        <v>#REF!</v>
      </c>
      <c r="GB157" s="5" t="e">
        <f t="shared" si="300"/>
        <v>#REF!</v>
      </c>
      <c r="GC157" s="5" t="e">
        <f t="shared" si="300"/>
        <v>#REF!</v>
      </c>
      <c r="GD157" s="5" t="e">
        <f t="shared" si="300"/>
        <v>#REF!</v>
      </c>
      <c r="GE157" s="5" t="e">
        <f t="shared" si="300"/>
        <v>#REF!</v>
      </c>
      <c r="GF157" s="5" t="e">
        <f t="shared" si="300"/>
        <v>#REF!</v>
      </c>
      <c r="GG157" s="5" t="e">
        <f t="shared" si="300"/>
        <v>#REF!</v>
      </c>
      <c r="GH157" s="5" t="e">
        <f t="shared" si="300"/>
        <v>#REF!</v>
      </c>
      <c r="GI157" s="5" t="e">
        <f t="shared" si="300"/>
        <v>#REF!</v>
      </c>
      <c r="GJ157" s="5" t="e">
        <f t="shared" si="300"/>
        <v>#REF!</v>
      </c>
      <c r="GK157" s="5" t="e">
        <f t="shared" si="300"/>
        <v>#REF!</v>
      </c>
      <c r="GL157" s="5" t="e">
        <f t="shared" si="300"/>
        <v>#REF!</v>
      </c>
      <c r="GM157" s="5" t="e">
        <f t="shared" si="300"/>
        <v>#REF!</v>
      </c>
      <c r="GN157" s="5" t="e">
        <f t="shared" si="300"/>
        <v>#REF!</v>
      </c>
      <c r="GO157" s="5" t="e">
        <f t="shared" si="300"/>
        <v>#REF!</v>
      </c>
      <c r="GP157" s="5" t="e">
        <f t="shared" si="300"/>
        <v>#REF!</v>
      </c>
      <c r="GQ157" s="5" t="e">
        <f t="shared" si="300"/>
        <v>#REF!</v>
      </c>
      <c r="GR157" s="5" t="e">
        <f t="shared" si="300"/>
        <v>#REF!</v>
      </c>
      <c r="GS157" s="5" t="e">
        <f t="shared" si="300"/>
        <v>#REF!</v>
      </c>
      <c r="GT157" s="5" t="e">
        <f t="shared" si="300"/>
        <v>#REF!</v>
      </c>
      <c r="GU157" s="5" t="e">
        <f t="shared" si="300"/>
        <v>#REF!</v>
      </c>
      <c r="GV157" s="5" t="e">
        <f t="shared" si="300"/>
        <v>#REF!</v>
      </c>
      <c r="GW157" s="5" t="e">
        <f t="shared" si="300"/>
        <v>#REF!</v>
      </c>
      <c r="GX157" s="5" t="e">
        <f t="shared" si="300"/>
        <v>#REF!</v>
      </c>
      <c r="GY157" s="5" t="e">
        <f t="shared" si="300"/>
        <v>#REF!</v>
      </c>
      <c r="GZ157" s="5" t="e">
        <f t="shared" si="300"/>
        <v>#REF!</v>
      </c>
      <c r="HA157" s="5" t="e">
        <f t="shared" si="300"/>
        <v>#REF!</v>
      </c>
      <c r="HB157" s="5" t="e">
        <f t="shared" si="300"/>
        <v>#REF!</v>
      </c>
      <c r="HC157" s="5" t="e">
        <f t="shared" si="300"/>
        <v>#REF!</v>
      </c>
      <c r="HD157" s="5" t="e">
        <f t="shared" si="300"/>
        <v>#REF!</v>
      </c>
      <c r="HE157" s="5" t="e">
        <f t="shared" si="300"/>
        <v>#REF!</v>
      </c>
      <c r="HF157" s="5" t="e">
        <f t="shared" si="300"/>
        <v>#REF!</v>
      </c>
      <c r="HG157" s="5" t="str">
        <f t="shared" ref="HG157:HO157" si="301">IF(OR(ISBLANK(HG$6),COUNTIF(HG$1:HG$13,$B157)=0),"",IF(OR(AND(COUNTIF(HG$2:HG$6,$B157)=1,HG$7&gt;HG$8),AND(COUNTIF(HG$2:HG$6,$B157)=0,HG$7&lt;HG$8)),1,0))</f>
        <v/>
      </c>
      <c r="HH157" s="5" t="str">
        <f t="shared" si="301"/>
        <v/>
      </c>
      <c r="HI157" s="5" t="str">
        <f t="shared" si="301"/>
        <v/>
      </c>
      <c r="HJ157" s="5" t="str">
        <f t="shared" si="301"/>
        <v/>
      </c>
      <c r="HK157" s="5" t="str">
        <f t="shared" si="301"/>
        <v/>
      </c>
      <c r="HL157" s="5" t="str">
        <f t="shared" si="301"/>
        <v/>
      </c>
      <c r="HM157" s="5" t="str">
        <f t="shared" si="301"/>
        <v/>
      </c>
      <c r="HN157" s="5" t="str">
        <f t="shared" si="301"/>
        <v/>
      </c>
      <c r="HO157" s="5" t="str">
        <f t="shared" si="301"/>
        <v/>
      </c>
    </row>
    <row r="158" spans="1:223" ht="15.75" customHeight="1" x14ac:dyDescent="0.25">
      <c r="A158" s="23" t="e">
        <f t="shared" si="19"/>
        <v>#REF!</v>
      </c>
      <c r="B158" s="1" t="e">
        <f>IF(#REF!="","",#REF!)</f>
        <v>#REF!</v>
      </c>
      <c r="C158" s="1" t="e">
        <f t="shared" si="10"/>
        <v>#REF!</v>
      </c>
      <c r="D158" s="3" t="e">
        <f t="shared" si="11"/>
        <v>#REF!</v>
      </c>
      <c r="E158" s="4" t="e">
        <f t="shared" si="12"/>
        <v>#REF!</v>
      </c>
      <c r="F158" s="3" t="e">
        <f t="shared" si="13"/>
        <v>#REF!</v>
      </c>
      <c r="G158" s="5" t="e">
        <f t="shared" si="14"/>
        <v>#REF!</v>
      </c>
      <c r="H158" s="5" t="e">
        <f t="shared" si="15"/>
        <v>#REF!</v>
      </c>
      <c r="I158" s="4" t="e">
        <f t="shared" si="16"/>
        <v>#REF!</v>
      </c>
      <c r="O158" s="5" t="e">
        <f t="shared" ref="O158:HF158" si="302">IF(OR(ISBLANK(O$6),COUNTIF(O$1:O$13,$B158)=0,$B158=0,$B158=""),"",IF(COUNTIF(O$2:O$6,$B158)=1,O$7,O$8))</f>
        <v>#REF!</v>
      </c>
      <c r="P158" s="5" t="e">
        <f t="shared" si="302"/>
        <v>#REF!</v>
      </c>
      <c r="Q158" s="5" t="e">
        <f t="shared" si="302"/>
        <v>#REF!</v>
      </c>
      <c r="R158" s="5" t="e">
        <f t="shared" si="302"/>
        <v>#REF!</v>
      </c>
      <c r="S158" s="5" t="e">
        <f t="shared" si="302"/>
        <v>#REF!</v>
      </c>
      <c r="T158" s="5" t="e">
        <f t="shared" si="302"/>
        <v>#REF!</v>
      </c>
      <c r="U158" s="5" t="e">
        <f t="shared" si="302"/>
        <v>#REF!</v>
      </c>
      <c r="V158" s="5" t="e">
        <f t="shared" si="302"/>
        <v>#REF!</v>
      </c>
      <c r="W158" s="5" t="e">
        <f t="shared" si="302"/>
        <v>#REF!</v>
      </c>
      <c r="X158" s="5" t="e">
        <f t="shared" si="302"/>
        <v>#REF!</v>
      </c>
      <c r="Y158" s="5" t="e">
        <f t="shared" si="302"/>
        <v>#REF!</v>
      </c>
      <c r="Z158" s="5" t="e">
        <f t="shared" si="302"/>
        <v>#REF!</v>
      </c>
      <c r="AA158" s="5" t="e">
        <f t="shared" si="302"/>
        <v>#REF!</v>
      </c>
      <c r="AB158" s="5" t="e">
        <f t="shared" si="302"/>
        <v>#REF!</v>
      </c>
      <c r="AC158" s="5" t="e">
        <f t="shared" si="302"/>
        <v>#REF!</v>
      </c>
      <c r="AD158" s="5" t="e">
        <f t="shared" si="302"/>
        <v>#REF!</v>
      </c>
      <c r="AE158" s="5" t="e">
        <f t="shared" si="302"/>
        <v>#REF!</v>
      </c>
      <c r="AF158" s="5" t="e">
        <f t="shared" si="302"/>
        <v>#REF!</v>
      </c>
      <c r="AG158" s="5" t="e">
        <f t="shared" si="302"/>
        <v>#REF!</v>
      </c>
      <c r="AH158" s="5" t="e">
        <f t="shared" si="302"/>
        <v>#REF!</v>
      </c>
      <c r="AI158" s="5" t="e">
        <f t="shared" si="302"/>
        <v>#REF!</v>
      </c>
      <c r="AJ158" s="5" t="e">
        <f t="shared" si="302"/>
        <v>#REF!</v>
      </c>
      <c r="AK158" s="5" t="e">
        <f t="shared" si="302"/>
        <v>#REF!</v>
      </c>
      <c r="AL158" s="5" t="e">
        <f t="shared" si="302"/>
        <v>#REF!</v>
      </c>
      <c r="AM158" s="5" t="e">
        <f t="shared" si="302"/>
        <v>#REF!</v>
      </c>
      <c r="AN158" s="5" t="e">
        <f t="shared" si="302"/>
        <v>#REF!</v>
      </c>
      <c r="AO158" s="5" t="e">
        <f t="shared" si="302"/>
        <v>#REF!</v>
      </c>
      <c r="AP158" s="5" t="e">
        <f t="shared" si="302"/>
        <v>#REF!</v>
      </c>
      <c r="AQ158" s="5" t="e">
        <f t="shared" si="302"/>
        <v>#REF!</v>
      </c>
      <c r="AR158" s="5" t="e">
        <f t="shared" si="302"/>
        <v>#REF!</v>
      </c>
      <c r="AS158" s="5" t="e">
        <f t="shared" si="302"/>
        <v>#REF!</v>
      </c>
      <c r="AT158" s="5" t="e">
        <f t="shared" si="302"/>
        <v>#REF!</v>
      </c>
      <c r="AU158" s="5" t="e">
        <f t="shared" si="302"/>
        <v>#REF!</v>
      </c>
      <c r="AV158" s="5" t="e">
        <f t="shared" si="302"/>
        <v>#REF!</v>
      </c>
      <c r="AW158" s="5" t="e">
        <f t="shared" si="302"/>
        <v>#REF!</v>
      </c>
      <c r="AX158" s="5" t="e">
        <f t="shared" si="302"/>
        <v>#REF!</v>
      </c>
      <c r="AY158" s="5" t="e">
        <f t="shared" si="302"/>
        <v>#REF!</v>
      </c>
      <c r="AZ158" s="5" t="e">
        <f t="shared" si="302"/>
        <v>#REF!</v>
      </c>
      <c r="BA158" s="5" t="e">
        <f t="shared" si="302"/>
        <v>#REF!</v>
      </c>
      <c r="BB158" s="5" t="e">
        <f t="shared" si="302"/>
        <v>#REF!</v>
      </c>
      <c r="BC158" s="5" t="e">
        <f t="shared" si="302"/>
        <v>#REF!</v>
      </c>
      <c r="BD158" s="5" t="e">
        <f t="shared" si="302"/>
        <v>#REF!</v>
      </c>
      <c r="BE158" s="5" t="e">
        <f t="shared" si="302"/>
        <v>#REF!</v>
      </c>
      <c r="BF158" s="5" t="e">
        <f t="shared" si="302"/>
        <v>#REF!</v>
      </c>
      <c r="BG158" s="5" t="e">
        <f t="shared" si="302"/>
        <v>#REF!</v>
      </c>
      <c r="BH158" s="5" t="e">
        <f t="shared" si="302"/>
        <v>#REF!</v>
      </c>
      <c r="BI158" s="5" t="e">
        <f t="shared" si="302"/>
        <v>#REF!</v>
      </c>
      <c r="BJ158" s="5" t="e">
        <f t="shared" si="302"/>
        <v>#REF!</v>
      </c>
      <c r="BK158" s="5" t="e">
        <f t="shared" si="302"/>
        <v>#REF!</v>
      </c>
      <c r="BL158" s="5" t="e">
        <f t="shared" si="302"/>
        <v>#REF!</v>
      </c>
      <c r="BM158" s="5" t="e">
        <f t="shared" si="302"/>
        <v>#REF!</v>
      </c>
      <c r="BN158" s="5" t="e">
        <f t="shared" si="302"/>
        <v>#REF!</v>
      </c>
      <c r="BO158" s="5" t="e">
        <f t="shared" si="302"/>
        <v>#REF!</v>
      </c>
      <c r="BP158" s="5" t="e">
        <f t="shared" si="302"/>
        <v>#REF!</v>
      </c>
      <c r="BQ158" s="5" t="e">
        <f t="shared" si="302"/>
        <v>#REF!</v>
      </c>
      <c r="BR158" s="5" t="e">
        <f t="shared" si="302"/>
        <v>#REF!</v>
      </c>
      <c r="BS158" s="5" t="e">
        <f t="shared" si="302"/>
        <v>#REF!</v>
      </c>
      <c r="BT158" s="5" t="e">
        <f t="shared" si="302"/>
        <v>#REF!</v>
      </c>
      <c r="BU158" s="5" t="e">
        <f t="shared" si="302"/>
        <v>#REF!</v>
      </c>
      <c r="BV158" s="5" t="e">
        <f t="shared" si="302"/>
        <v>#REF!</v>
      </c>
      <c r="BW158" s="5" t="e">
        <f t="shared" si="302"/>
        <v>#REF!</v>
      </c>
      <c r="BX158" s="5" t="e">
        <f t="shared" si="302"/>
        <v>#REF!</v>
      </c>
      <c r="BY158" s="5" t="e">
        <f t="shared" si="302"/>
        <v>#REF!</v>
      </c>
      <c r="BZ158" s="5" t="e">
        <f t="shared" si="302"/>
        <v>#REF!</v>
      </c>
      <c r="CA158" s="5" t="e">
        <f t="shared" si="302"/>
        <v>#REF!</v>
      </c>
      <c r="CB158" s="5" t="e">
        <f t="shared" si="302"/>
        <v>#REF!</v>
      </c>
      <c r="CC158" s="5" t="e">
        <f t="shared" si="302"/>
        <v>#REF!</v>
      </c>
      <c r="CD158" s="5" t="e">
        <f t="shared" si="302"/>
        <v>#REF!</v>
      </c>
      <c r="CE158" s="5" t="e">
        <f t="shared" si="302"/>
        <v>#REF!</v>
      </c>
      <c r="CF158" s="5" t="e">
        <f t="shared" si="302"/>
        <v>#REF!</v>
      </c>
      <c r="CG158" s="5" t="e">
        <f t="shared" si="302"/>
        <v>#REF!</v>
      </c>
      <c r="CH158" s="5" t="e">
        <f t="shared" si="302"/>
        <v>#REF!</v>
      </c>
      <c r="CI158" s="5" t="e">
        <f t="shared" si="302"/>
        <v>#REF!</v>
      </c>
      <c r="CJ158" s="5" t="e">
        <f t="shared" si="302"/>
        <v>#REF!</v>
      </c>
      <c r="CK158" s="5" t="e">
        <f t="shared" si="302"/>
        <v>#REF!</v>
      </c>
      <c r="CL158" s="5" t="e">
        <f t="shared" si="302"/>
        <v>#REF!</v>
      </c>
      <c r="CM158" s="5" t="e">
        <f t="shared" si="302"/>
        <v>#REF!</v>
      </c>
      <c r="CN158" s="5" t="e">
        <f t="shared" si="302"/>
        <v>#REF!</v>
      </c>
      <c r="CO158" s="5" t="e">
        <f t="shared" si="302"/>
        <v>#REF!</v>
      </c>
      <c r="CP158" s="5" t="e">
        <f t="shared" si="302"/>
        <v>#REF!</v>
      </c>
      <c r="CQ158" s="5" t="e">
        <f t="shared" si="302"/>
        <v>#REF!</v>
      </c>
      <c r="CR158" s="5" t="e">
        <f t="shared" si="302"/>
        <v>#REF!</v>
      </c>
      <c r="CS158" s="5" t="e">
        <f t="shared" si="302"/>
        <v>#REF!</v>
      </c>
      <c r="CT158" s="5" t="e">
        <f t="shared" si="302"/>
        <v>#REF!</v>
      </c>
      <c r="CU158" s="5" t="e">
        <f t="shared" si="302"/>
        <v>#REF!</v>
      </c>
      <c r="CV158" s="5" t="e">
        <f t="shared" si="302"/>
        <v>#REF!</v>
      </c>
      <c r="CW158" s="5" t="e">
        <f t="shared" si="302"/>
        <v>#REF!</v>
      </c>
      <c r="CX158" s="5" t="e">
        <f t="shared" si="302"/>
        <v>#REF!</v>
      </c>
      <c r="CY158" s="5" t="e">
        <f t="shared" si="302"/>
        <v>#REF!</v>
      </c>
      <c r="CZ158" s="5" t="e">
        <f t="shared" si="302"/>
        <v>#REF!</v>
      </c>
      <c r="DA158" s="5" t="e">
        <f t="shared" si="302"/>
        <v>#REF!</v>
      </c>
      <c r="DB158" s="5" t="e">
        <f t="shared" si="302"/>
        <v>#REF!</v>
      </c>
      <c r="DC158" s="5" t="e">
        <f t="shared" si="302"/>
        <v>#REF!</v>
      </c>
      <c r="DD158" s="5" t="e">
        <f t="shared" si="302"/>
        <v>#REF!</v>
      </c>
      <c r="DE158" s="5" t="e">
        <f t="shared" si="302"/>
        <v>#REF!</v>
      </c>
      <c r="DF158" s="5" t="e">
        <f t="shared" si="302"/>
        <v>#REF!</v>
      </c>
      <c r="DG158" s="5" t="e">
        <f t="shared" si="302"/>
        <v>#REF!</v>
      </c>
      <c r="DH158" s="5" t="e">
        <f t="shared" si="302"/>
        <v>#REF!</v>
      </c>
      <c r="DI158" s="5" t="e">
        <f t="shared" si="302"/>
        <v>#REF!</v>
      </c>
      <c r="DJ158" s="5" t="e">
        <f t="shared" si="302"/>
        <v>#REF!</v>
      </c>
      <c r="DK158" s="5" t="e">
        <f t="shared" si="302"/>
        <v>#REF!</v>
      </c>
      <c r="DL158" s="5" t="e">
        <f t="shared" si="302"/>
        <v>#REF!</v>
      </c>
      <c r="DM158" s="5" t="e">
        <f t="shared" si="302"/>
        <v>#REF!</v>
      </c>
      <c r="DN158" s="5" t="e">
        <f t="shared" si="302"/>
        <v>#REF!</v>
      </c>
      <c r="DO158" s="5" t="e">
        <f t="shared" si="302"/>
        <v>#REF!</v>
      </c>
      <c r="DP158" s="5" t="e">
        <f t="shared" si="302"/>
        <v>#REF!</v>
      </c>
      <c r="DQ158" s="5" t="e">
        <f t="shared" si="302"/>
        <v>#REF!</v>
      </c>
      <c r="DR158" s="5" t="e">
        <f t="shared" si="302"/>
        <v>#REF!</v>
      </c>
      <c r="DS158" s="5" t="e">
        <f t="shared" si="302"/>
        <v>#REF!</v>
      </c>
      <c r="DT158" s="5" t="e">
        <f t="shared" si="302"/>
        <v>#REF!</v>
      </c>
      <c r="DU158" s="5" t="e">
        <f t="shared" si="302"/>
        <v>#REF!</v>
      </c>
      <c r="DV158" s="5" t="e">
        <f t="shared" si="302"/>
        <v>#REF!</v>
      </c>
      <c r="DW158" s="5" t="e">
        <f t="shared" si="302"/>
        <v>#REF!</v>
      </c>
      <c r="DX158" s="5" t="e">
        <f t="shared" si="302"/>
        <v>#REF!</v>
      </c>
      <c r="DY158" s="5" t="e">
        <f t="shared" si="302"/>
        <v>#REF!</v>
      </c>
      <c r="DZ158" s="5" t="e">
        <f t="shared" si="302"/>
        <v>#REF!</v>
      </c>
      <c r="EA158" s="5" t="e">
        <f t="shared" si="302"/>
        <v>#REF!</v>
      </c>
      <c r="EB158" s="5" t="e">
        <f t="shared" si="302"/>
        <v>#REF!</v>
      </c>
      <c r="EC158" s="5" t="e">
        <f t="shared" si="302"/>
        <v>#REF!</v>
      </c>
      <c r="ED158" s="5" t="e">
        <f t="shared" si="302"/>
        <v>#REF!</v>
      </c>
      <c r="EE158" s="5" t="e">
        <f t="shared" si="302"/>
        <v>#REF!</v>
      </c>
      <c r="EF158" s="5" t="e">
        <f t="shared" si="302"/>
        <v>#REF!</v>
      </c>
      <c r="EG158" s="5" t="e">
        <f t="shared" si="302"/>
        <v>#REF!</v>
      </c>
      <c r="EH158" s="5" t="e">
        <f t="shared" si="302"/>
        <v>#REF!</v>
      </c>
      <c r="EI158" s="5" t="e">
        <f t="shared" si="302"/>
        <v>#REF!</v>
      </c>
      <c r="EJ158" s="5" t="e">
        <f t="shared" si="302"/>
        <v>#REF!</v>
      </c>
      <c r="EK158" s="5" t="e">
        <f t="shared" si="302"/>
        <v>#REF!</v>
      </c>
      <c r="EL158" s="5" t="e">
        <f t="shared" si="302"/>
        <v>#REF!</v>
      </c>
      <c r="EM158" s="5" t="e">
        <f t="shared" si="302"/>
        <v>#REF!</v>
      </c>
      <c r="EN158" s="5" t="e">
        <f t="shared" si="302"/>
        <v>#REF!</v>
      </c>
      <c r="EO158" s="5" t="e">
        <f t="shared" si="302"/>
        <v>#REF!</v>
      </c>
      <c r="EP158" s="5" t="e">
        <f t="shared" si="302"/>
        <v>#REF!</v>
      </c>
      <c r="EQ158" s="5" t="e">
        <f t="shared" si="302"/>
        <v>#REF!</v>
      </c>
      <c r="ER158" s="5" t="e">
        <f t="shared" si="302"/>
        <v>#REF!</v>
      </c>
      <c r="ES158" s="5" t="e">
        <f t="shared" si="302"/>
        <v>#REF!</v>
      </c>
      <c r="ET158" s="5" t="e">
        <f t="shared" si="302"/>
        <v>#REF!</v>
      </c>
      <c r="EU158" s="5" t="e">
        <f t="shared" si="302"/>
        <v>#REF!</v>
      </c>
      <c r="EV158" s="5" t="e">
        <f t="shared" si="302"/>
        <v>#REF!</v>
      </c>
      <c r="EW158" s="5" t="e">
        <f t="shared" si="302"/>
        <v>#REF!</v>
      </c>
      <c r="EX158" s="5" t="e">
        <f t="shared" si="302"/>
        <v>#REF!</v>
      </c>
      <c r="EY158" s="5" t="e">
        <f t="shared" si="302"/>
        <v>#REF!</v>
      </c>
      <c r="EZ158" s="5" t="e">
        <f t="shared" si="302"/>
        <v>#REF!</v>
      </c>
      <c r="FA158" s="5" t="e">
        <f t="shared" si="302"/>
        <v>#REF!</v>
      </c>
      <c r="FB158" s="5" t="e">
        <f t="shared" si="302"/>
        <v>#REF!</v>
      </c>
      <c r="FC158" s="5" t="e">
        <f t="shared" si="302"/>
        <v>#REF!</v>
      </c>
      <c r="FD158" s="5" t="e">
        <f t="shared" si="302"/>
        <v>#REF!</v>
      </c>
      <c r="FE158" s="5" t="e">
        <f t="shared" si="302"/>
        <v>#REF!</v>
      </c>
      <c r="FF158" s="5" t="e">
        <f t="shared" si="302"/>
        <v>#REF!</v>
      </c>
      <c r="FG158" s="5" t="e">
        <f t="shared" si="302"/>
        <v>#REF!</v>
      </c>
      <c r="FH158" s="5" t="e">
        <f t="shared" si="302"/>
        <v>#REF!</v>
      </c>
      <c r="FI158" s="5" t="e">
        <f t="shared" si="302"/>
        <v>#REF!</v>
      </c>
      <c r="FJ158" s="5" t="e">
        <f t="shared" si="302"/>
        <v>#REF!</v>
      </c>
      <c r="FK158" s="5" t="e">
        <f t="shared" si="302"/>
        <v>#REF!</v>
      </c>
      <c r="FL158" s="5" t="e">
        <f t="shared" si="302"/>
        <v>#REF!</v>
      </c>
      <c r="FM158" s="5" t="e">
        <f t="shared" si="302"/>
        <v>#REF!</v>
      </c>
      <c r="FN158" s="5" t="e">
        <f t="shared" si="302"/>
        <v>#REF!</v>
      </c>
      <c r="FO158" s="5" t="e">
        <f t="shared" si="302"/>
        <v>#REF!</v>
      </c>
      <c r="FP158" s="5" t="e">
        <f t="shared" si="302"/>
        <v>#REF!</v>
      </c>
      <c r="FQ158" s="5" t="e">
        <f t="shared" si="302"/>
        <v>#REF!</v>
      </c>
      <c r="FR158" s="5" t="e">
        <f t="shared" si="302"/>
        <v>#REF!</v>
      </c>
      <c r="FS158" s="5" t="e">
        <f t="shared" si="302"/>
        <v>#REF!</v>
      </c>
      <c r="FT158" s="5" t="e">
        <f t="shared" si="302"/>
        <v>#REF!</v>
      </c>
      <c r="FU158" s="5" t="e">
        <f t="shared" si="302"/>
        <v>#REF!</v>
      </c>
      <c r="FV158" s="5" t="e">
        <f t="shared" si="302"/>
        <v>#REF!</v>
      </c>
      <c r="FW158" s="5" t="e">
        <f t="shared" si="302"/>
        <v>#REF!</v>
      </c>
      <c r="FX158" s="5" t="e">
        <f t="shared" si="302"/>
        <v>#REF!</v>
      </c>
      <c r="FY158" s="5" t="e">
        <f t="shared" si="302"/>
        <v>#REF!</v>
      </c>
      <c r="FZ158" s="5" t="e">
        <f t="shared" si="302"/>
        <v>#REF!</v>
      </c>
      <c r="GA158" s="5" t="e">
        <f t="shared" si="302"/>
        <v>#REF!</v>
      </c>
      <c r="GB158" s="5" t="e">
        <f t="shared" si="302"/>
        <v>#REF!</v>
      </c>
      <c r="GC158" s="5" t="e">
        <f t="shared" si="302"/>
        <v>#REF!</v>
      </c>
      <c r="GD158" s="5" t="e">
        <f t="shared" si="302"/>
        <v>#REF!</v>
      </c>
      <c r="GE158" s="5" t="e">
        <f t="shared" si="302"/>
        <v>#REF!</v>
      </c>
      <c r="GF158" s="5" t="e">
        <f t="shared" si="302"/>
        <v>#REF!</v>
      </c>
      <c r="GG158" s="5" t="e">
        <f t="shared" si="302"/>
        <v>#REF!</v>
      </c>
      <c r="GH158" s="5" t="e">
        <f t="shared" si="302"/>
        <v>#REF!</v>
      </c>
      <c r="GI158" s="5" t="e">
        <f t="shared" si="302"/>
        <v>#REF!</v>
      </c>
      <c r="GJ158" s="5" t="e">
        <f t="shared" si="302"/>
        <v>#REF!</v>
      </c>
      <c r="GK158" s="5" t="e">
        <f t="shared" si="302"/>
        <v>#REF!</v>
      </c>
      <c r="GL158" s="5" t="e">
        <f t="shared" si="302"/>
        <v>#REF!</v>
      </c>
      <c r="GM158" s="5" t="e">
        <f t="shared" si="302"/>
        <v>#REF!</v>
      </c>
      <c r="GN158" s="5" t="e">
        <f t="shared" si="302"/>
        <v>#REF!</v>
      </c>
      <c r="GO158" s="5" t="e">
        <f t="shared" si="302"/>
        <v>#REF!</v>
      </c>
      <c r="GP158" s="5" t="e">
        <f t="shared" si="302"/>
        <v>#REF!</v>
      </c>
      <c r="GQ158" s="5" t="e">
        <f t="shared" si="302"/>
        <v>#REF!</v>
      </c>
      <c r="GR158" s="5" t="e">
        <f t="shared" si="302"/>
        <v>#REF!</v>
      </c>
      <c r="GS158" s="5" t="e">
        <f t="shared" si="302"/>
        <v>#REF!</v>
      </c>
      <c r="GT158" s="5" t="e">
        <f t="shared" si="302"/>
        <v>#REF!</v>
      </c>
      <c r="GU158" s="5" t="e">
        <f t="shared" si="302"/>
        <v>#REF!</v>
      </c>
      <c r="GV158" s="5" t="e">
        <f t="shared" si="302"/>
        <v>#REF!</v>
      </c>
      <c r="GW158" s="5" t="e">
        <f t="shared" si="302"/>
        <v>#REF!</v>
      </c>
      <c r="GX158" s="5" t="e">
        <f t="shared" si="302"/>
        <v>#REF!</v>
      </c>
      <c r="GY158" s="5" t="e">
        <f t="shared" si="302"/>
        <v>#REF!</v>
      </c>
      <c r="GZ158" s="5" t="e">
        <f t="shared" si="302"/>
        <v>#REF!</v>
      </c>
      <c r="HA158" s="5" t="e">
        <f t="shared" si="302"/>
        <v>#REF!</v>
      </c>
      <c r="HB158" s="5" t="e">
        <f t="shared" si="302"/>
        <v>#REF!</v>
      </c>
      <c r="HC158" s="5" t="e">
        <f t="shared" si="302"/>
        <v>#REF!</v>
      </c>
      <c r="HD158" s="5" t="e">
        <f t="shared" si="302"/>
        <v>#REF!</v>
      </c>
      <c r="HE158" s="5" t="e">
        <f t="shared" si="302"/>
        <v>#REF!</v>
      </c>
      <c r="HF158" s="5" t="e">
        <f t="shared" si="302"/>
        <v>#REF!</v>
      </c>
      <c r="HG158" s="5" t="str">
        <f t="shared" ref="HG158:HO158" si="303">IF(OR(ISBLANK(HG$6),COUNTIF(HG$1:HG$13,$B158)=0),"",IF(OR(AND(COUNTIF(HG$2:HG$6,$B158)=1,HG$7&gt;HG$8),AND(COUNTIF(HG$2:HG$6,$B158)=0,HG$7&lt;HG$8)),1,0))</f>
        <v/>
      </c>
      <c r="HH158" s="5" t="str">
        <f t="shared" si="303"/>
        <v/>
      </c>
      <c r="HI158" s="5" t="str">
        <f t="shared" si="303"/>
        <v/>
      </c>
      <c r="HJ158" s="5" t="str">
        <f t="shared" si="303"/>
        <v/>
      </c>
      <c r="HK158" s="5" t="str">
        <f t="shared" si="303"/>
        <v/>
      </c>
      <c r="HL158" s="5" t="str">
        <f t="shared" si="303"/>
        <v/>
      </c>
      <c r="HM158" s="5" t="str">
        <f t="shared" si="303"/>
        <v/>
      </c>
      <c r="HN158" s="5" t="str">
        <f t="shared" si="303"/>
        <v/>
      </c>
      <c r="HO158" s="5" t="str">
        <f t="shared" si="303"/>
        <v/>
      </c>
    </row>
    <row r="159" spans="1:223" ht="15.75" customHeight="1" x14ac:dyDescent="0.25">
      <c r="A159" s="23" t="e">
        <f t="shared" si="19"/>
        <v>#REF!</v>
      </c>
      <c r="B159" s="1" t="e">
        <f>IF(#REF!="","",#REF!)</f>
        <v>#REF!</v>
      </c>
      <c r="C159" s="1" t="e">
        <f t="shared" si="10"/>
        <v>#REF!</v>
      </c>
      <c r="D159" s="3" t="e">
        <f t="shared" si="11"/>
        <v>#REF!</v>
      </c>
      <c r="E159" s="4" t="e">
        <f t="shared" si="12"/>
        <v>#REF!</v>
      </c>
      <c r="F159" s="3" t="e">
        <f t="shared" si="13"/>
        <v>#REF!</v>
      </c>
      <c r="G159" s="5" t="e">
        <f t="shared" si="14"/>
        <v>#REF!</v>
      </c>
      <c r="H159" s="5" t="e">
        <f t="shared" si="15"/>
        <v>#REF!</v>
      </c>
      <c r="I159" s="4" t="e">
        <f t="shared" si="16"/>
        <v>#REF!</v>
      </c>
      <c r="O159" s="5" t="e">
        <f t="shared" ref="O159:HF159" si="304">IF(OR(ISBLANK(O$6),COUNTIF(O$1:O$13,$B159)=0,$B159=0,$B159=""),"",IF(COUNTIF(O$2:O$6,$B159)=1,O$7,O$8))</f>
        <v>#REF!</v>
      </c>
      <c r="P159" s="5" t="e">
        <f t="shared" si="304"/>
        <v>#REF!</v>
      </c>
      <c r="Q159" s="5" t="e">
        <f t="shared" si="304"/>
        <v>#REF!</v>
      </c>
      <c r="R159" s="5" t="e">
        <f t="shared" si="304"/>
        <v>#REF!</v>
      </c>
      <c r="S159" s="5" t="e">
        <f t="shared" si="304"/>
        <v>#REF!</v>
      </c>
      <c r="T159" s="5" t="e">
        <f t="shared" si="304"/>
        <v>#REF!</v>
      </c>
      <c r="U159" s="5" t="e">
        <f t="shared" si="304"/>
        <v>#REF!</v>
      </c>
      <c r="V159" s="5" t="e">
        <f t="shared" si="304"/>
        <v>#REF!</v>
      </c>
      <c r="W159" s="5" t="e">
        <f t="shared" si="304"/>
        <v>#REF!</v>
      </c>
      <c r="X159" s="5" t="e">
        <f t="shared" si="304"/>
        <v>#REF!</v>
      </c>
      <c r="Y159" s="5" t="e">
        <f t="shared" si="304"/>
        <v>#REF!</v>
      </c>
      <c r="Z159" s="5" t="e">
        <f t="shared" si="304"/>
        <v>#REF!</v>
      </c>
      <c r="AA159" s="5" t="e">
        <f t="shared" si="304"/>
        <v>#REF!</v>
      </c>
      <c r="AB159" s="5" t="e">
        <f t="shared" si="304"/>
        <v>#REF!</v>
      </c>
      <c r="AC159" s="5" t="e">
        <f t="shared" si="304"/>
        <v>#REF!</v>
      </c>
      <c r="AD159" s="5" t="e">
        <f t="shared" si="304"/>
        <v>#REF!</v>
      </c>
      <c r="AE159" s="5" t="e">
        <f t="shared" si="304"/>
        <v>#REF!</v>
      </c>
      <c r="AF159" s="5" t="e">
        <f t="shared" si="304"/>
        <v>#REF!</v>
      </c>
      <c r="AG159" s="5" t="e">
        <f t="shared" si="304"/>
        <v>#REF!</v>
      </c>
      <c r="AH159" s="5" t="e">
        <f t="shared" si="304"/>
        <v>#REF!</v>
      </c>
      <c r="AI159" s="5" t="e">
        <f t="shared" si="304"/>
        <v>#REF!</v>
      </c>
      <c r="AJ159" s="5" t="e">
        <f t="shared" si="304"/>
        <v>#REF!</v>
      </c>
      <c r="AK159" s="5" t="e">
        <f t="shared" si="304"/>
        <v>#REF!</v>
      </c>
      <c r="AL159" s="5" t="e">
        <f t="shared" si="304"/>
        <v>#REF!</v>
      </c>
      <c r="AM159" s="5" t="e">
        <f t="shared" si="304"/>
        <v>#REF!</v>
      </c>
      <c r="AN159" s="5" t="e">
        <f t="shared" si="304"/>
        <v>#REF!</v>
      </c>
      <c r="AO159" s="5" t="e">
        <f t="shared" si="304"/>
        <v>#REF!</v>
      </c>
      <c r="AP159" s="5" t="e">
        <f t="shared" si="304"/>
        <v>#REF!</v>
      </c>
      <c r="AQ159" s="5" t="e">
        <f t="shared" si="304"/>
        <v>#REF!</v>
      </c>
      <c r="AR159" s="5" t="e">
        <f t="shared" si="304"/>
        <v>#REF!</v>
      </c>
      <c r="AS159" s="5" t="e">
        <f t="shared" si="304"/>
        <v>#REF!</v>
      </c>
      <c r="AT159" s="5" t="e">
        <f t="shared" si="304"/>
        <v>#REF!</v>
      </c>
      <c r="AU159" s="5" t="e">
        <f t="shared" si="304"/>
        <v>#REF!</v>
      </c>
      <c r="AV159" s="5" t="e">
        <f t="shared" si="304"/>
        <v>#REF!</v>
      </c>
      <c r="AW159" s="5" t="e">
        <f t="shared" si="304"/>
        <v>#REF!</v>
      </c>
      <c r="AX159" s="5" t="e">
        <f t="shared" si="304"/>
        <v>#REF!</v>
      </c>
      <c r="AY159" s="5" t="e">
        <f t="shared" si="304"/>
        <v>#REF!</v>
      </c>
      <c r="AZ159" s="5" t="e">
        <f t="shared" si="304"/>
        <v>#REF!</v>
      </c>
      <c r="BA159" s="5" t="e">
        <f t="shared" si="304"/>
        <v>#REF!</v>
      </c>
      <c r="BB159" s="5" t="e">
        <f t="shared" si="304"/>
        <v>#REF!</v>
      </c>
      <c r="BC159" s="5" t="e">
        <f t="shared" si="304"/>
        <v>#REF!</v>
      </c>
      <c r="BD159" s="5" t="e">
        <f t="shared" si="304"/>
        <v>#REF!</v>
      </c>
      <c r="BE159" s="5" t="e">
        <f t="shared" si="304"/>
        <v>#REF!</v>
      </c>
      <c r="BF159" s="5" t="e">
        <f t="shared" si="304"/>
        <v>#REF!</v>
      </c>
      <c r="BG159" s="5" t="e">
        <f t="shared" si="304"/>
        <v>#REF!</v>
      </c>
      <c r="BH159" s="5" t="e">
        <f t="shared" si="304"/>
        <v>#REF!</v>
      </c>
      <c r="BI159" s="5" t="e">
        <f t="shared" si="304"/>
        <v>#REF!</v>
      </c>
      <c r="BJ159" s="5" t="e">
        <f t="shared" si="304"/>
        <v>#REF!</v>
      </c>
      <c r="BK159" s="5" t="e">
        <f t="shared" si="304"/>
        <v>#REF!</v>
      </c>
      <c r="BL159" s="5" t="e">
        <f t="shared" si="304"/>
        <v>#REF!</v>
      </c>
      <c r="BM159" s="5" t="e">
        <f t="shared" si="304"/>
        <v>#REF!</v>
      </c>
      <c r="BN159" s="5" t="e">
        <f t="shared" si="304"/>
        <v>#REF!</v>
      </c>
      <c r="BO159" s="5" t="e">
        <f t="shared" si="304"/>
        <v>#REF!</v>
      </c>
      <c r="BP159" s="5" t="e">
        <f t="shared" si="304"/>
        <v>#REF!</v>
      </c>
      <c r="BQ159" s="5" t="e">
        <f t="shared" si="304"/>
        <v>#REF!</v>
      </c>
      <c r="BR159" s="5" t="e">
        <f t="shared" si="304"/>
        <v>#REF!</v>
      </c>
      <c r="BS159" s="5" t="e">
        <f t="shared" si="304"/>
        <v>#REF!</v>
      </c>
      <c r="BT159" s="5" t="e">
        <f t="shared" si="304"/>
        <v>#REF!</v>
      </c>
      <c r="BU159" s="5" t="e">
        <f t="shared" si="304"/>
        <v>#REF!</v>
      </c>
      <c r="BV159" s="5" t="e">
        <f t="shared" si="304"/>
        <v>#REF!</v>
      </c>
      <c r="BW159" s="5" t="e">
        <f t="shared" si="304"/>
        <v>#REF!</v>
      </c>
      <c r="BX159" s="5" t="e">
        <f t="shared" si="304"/>
        <v>#REF!</v>
      </c>
      <c r="BY159" s="5" t="e">
        <f t="shared" si="304"/>
        <v>#REF!</v>
      </c>
      <c r="BZ159" s="5" t="e">
        <f t="shared" si="304"/>
        <v>#REF!</v>
      </c>
      <c r="CA159" s="5" t="e">
        <f t="shared" si="304"/>
        <v>#REF!</v>
      </c>
      <c r="CB159" s="5" t="e">
        <f t="shared" si="304"/>
        <v>#REF!</v>
      </c>
      <c r="CC159" s="5" t="e">
        <f t="shared" si="304"/>
        <v>#REF!</v>
      </c>
      <c r="CD159" s="5" t="e">
        <f t="shared" si="304"/>
        <v>#REF!</v>
      </c>
      <c r="CE159" s="5" t="e">
        <f t="shared" si="304"/>
        <v>#REF!</v>
      </c>
      <c r="CF159" s="5" t="e">
        <f t="shared" si="304"/>
        <v>#REF!</v>
      </c>
      <c r="CG159" s="5" t="e">
        <f t="shared" si="304"/>
        <v>#REF!</v>
      </c>
      <c r="CH159" s="5" t="e">
        <f t="shared" si="304"/>
        <v>#REF!</v>
      </c>
      <c r="CI159" s="5" t="e">
        <f t="shared" si="304"/>
        <v>#REF!</v>
      </c>
      <c r="CJ159" s="5" t="e">
        <f t="shared" si="304"/>
        <v>#REF!</v>
      </c>
      <c r="CK159" s="5" t="e">
        <f t="shared" si="304"/>
        <v>#REF!</v>
      </c>
      <c r="CL159" s="5" t="e">
        <f t="shared" si="304"/>
        <v>#REF!</v>
      </c>
      <c r="CM159" s="5" t="e">
        <f t="shared" si="304"/>
        <v>#REF!</v>
      </c>
      <c r="CN159" s="5" t="e">
        <f t="shared" si="304"/>
        <v>#REF!</v>
      </c>
      <c r="CO159" s="5" t="e">
        <f t="shared" si="304"/>
        <v>#REF!</v>
      </c>
      <c r="CP159" s="5" t="e">
        <f t="shared" si="304"/>
        <v>#REF!</v>
      </c>
      <c r="CQ159" s="5" t="e">
        <f t="shared" si="304"/>
        <v>#REF!</v>
      </c>
      <c r="CR159" s="5" t="e">
        <f t="shared" si="304"/>
        <v>#REF!</v>
      </c>
      <c r="CS159" s="5" t="e">
        <f t="shared" si="304"/>
        <v>#REF!</v>
      </c>
      <c r="CT159" s="5" t="e">
        <f t="shared" si="304"/>
        <v>#REF!</v>
      </c>
      <c r="CU159" s="5" t="e">
        <f t="shared" si="304"/>
        <v>#REF!</v>
      </c>
      <c r="CV159" s="5" t="e">
        <f t="shared" si="304"/>
        <v>#REF!</v>
      </c>
      <c r="CW159" s="5" t="e">
        <f t="shared" si="304"/>
        <v>#REF!</v>
      </c>
      <c r="CX159" s="5" t="e">
        <f t="shared" si="304"/>
        <v>#REF!</v>
      </c>
      <c r="CY159" s="5" t="e">
        <f t="shared" si="304"/>
        <v>#REF!</v>
      </c>
      <c r="CZ159" s="5" t="e">
        <f t="shared" si="304"/>
        <v>#REF!</v>
      </c>
      <c r="DA159" s="5" t="e">
        <f t="shared" si="304"/>
        <v>#REF!</v>
      </c>
      <c r="DB159" s="5" t="e">
        <f t="shared" si="304"/>
        <v>#REF!</v>
      </c>
      <c r="DC159" s="5" t="e">
        <f t="shared" si="304"/>
        <v>#REF!</v>
      </c>
      <c r="DD159" s="5" t="e">
        <f t="shared" si="304"/>
        <v>#REF!</v>
      </c>
      <c r="DE159" s="5" t="e">
        <f t="shared" si="304"/>
        <v>#REF!</v>
      </c>
      <c r="DF159" s="5" t="e">
        <f t="shared" si="304"/>
        <v>#REF!</v>
      </c>
      <c r="DG159" s="5" t="e">
        <f t="shared" si="304"/>
        <v>#REF!</v>
      </c>
      <c r="DH159" s="5" t="e">
        <f t="shared" si="304"/>
        <v>#REF!</v>
      </c>
      <c r="DI159" s="5" t="e">
        <f t="shared" si="304"/>
        <v>#REF!</v>
      </c>
      <c r="DJ159" s="5" t="e">
        <f t="shared" si="304"/>
        <v>#REF!</v>
      </c>
      <c r="DK159" s="5" t="e">
        <f t="shared" si="304"/>
        <v>#REF!</v>
      </c>
      <c r="DL159" s="5" t="e">
        <f t="shared" si="304"/>
        <v>#REF!</v>
      </c>
      <c r="DM159" s="5" t="e">
        <f t="shared" si="304"/>
        <v>#REF!</v>
      </c>
      <c r="DN159" s="5" t="e">
        <f t="shared" si="304"/>
        <v>#REF!</v>
      </c>
      <c r="DO159" s="5" t="e">
        <f t="shared" si="304"/>
        <v>#REF!</v>
      </c>
      <c r="DP159" s="5" t="e">
        <f t="shared" si="304"/>
        <v>#REF!</v>
      </c>
      <c r="DQ159" s="5" t="e">
        <f t="shared" si="304"/>
        <v>#REF!</v>
      </c>
      <c r="DR159" s="5" t="e">
        <f t="shared" si="304"/>
        <v>#REF!</v>
      </c>
      <c r="DS159" s="5" t="e">
        <f t="shared" si="304"/>
        <v>#REF!</v>
      </c>
      <c r="DT159" s="5" t="e">
        <f t="shared" si="304"/>
        <v>#REF!</v>
      </c>
      <c r="DU159" s="5" t="e">
        <f t="shared" si="304"/>
        <v>#REF!</v>
      </c>
      <c r="DV159" s="5" t="e">
        <f t="shared" si="304"/>
        <v>#REF!</v>
      </c>
      <c r="DW159" s="5" t="e">
        <f t="shared" si="304"/>
        <v>#REF!</v>
      </c>
      <c r="DX159" s="5" t="e">
        <f t="shared" si="304"/>
        <v>#REF!</v>
      </c>
      <c r="DY159" s="5" t="e">
        <f t="shared" si="304"/>
        <v>#REF!</v>
      </c>
      <c r="DZ159" s="5" t="e">
        <f t="shared" si="304"/>
        <v>#REF!</v>
      </c>
      <c r="EA159" s="5" t="e">
        <f t="shared" si="304"/>
        <v>#REF!</v>
      </c>
      <c r="EB159" s="5" t="e">
        <f t="shared" si="304"/>
        <v>#REF!</v>
      </c>
      <c r="EC159" s="5" t="e">
        <f t="shared" si="304"/>
        <v>#REF!</v>
      </c>
      <c r="ED159" s="5" t="e">
        <f t="shared" si="304"/>
        <v>#REF!</v>
      </c>
      <c r="EE159" s="5" t="e">
        <f t="shared" si="304"/>
        <v>#REF!</v>
      </c>
      <c r="EF159" s="5" t="e">
        <f t="shared" si="304"/>
        <v>#REF!</v>
      </c>
      <c r="EG159" s="5" t="e">
        <f t="shared" si="304"/>
        <v>#REF!</v>
      </c>
      <c r="EH159" s="5" t="e">
        <f t="shared" si="304"/>
        <v>#REF!</v>
      </c>
      <c r="EI159" s="5" t="e">
        <f t="shared" si="304"/>
        <v>#REF!</v>
      </c>
      <c r="EJ159" s="5" t="e">
        <f t="shared" si="304"/>
        <v>#REF!</v>
      </c>
      <c r="EK159" s="5" t="e">
        <f t="shared" si="304"/>
        <v>#REF!</v>
      </c>
      <c r="EL159" s="5" t="e">
        <f t="shared" si="304"/>
        <v>#REF!</v>
      </c>
      <c r="EM159" s="5" t="e">
        <f t="shared" si="304"/>
        <v>#REF!</v>
      </c>
      <c r="EN159" s="5" t="e">
        <f t="shared" si="304"/>
        <v>#REF!</v>
      </c>
      <c r="EO159" s="5" t="e">
        <f t="shared" si="304"/>
        <v>#REF!</v>
      </c>
      <c r="EP159" s="5" t="e">
        <f t="shared" si="304"/>
        <v>#REF!</v>
      </c>
      <c r="EQ159" s="5" t="e">
        <f t="shared" si="304"/>
        <v>#REF!</v>
      </c>
      <c r="ER159" s="5" t="e">
        <f t="shared" si="304"/>
        <v>#REF!</v>
      </c>
      <c r="ES159" s="5" t="e">
        <f t="shared" si="304"/>
        <v>#REF!</v>
      </c>
      <c r="ET159" s="5" t="e">
        <f t="shared" si="304"/>
        <v>#REF!</v>
      </c>
      <c r="EU159" s="5" t="e">
        <f t="shared" si="304"/>
        <v>#REF!</v>
      </c>
      <c r="EV159" s="5" t="e">
        <f t="shared" si="304"/>
        <v>#REF!</v>
      </c>
      <c r="EW159" s="5" t="e">
        <f t="shared" si="304"/>
        <v>#REF!</v>
      </c>
      <c r="EX159" s="5" t="e">
        <f t="shared" si="304"/>
        <v>#REF!</v>
      </c>
      <c r="EY159" s="5" t="e">
        <f t="shared" si="304"/>
        <v>#REF!</v>
      </c>
      <c r="EZ159" s="5" t="e">
        <f t="shared" si="304"/>
        <v>#REF!</v>
      </c>
      <c r="FA159" s="5" t="e">
        <f t="shared" si="304"/>
        <v>#REF!</v>
      </c>
      <c r="FB159" s="5" t="e">
        <f t="shared" si="304"/>
        <v>#REF!</v>
      </c>
      <c r="FC159" s="5" t="e">
        <f t="shared" si="304"/>
        <v>#REF!</v>
      </c>
      <c r="FD159" s="5" t="e">
        <f t="shared" si="304"/>
        <v>#REF!</v>
      </c>
      <c r="FE159" s="5" t="e">
        <f t="shared" si="304"/>
        <v>#REF!</v>
      </c>
      <c r="FF159" s="5" t="e">
        <f t="shared" si="304"/>
        <v>#REF!</v>
      </c>
      <c r="FG159" s="5" t="e">
        <f t="shared" si="304"/>
        <v>#REF!</v>
      </c>
      <c r="FH159" s="5" t="e">
        <f t="shared" si="304"/>
        <v>#REF!</v>
      </c>
      <c r="FI159" s="5" t="e">
        <f t="shared" si="304"/>
        <v>#REF!</v>
      </c>
      <c r="FJ159" s="5" t="e">
        <f t="shared" si="304"/>
        <v>#REF!</v>
      </c>
      <c r="FK159" s="5" t="e">
        <f t="shared" si="304"/>
        <v>#REF!</v>
      </c>
      <c r="FL159" s="5" t="e">
        <f t="shared" si="304"/>
        <v>#REF!</v>
      </c>
      <c r="FM159" s="5" t="e">
        <f t="shared" si="304"/>
        <v>#REF!</v>
      </c>
      <c r="FN159" s="5" t="e">
        <f t="shared" si="304"/>
        <v>#REF!</v>
      </c>
      <c r="FO159" s="5" t="e">
        <f t="shared" si="304"/>
        <v>#REF!</v>
      </c>
      <c r="FP159" s="5" t="e">
        <f t="shared" si="304"/>
        <v>#REF!</v>
      </c>
      <c r="FQ159" s="5" t="e">
        <f t="shared" si="304"/>
        <v>#REF!</v>
      </c>
      <c r="FR159" s="5" t="e">
        <f t="shared" si="304"/>
        <v>#REF!</v>
      </c>
      <c r="FS159" s="5" t="e">
        <f t="shared" si="304"/>
        <v>#REF!</v>
      </c>
      <c r="FT159" s="5" t="e">
        <f t="shared" si="304"/>
        <v>#REF!</v>
      </c>
      <c r="FU159" s="5" t="e">
        <f t="shared" si="304"/>
        <v>#REF!</v>
      </c>
      <c r="FV159" s="5" t="e">
        <f t="shared" si="304"/>
        <v>#REF!</v>
      </c>
      <c r="FW159" s="5" t="e">
        <f t="shared" si="304"/>
        <v>#REF!</v>
      </c>
      <c r="FX159" s="5" t="e">
        <f t="shared" si="304"/>
        <v>#REF!</v>
      </c>
      <c r="FY159" s="5" t="e">
        <f t="shared" si="304"/>
        <v>#REF!</v>
      </c>
      <c r="FZ159" s="5" t="e">
        <f t="shared" si="304"/>
        <v>#REF!</v>
      </c>
      <c r="GA159" s="5" t="e">
        <f t="shared" si="304"/>
        <v>#REF!</v>
      </c>
      <c r="GB159" s="5" t="e">
        <f t="shared" si="304"/>
        <v>#REF!</v>
      </c>
      <c r="GC159" s="5" t="e">
        <f t="shared" si="304"/>
        <v>#REF!</v>
      </c>
      <c r="GD159" s="5" t="e">
        <f t="shared" si="304"/>
        <v>#REF!</v>
      </c>
      <c r="GE159" s="5" t="e">
        <f t="shared" si="304"/>
        <v>#REF!</v>
      </c>
      <c r="GF159" s="5" t="e">
        <f t="shared" si="304"/>
        <v>#REF!</v>
      </c>
      <c r="GG159" s="5" t="e">
        <f t="shared" si="304"/>
        <v>#REF!</v>
      </c>
      <c r="GH159" s="5" t="e">
        <f t="shared" si="304"/>
        <v>#REF!</v>
      </c>
      <c r="GI159" s="5" t="e">
        <f t="shared" si="304"/>
        <v>#REF!</v>
      </c>
      <c r="GJ159" s="5" t="e">
        <f t="shared" si="304"/>
        <v>#REF!</v>
      </c>
      <c r="GK159" s="5" t="e">
        <f t="shared" si="304"/>
        <v>#REF!</v>
      </c>
      <c r="GL159" s="5" t="e">
        <f t="shared" si="304"/>
        <v>#REF!</v>
      </c>
      <c r="GM159" s="5" t="e">
        <f t="shared" si="304"/>
        <v>#REF!</v>
      </c>
      <c r="GN159" s="5" t="e">
        <f t="shared" si="304"/>
        <v>#REF!</v>
      </c>
      <c r="GO159" s="5" t="e">
        <f t="shared" si="304"/>
        <v>#REF!</v>
      </c>
      <c r="GP159" s="5" t="e">
        <f t="shared" si="304"/>
        <v>#REF!</v>
      </c>
      <c r="GQ159" s="5" t="e">
        <f t="shared" si="304"/>
        <v>#REF!</v>
      </c>
      <c r="GR159" s="5" t="e">
        <f t="shared" si="304"/>
        <v>#REF!</v>
      </c>
      <c r="GS159" s="5" t="e">
        <f t="shared" si="304"/>
        <v>#REF!</v>
      </c>
      <c r="GT159" s="5" t="e">
        <f t="shared" si="304"/>
        <v>#REF!</v>
      </c>
      <c r="GU159" s="5" t="e">
        <f t="shared" si="304"/>
        <v>#REF!</v>
      </c>
      <c r="GV159" s="5" t="e">
        <f t="shared" si="304"/>
        <v>#REF!</v>
      </c>
      <c r="GW159" s="5" t="e">
        <f t="shared" si="304"/>
        <v>#REF!</v>
      </c>
      <c r="GX159" s="5" t="e">
        <f t="shared" si="304"/>
        <v>#REF!</v>
      </c>
      <c r="GY159" s="5" t="e">
        <f t="shared" si="304"/>
        <v>#REF!</v>
      </c>
      <c r="GZ159" s="5" t="e">
        <f t="shared" si="304"/>
        <v>#REF!</v>
      </c>
      <c r="HA159" s="5" t="e">
        <f t="shared" si="304"/>
        <v>#REF!</v>
      </c>
      <c r="HB159" s="5" t="e">
        <f t="shared" si="304"/>
        <v>#REF!</v>
      </c>
      <c r="HC159" s="5" t="e">
        <f t="shared" si="304"/>
        <v>#REF!</v>
      </c>
      <c r="HD159" s="5" t="e">
        <f t="shared" si="304"/>
        <v>#REF!</v>
      </c>
      <c r="HE159" s="5" t="e">
        <f t="shared" si="304"/>
        <v>#REF!</v>
      </c>
      <c r="HF159" s="5" t="e">
        <f t="shared" si="304"/>
        <v>#REF!</v>
      </c>
      <c r="HG159" s="5" t="str">
        <f t="shared" ref="HG159:HO159" si="305">IF(OR(ISBLANK(HG$6),COUNTIF(HG$1:HG$13,$B159)=0),"",IF(OR(AND(COUNTIF(HG$2:HG$6,$B159)=1,HG$7&gt;HG$8),AND(COUNTIF(HG$2:HG$6,$B159)=0,HG$7&lt;HG$8)),1,0))</f>
        <v/>
      </c>
      <c r="HH159" s="5" t="str">
        <f t="shared" si="305"/>
        <v/>
      </c>
      <c r="HI159" s="5" t="str">
        <f t="shared" si="305"/>
        <v/>
      </c>
      <c r="HJ159" s="5" t="str">
        <f t="shared" si="305"/>
        <v/>
      </c>
      <c r="HK159" s="5" t="str">
        <f t="shared" si="305"/>
        <v/>
      </c>
      <c r="HL159" s="5" t="str">
        <f t="shared" si="305"/>
        <v/>
      </c>
      <c r="HM159" s="5" t="str">
        <f t="shared" si="305"/>
        <v/>
      </c>
      <c r="HN159" s="5" t="str">
        <f t="shared" si="305"/>
        <v/>
      </c>
      <c r="HO159" s="5" t="str">
        <f t="shared" si="305"/>
        <v/>
      </c>
    </row>
    <row r="160" spans="1:223" ht="15.75" customHeight="1" x14ac:dyDescent="0.25">
      <c r="A160" s="23" t="e">
        <f t="shared" si="19"/>
        <v>#REF!</v>
      </c>
      <c r="B160" s="1" t="e">
        <f>IF(#REF!="","",#REF!)</f>
        <v>#REF!</v>
      </c>
      <c r="C160" s="1" t="e">
        <f t="shared" si="10"/>
        <v>#REF!</v>
      </c>
      <c r="D160" s="3" t="e">
        <f t="shared" si="11"/>
        <v>#REF!</v>
      </c>
      <c r="E160" s="4" t="e">
        <f t="shared" si="12"/>
        <v>#REF!</v>
      </c>
      <c r="F160" s="3" t="e">
        <f t="shared" si="13"/>
        <v>#REF!</v>
      </c>
      <c r="G160" s="5" t="e">
        <f t="shared" si="14"/>
        <v>#REF!</v>
      </c>
      <c r="H160" s="5" t="e">
        <f t="shared" si="15"/>
        <v>#REF!</v>
      </c>
      <c r="I160" s="4" t="e">
        <f t="shared" si="16"/>
        <v>#REF!</v>
      </c>
      <c r="O160" s="5" t="e">
        <f t="shared" ref="O160:HF160" si="306">IF(OR(ISBLANK(O$6),COUNTIF(O$1:O$13,$B160)=0,$B160=0,$B160=""),"",IF(COUNTIF(O$2:O$6,$B160)=1,O$7,O$8))</f>
        <v>#REF!</v>
      </c>
      <c r="P160" s="5" t="e">
        <f t="shared" si="306"/>
        <v>#REF!</v>
      </c>
      <c r="Q160" s="5" t="e">
        <f t="shared" si="306"/>
        <v>#REF!</v>
      </c>
      <c r="R160" s="5" t="e">
        <f t="shared" si="306"/>
        <v>#REF!</v>
      </c>
      <c r="S160" s="5" t="e">
        <f t="shared" si="306"/>
        <v>#REF!</v>
      </c>
      <c r="T160" s="5" t="e">
        <f t="shared" si="306"/>
        <v>#REF!</v>
      </c>
      <c r="U160" s="5" t="e">
        <f t="shared" si="306"/>
        <v>#REF!</v>
      </c>
      <c r="V160" s="5" t="e">
        <f t="shared" si="306"/>
        <v>#REF!</v>
      </c>
      <c r="W160" s="5" t="e">
        <f t="shared" si="306"/>
        <v>#REF!</v>
      </c>
      <c r="X160" s="5" t="e">
        <f t="shared" si="306"/>
        <v>#REF!</v>
      </c>
      <c r="Y160" s="5" t="e">
        <f t="shared" si="306"/>
        <v>#REF!</v>
      </c>
      <c r="Z160" s="5" t="e">
        <f t="shared" si="306"/>
        <v>#REF!</v>
      </c>
      <c r="AA160" s="5" t="e">
        <f t="shared" si="306"/>
        <v>#REF!</v>
      </c>
      <c r="AB160" s="5" t="e">
        <f t="shared" si="306"/>
        <v>#REF!</v>
      </c>
      <c r="AC160" s="5" t="e">
        <f t="shared" si="306"/>
        <v>#REF!</v>
      </c>
      <c r="AD160" s="5" t="e">
        <f t="shared" si="306"/>
        <v>#REF!</v>
      </c>
      <c r="AE160" s="5" t="e">
        <f t="shared" si="306"/>
        <v>#REF!</v>
      </c>
      <c r="AF160" s="5" t="e">
        <f t="shared" si="306"/>
        <v>#REF!</v>
      </c>
      <c r="AG160" s="5" t="e">
        <f t="shared" si="306"/>
        <v>#REF!</v>
      </c>
      <c r="AH160" s="5" t="e">
        <f t="shared" si="306"/>
        <v>#REF!</v>
      </c>
      <c r="AI160" s="5" t="e">
        <f t="shared" si="306"/>
        <v>#REF!</v>
      </c>
      <c r="AJ160" s="5" t="e">
        <f t="shared" si="306"/>
        <v>#REF!</v>
      </c>
      <c r="AK160" s="5" t="e">
        <f t="shared" si="306"/>
        <v>#REF!</v>
      </c>
      <c r="AL160" s="5" t="e">
        <f t="shared" si="306"/>
        <v>#REF!</v>
      </c>
      <c r="AM160" s="5" t="e">
        <f t="shared" si="306"/>
        <v>#REF!</v>
      </c>
      <c r="AN160" s="5" t="e">
        <f t="shared" si="306"/>
        <v>#REF!</v>
      </c>
      <c r="AO160" s="5" t="e">
        <f t="shared" si="306"/>
        <v>#REF!</v>
      </c>
      <c r="AP160" s="5" t="e">
        <f t="shared" si="306"/>
        <v>#REF!</v>
      </c>
      <c r="AQ160" s="5" t="e">
        <f t="shared" si="306"/>
        <v>#REF!</v>
      </c>
      <c r="AR160" s="5" t="e">
        <f t="shared" si="306"/>
        <v>#REF!</v>
      </c>
      <c r="AS160" s="5" t="e">
        <f t="shared" si="306"/>
        <v>#REF!</v>
      </c>
      <c r="AT160" s="5" t="e">
        <f t="shared" si="306"/>
        <v>#REF!</v>
      </c>
      <c r="AU160" s="5" t="e">
        <f t="shared" si="306"/>
        <v>#REF!</v>
      </c>
      <c r="AV160" s="5" t="e">
        <f t="shared" si="306"/>
        <v>#REF!</v>
      </c>
      <c r="AW160" s="5" t="e">
        <f t="shared" si="306"/>
        <v>#REF!</v>
      </c>
      <c r="AX160" s="5" t="e">
        <f t="shared" si="306"/>
        <v>#REF!</v>
      </c>
      <c r="AY160" s="5" t="e">
        <f t="shared" si="306"/>
        <v>#REF!</v>
      </c>
      <c r="AZ160" s="5" t="e">
        <f t="shared" si="306"/>
        <v>#REF!</v>
      </c>
      <c r="BA160" s="5" t="e">
        <f t="shared" si="306"/>
        <v>#REF!</v>
      </c>
      <c r="BB160" s="5" t="e">
        <f t="shared" si="306"/>
        <v>#REF!</v>
      </c>
      <c r="BC160" s="5" t="e">
        <f t="shared" si="306"/>
        <v>#REF!</v>
      </c>
      <c r="BD160" s="5" t="e">
        <f t="shared" si="306"/>
        <v>#REF!</v>
      </c>
      <c r="BE160" s="5" t="e">
        <f t="shared" si="306"/>
        <v>#REF!</v>
      </c>
      <c r="BF160" s="5" t="e">
        <f t="shared" si="306"/>
        <v>#REF!</v>
      </c>
      <c r="BG160" s="5" t="e">
        <f t="shared" si="306"/>
        <v>#REF!</v>
      </c>
      <c r="BH160" s="5" t="e">
        <f t="shared" si="306"/>
        <v>#REF!</v>
      </c>
      <c r="BI160" s="5" t="e">
        <f t="shared" si="306"/>
        <v>#REF!</v>
      </c>
      <c r="BJ160" s="5" t="e">
        <f t="shared" si="306"/>
        <v>#REF!</v>
      </c>
      <c r="BK160" s="5" t="e">
        <f t="shared" si="306"/>
        <v>#REF!</v>
      </c>
      <c r="BL160" s="5" t="e">
        <f t="shared" si="306"/>
        <v>#REF!</v>
      </c>
      <c r="BM160" s="5" t="e">
        <f t="shared" si="306"/>
        <v>#REF!</v>
      </c>
      <c r="BN160" s="5" t="e">
        <f t="shared" si="306"/>
        <v>#REF!</v>
      </c>
      <c r="BO160" s="5" t="e">
        <f t="shared" si="306"/>
        <v>#REF!</v>
      </c>
      <c r="BP160" s="5" t="e">
        <f t="shared" si="306"/>
        <v>#REF!</v>
      </c>
      <c r="BQ160" s="5" t="e">
        <f t="shared" si="306"/>
        <v>#REF!</v>
      </c>
      <c r="BR160" s="5" t="e">
        <f t="shared" si="306"/>
        <v>#REF!</v>
      </c>
      <c r="BS160" s="5" t="e">
        <f t="shared" si="306"/>
        <v>#REF!</v>
      </c>
      <c r="BT160" s="5" t="e">
        <f t="shared" si="306"/>
        <v>#REF!</v>
      </c>
      <c r="BU160" s="5" t="e">
        <f t="shared" si="306"/>
        <v>#REF!</v>
      </c>
      <c r="BV160" s="5" t="e">
        <f t="shared" si="306"/>
        <v>#REF!</v>
      </c>
      <c r="BW160" s="5" t="e">
        <f t="shared" si="306"/>
        <v>#REF!</v>
      </c>
      <c r="BX160" s="5" t="e">
        <f t="shared" si="306"/>
        <v>#REF!</v>
      </c>
      <c r="BY160" s="5" t="e">
        <f t="shared" si="306"/>
        <v>#REF!</v>
      </c>
      <c r="BZ160" s="5" t="e">
        <f t="shared" si="306"/>
        <v>#REF!</v>
      </c>
      <c r="CA160" s="5" t="e">
        <f t="shared" si="306"/>
        <v>#REF!</v>
      </c>
      <c r="CB160" s="5" t="e">
        <f t="shared" si="306"/>
        <v>#REF!</v>
      </c>
      <c r="CC160" s="5" t="e">
        <f t="shared" si="306"/>
        <v>#REF!</v>
      </c>
      <c r="CD160" s="5" t="e">
        <f t="shared" si="306"/>
        <v>#REF!</v>
      </c>
      <c r="CE160" s="5" t="e">
        <f t="shared" si="306"/>
        <v>#REF!</v>
      </c>
      <c r="CF160" s="5" t="e">
        <f t="shared" si="306"/>
        <v>#REF!</v>
      </c>
      <c r="CG160" s="5" t="e">
        <f t="shared" si="306"/>
        <v>#REF!</v>
      </c>
      <c r="CH160" s="5" t="e">
        <f t="shared" si="306"/>
        <v>#REF!</v>
      </c>
      <c r="CI160" s="5" t="e">
        <f t="shared" si="306"/>
        <v>#REF!</v>
      </c>
      <c r="CJ160" s="5" t="e">
        <f t="shared" si="306"/>
        <v>#REF!</v>
      </c>
      <c r="CK160" s="5" t="e">
        <f t="shared" si="306"/>
        <v>#REF!</v>
      </c>
      <c r="CL160" s="5" t="e">
        <f t="shared" si="306"/>
        <v>#REF!</v>
      </c>
      <c r="CM160" s="5" t="e">
        <f t="shared" si="306"/>
        <v>#REF!</v>
      </c>
      <c r="CN160" s="5" t="e">
        <f t="shared" si="306"/>
        <v>#REF!</v>
      </c>
      <c r="CO160" s="5" t="e">
        <f t="shared" si="306"/>
        <v>#REF!</v>
      </c>
      <c r="CP160" s="5" t="e">
        <f t="shared" si="306"/>
        <v>#REF!</v>
      </c>
      <c r="CQ160" s="5" t="e">
        <f t="shared" si="306"/>
        <v>#REF!</v>
      </c>
      <c r="CR160" s="5" t="e">
        <f t="shared" si="306"/>
        <v>#REF!</v>
      </c>
      <c r="CS160" s="5" t="e">
        <f t="shared" si="306"/>
        <v>#REF!</v>
      </c>
      <c r="CT160" s="5" t="e">
        <f t="shared" si="306"/>
        <v>#REF!</v>
      </c>
      <c r="CU160" s="5" t="e">
        <f t="shared" si="306"/>
        <v>#REF!</v>
      </c>
      <c r="CV160" s="5" t="e">
        <f t="shared" si="306"/>
        <v>#REF!</v>
      </c>
      <c r="CW160" s="5" t="e">
        <f t="shared" si="306"/>
        <v>#REF!</v>
      </c>
      <c r="CX160" s="5" t="e">
        <f t="shared" si="306"/>
        <v>#REF!</v>
      </c>
      <c r="CY160" s="5" t="e">
        <f t="shared" si="306"/>
        <v>#REF!</v>
      </c>
      <c r="CZ160" s="5" t="e">
        <f t="shared" si="306"/>
        <v>#REF!</v>
      </c>
      <c r="DA160" s="5" t="e">
        <f t="shared" si="306"/>
        <v>#REF!</v>
      </c>
      <c r="DB160" s="5" t="e">
        <f t="shared" si="306"/>
        <v>#REF!</v>
      </c>
      <c r="DC160" s="5" t="e">
        <f t="shared" si="306"/>
        <v>#REF!</v>
      </c>
      <c r="DD160" s="5" t="e">
        <f t="shared" si="306"/>
        <v>#REF!</v>
      </c>
      <c r="DE160" s="5" t="e">
        <f t="shared" si="306"/>
        <v>#REF!</v>
      </c>
      <c r="DF160" s="5" t="e">
        <f t="shared" si="306"/>
        <v>#REF!</v>
      </c>
      <c r="DG160" s="5" t="e">
        <f t="shared" si="306"/>
        <v>#REF!</v>
      </c>
      <c r="DH160" s="5" t="e">
        <f t="shared" si="306"/>
        <v>#REF!</v>
      </c>
      <c r="DI160" s="5" t="e">
        <f t="shared" si="306"/>
        <v>#REF!</v>
      </c>
      <c r="DJ160" s="5" t="e">
        <f t="shared" si="306"/>
        <v>#REF!</v>
      </c>
      <c r="DK160" s="5" t="e">
        <f t="shared" si="306"/>
        <v>#REF!</v>
      </c>
      <c r="DL160" s="5" t="e">
        <f t="shared" si="306"/>
        <v>#REF!</v>
      </c>
      <c r="DM160" s="5" t="e">
        <f t="shared" si="306"/>
        <v>#REF!</v>
      </c>
      <c r="DN160" s="5" t="e">
        <f t="shared" si="306"/>
        <v>#REF!</v>
      </c>
      <c r="DO160" s="5" t="e">
        <f t="shared" si="306"/>
        <v>#REF!</v>
      </c>
      <c r="DP160" s="5" t="e">
        <f t="shared" si="306"/>
        <v>#REF!</v>
      </c>
      <c r="DQ160" s="5" t="e">
        <f t="shared" si="306"/>
        <v>#REF!</v>
      </c>
      <c r="DR160" s="5" t="e">
        <f t="shared" si="306"/>
        <v>#REF!</v>
      </c>
      <c r="DS160" s="5" t="e">
        <f t="shared" si="306"/>
        <v>#REF!</v>
      </c>
      <c r="DT160" s="5" t="e">
        <f t="shared" si="306"/>
        <v>#REF!</v>
      </c>
      <c r="DU160" s="5" t="e">
        <f t="shared" si="306"/>
        <v>#REF!</v>
      </c>
      <c r="DV160" s="5" t="e">
        <f t="shared" si="306"/>
        <v>#REF!</v>
      </c>
      <c r="DW160" s="5" t="e">
        <f t="shared" si="306"/>
        <v>#REF!</v>
      </c>
      <c r="DX160" s="5" t="e">
        <f t="shared" si="306"/>
        <v>#REF!</v>
      </c>
      <c r="DY160" s="5" t="e">
        <f t="shared" si="306"/>
        <v>#REF!</v>
      </c>
      <c r="DZ160" s="5" t="e">
        <f t="shared" si="306"/>
        <v>#REF!</v>
      </c>
      <c r="EA160" s="5" t="e">
        <f t="shared" si="306"/>
        <v>#REF!</v>
      </c>
      <c r="EB160" s="5" t="e">
        <f t="shared" si="306"/>
        <v>#REF!</v>
      </c>
      <c r="EC160" s="5" t="e">
        <f t="shared" si="306"/>
        <v>#REF!</v>
      </c>
      <c r="ED160" s="5" t="e">
        <f t="shared" si="306"/>
        <v>#REF!</v>
      </c>
      <c r="EE160" s="5" t="e">
        <f t="shared" si="306"/>
        <v>#REF!</v>
      </c>
      <c r="EF160" s="5" t="e">
        <f t="shared" si="306"/>
        <v>#REF!</v>
      </c>
      <c r="EG160" s="5" t="e">
        <f t="shared" si="306"/>
        <v>#REF!</v>
      </c>
      <c r="EH160" s="5" t="e">
        <f t="shared" si="306"/>
        <v>#REF!</v>
      </c>
      <c r="EI160" s="5" t="e">
        <f t="shared" si="306"/>
        <v>#REF!</v>
      </c>
      <c r="EJ160" s="5" t="e">
        <f t="shared" si="306"/>
        <v>#REF!</v>
      </c>
      <c r="EK160" s="5" t="e">
        <f t="shared" si="306"/>
        <v>#REF!</v>
      </c>
      <c r="EL160" s="5" t="e">
        <f t="shared" si="306"/>
        <v>#REF!</v>
      </c>
      <c r="EM160" s="5" t="e">
        <f t="shared" si="306"/>
        <v>#REF!</v>
      </c>
      <c r="EN160" s="5" t="e">
        <f t="shared" si="306"/>
        <v>#REF!</v>
      </c>
      <c r="EO160" s="5" t="e">
        <f t="shared" si="306"/>
        <v>#REF!</v>
      </c>
      <c r="EP160" s="5" t="e">
        <f t="shared" si="306"/>
        <v>#REF!</v>
      </c>
      <c r="EQ160" s="5" t="e">
        <f t="shared" si="306"/>
        <v>#REF!</v>
      </c>
      <c r="ER160" s="5" t="e">
        <f t="shared" si="306"/>
        <v>#REF!</v>
      </c>
      <c r="ES160" s="5" t="e">
        <f t="shared" si="306"/>
        <v>#REF!</v>
      </c>
      <c r="ET160" s="5" t="e">
        <f t="shared" si="306"/>
        <v>#REF!</v>
      </c>
      <c r="EU160" s="5" t="e">
        <f t="shared" si="306"/>
        <v>#REF!</v>
      </c>
      <c r="EV160" s="5" t="e">
        <f t="shared" si="306"/>
        <v>#REF!</v>
      </c>
      <c r="EW160" s="5" t="e">
        <f t="shared" si="306"/>
        <v>#REF!</v>
      </c>
      <c r="EX160" s="5" t="e">
        <f t="shared" si="306"/>
        <v>#REF!</v>
      </c>
      <c r="EY160" s="5" t="e">
        <f t="shared" si="306"/>
        <v>#REF!</v>
      </c>
      <c r="EZ160" s="5" t="e">
        <f t="shared" si="306"/>
        <v>#REF!</v>
      </c>
      <c r="FA160" s="5" t="e">
        <f t="shared" si="306"/>
        <v>#REF!</v>
      </c>
      <c r="FB160" s="5" t="e">
        <f t="shared" si="306"/>
        <v>#REF!</v>
      </c>
      <c r="FC160" s="5" t="e">
        <f t="shared" si="306"/>
        <v>#REF!</v>
      </c>
      <c r="FD160" s="5" t="e">
        <f t="shared" si="306"/>
        <v>#REF!</v>
      </c>
      <c r="FE160" s="5" t="e">
        <f t="shared" si="306"/>
        <v>#REF!</v>
      </c>
      <c r="FF160" s="5" t="e">
        <f t="shared" si="306"/>
        <v>#REF!</v>
      </c>
      <c r="FG160" s="5" t="e">
        <f t="shared" si="306"/>
        <v>#REF!</v>
      </c>
      <c r="FH160" s="5" t="e">
        <f t="shared" si="306"/>
        <v>#REF!</v>
      </c>
      <c r="FI160" s="5" t="e">
        <f t="shared" si="306"/>
        <v>#REF!</v>
      </c>
      <c r="FJ160" s="5" t="e">
        <f t="shared" si="306"/>
        <v>#REF!</v>
      </c>
      <c r="FK160" s="5" t="e">
        <f t="shared" si="306"/>
        <v>#REF!</v>
      </c>
      <c r="FL160" s="5" t="e">
        <f t="shared" si="306"/>
        <v>#REF!</v>
      </c>
      <c r="FM160" s="5" t="e">
        <f t="shared" si="306"/>
        <v>#REF!</v>
      </c>
      <c r="FN160" s="5" t="e">
        <f t="shared" si="306"/>
        <v>#REF!</v>
      </c>
      <c r="FO160" s="5" t="e">
        <f t="shared" si="306"/>
        <v>#REF!</v>
      </c>
      <c r="FP160" s="5" t="e">
        <f t="shared" si="306"/>
        <v>#REF!</v>
      </c>
      <c r="FQ160" s="5" t="e">
        <f t="shared" si="306"/>
        <v>#REF!</v>
      </c>
      <c r="FR160" s="5" t="e">
        <f t="shared" si="306"/>
        <v>#REF!</v>
      </c>
      <c r="FS160" s="5" t="e">
        <f t="shared" si="306"/>
        <v>#REF!</v>
      </c>
      <c r="FT160" s="5" t="e">
        <f t="shared" si="306"/>
        <v>#REF!</v>
      </c>
      <c r="FU160" s="5" t="e">
        <f t="shared" si="306"/>
        <v>#REF!</v>
      </c>
      <c r="FV160" s="5" t="e">
        <f t="shared" si="306"/>
        <v>#REF!</v>
      </c>
      <c r="FW160" s="5" t="e">
        <f t="shared" si="306"/>
        <v>#REF!</v>
      </c>
      <c r="FX160" s="5" t="e">
        <f t="shared" si="306"/>
        <v>#REF!</v>
      </c>
      <c r="FY160" s="5" t="e">
        <f t="shared" si="306"/>
        <v>#REF!</v>
      </c>
      <c r="FZ160" s="5" t="e">
        <f t="shared" si="306"/>
        <v>#REF!</v>
      </c>
      <c r="GA160" s="5" t="e">
        <f t="shared" si="306"/>
        <v>#REF!</v>
      </c>
      <c r="GB160" s="5" t="e">
        <f t="shared" si="306"/>
        <v>#REF!</v>
      </c>
      <c r="GC160" s="5" t="e">
        <f t="shared" si="306"/>
        <v>#REF!</v>
      </c>
      <c r="GD160" s="5" t="e">
        <f t="shared" si="306"/>
        <v>#REF!</v>
      </c>
      <c r="GE160" s="5" t="e">
        <f t="shared" si="306"/>
        <v>#REF!</v>
      </c>
      <c r="GF160" s="5" t="e">
        <f t="shared" si="306"/>
        <v>#REF!</v>
      </c>
      <c r="GG160" s="5" t="e">
        <f t="shared" si="306"/>
        <v>#REF!</v>
      </c>
      <c r="GH160" s="5" t="e">
        <f t="shared" si="306"/>
        <v>#REF!</v>
      </c>
      <c r="GI160" s="5" t="e">
        <f t="shared" si="306"/>
        <v>#REF!</v>
      </c>
      <c r="GJ160" s="5" t="e">
        <f t="shared" si="306"/>
        <v>#REF!</v>
      </c>
      <c r="GK160" s="5" t="e">
        <f t="shared" si="306"/>
        <v>#REF!</v>
      </c>
      <c r="GL160" s="5" t="e">
        <f t="shared" si="306"/>
        <v>#REF!</v>
      </c>
      <c r="GM160" s="5" t="e">
        <f t="shared" si="306"/>
        <v>#REF!</v>
      </c>
      <c r="GN160" s="5" t="e">
        <f t="shared" si="306"/>
        <v>#REF!</v>
      </c>
      <c r="GO160" s="5" t="e">
        <f t="shared" si="306"/>
        <v>#REF!</v>
      </c>
      <c r="GP160" s="5" t="e">
        <f t="shared" si="306"/>
        <v>#REF!</v>
      </c>
      <c r="GQ160" s="5" t="e">
        <f t="shared" si="306"/>
        <v>#REF!</v>
      </c>
      <c r="GR160" s="5" t="e">
        <f t="shared" si="306"/>
        <v>#REF!</v>
      </c>
      <c r="GS160" s="5" t="e">
        <f t="shared" si="306"/>
        <v>#REF!</v>
      </c>
      <c r="GT160" s="5" t="e">
        <f t="shared" si="306"/>
        <v>#REF!</v>
      </c>
      <c r="GU160" s="5" t="e">
        <f t="shared" si="306"/>
        <v>#REF!</v>
      </c>
      <c r="GV160" s="5" t="e">
        <f t="shared" si="306"/>
        <v>#REF!</v>
      </c>
      <c r="GW160" s="5" t="e">
        <f t="shared" si="306"/>
        <v>#REF!</v>
      </c>
      <c r="GX160" s="5" t="e">
        <f t="shared" si="306"/>
        <v>#REF!</v>
      </c>
      <c r="GY160" s="5" t="e">
        <f t="shared" si="306"/>
        <v>#REF!</v>
      </c>
      <c r="GZ160" s="5" t="e">
        <f t="shared" si="306"/>
        <v>#REF!</v>
      </c>
      <c r="HA160" s="5" t="e">
        <f t="shared" si="306"/>
        <v>#REF!</v>
      </c>
      <c r="HB160" s="5" t="e">
        <f t="shared" si="306"/>
        <v>#REF!</v>
      </c>
      <c r="HC160" s="5" t="e">
        <f t="shared" si="306"/>
        <v>#REF!</v>
      </c>
      <c r="HD160" s="5" t="e">
        <f t="shared" si="306"/>
        <v>#REF!</v>
      </c>
      <c r="HE160" s="5" t="e">
        <f t="shared" si="306"/>
        <v>#REF!</v>
      </c>
      <c r="HF160" s="5" t="e">
        <f t="shared" si="306"/>
        <v>#REF!</v>
      </c>
      <c r="HG160" s="5" t="str">
        <f t="shared" ref="HG160:HO160" si="307">IF(OR(ISBLANK(HG$6),COUNTIF(HG$1:HG$13,$B160)=0),"",IF(OR(AND(COUNTIF(HG$2:HG$6,$B160)=1,HG$7&gt;HG$8),AND(COUNTIF(HG$2:HG$6,$B160)=0,HG$7&lt;HG$8)),1,0))</f>
        <v/>
      </c>
      <c r="HH160" s="5" t="str">
        <f t="shared" si="307"/>
        <v/>
      </c>
      <c r="HI160" s="5" t="str">
        <f t="shared" si="307"/>
        <v/>
      </c>
      <c r="HJ160" s="5" t="str">
        <f t="shared" si="307"/>
        <v/>
      </c>
      <c r="HK160" s="5" t="str">
        <f t="shared" si="307"/>
        <v/>
      </c>
      <c r="HL160" s="5" t="str">
        <f t="shared" si="307"/>
        <v/>
      </c>
      <c r="HM160" s="5" t="str">
        <f t="shared" si="307"/>
        <v/>
      </c>
      <c r="HN160" s="5" t="str">
        <f t="shared" si="307"/>
        <v/>
      </c>
      <c r="HO160" s="5" t="str">
        <f t="shared" si="307"/>
        <v/>
      </c>
    </row>
    <row r="161" spans="1:223" ht="15.75" customHeight="1" x14ac:dyDescent="0.25">
      <c r="A161" s="23" t="e">
        <f t="shared" si="19"/>
        <v>#REF!</v>
      </c>
      <c r="B161" s="1" t="e">
        <f>IF(#REF!="","",#REF!)</f>
        <v>#REF!</v>
      </c>
      <c r="C161" s="1" t="e">
        <f t="shared" si="10"/>
        <v>#REF!</v>
      </c>
      <c r="D161" s="3" t="e">
        <f t="shared" si="11"/>
        <v>#REF!</v>
      </c>
      <c r="E161" s="4" t="e">
        <f t="shared" si="12"/>
        <v>#REF!</v>
      </c>
      <c r="F161" s="3" t="e">
        <f t="shared" si="13"/>
        <v>#REF!</v>
      </c>
      <c r="G161" s="5" t="e">
        <f t="shared" si="14"/>
        <v>#REF!</v>
      </c>
      <c r="H161" s="5" t="e">
        <f t="shared" si="15"/>
        <v>#REF!</v>
      </c>
      <c r="I161" s="4" t="e">
        <f t="shared" si="16"/>
        <v>#REF!</v>
      </c>
      <c r="O161" s="5" t="e">
        <f t="shared" ref="O161:HF161" si="308">IF(OR(ISBLANK(O$6),COUNTIF(O$1:O$13,$B161)=0,$B161=0,$B161=""),"",IF(COUNTIF(O$2:O$6,$B161)=1,O$7,O$8))</f>
        <v>#REF!</v>
      </c>
      <c r="P161" s="5" t="e">
        <f t="shared" si="308"/>
        <v>#REF!</v>
      </c>
      <c r="Q161" s="5" t="e">
        <f t="shared" si="308"/>
        <v>#REF!</v>
      </c>
      <c r="R161" s="5" t="e">
        <f t="shared" si="308"/>
        <v>#REF!</v>
      </c>
      <c r="S161" s="5" t="e">
        <f t="shared" si="308"/>
        <v>#REF!</v>
      </c>
      <c r="T161" s="5" t="e">
        <f t="shared" si="308"/>
        <v>#REF!</v>
      </c>
      <c r="U161" s="5" t="e">
        <f t="shared" si="308"/>
        <v>#REF!</v>
      </c>
      <c r="V161" s="5" t="e">
        <f t="shared" si="308"/>
        <v>#REF!</v>
      </c>
      <c r="W161" s="5" t="e">
        <f t="shared" si="308"/>
        <v>#REF!</v>
      </c>
      <c r="X161" s="5" t="e">
        <f t="shared" si="308"/>
        <v>#REF!</v>
      </c>
      <c r="Y161" s="5" t="e">
        <f t="shared" si="308"/>
        <v>#REF!</v>
      </c>
      <c r="Z161" s="5" t="e">
        <f t="shared" si="308"/>
        <v>#REF!</v>
      </c>
      <c r="AA161" s="5" t="e">
        <f t="shared" si="308"/>
        <v>#REF!</v>
      </c>
      <c r="AB161" s="5" t="e">
        <f t="shared" si="308"/>
        <v>#REF!</v>
      </c>
      <c r="AC161" s="5" t="e">
        <f t="shared" si="308"/>
        <v>#REF!</v>
      </c>
      <c r="AD161" s="5" t="e">
        <f t="shared" si="308"/>
        <v>#REF!</v>
      </c>
      <c r="AE161" s="5" t="e">
        <f t="shared" si="308"/>
        <v>#REF!</v>
      </c>
      <c r="AF161" s="5" t="e">
        <f t="shared" si="308"/>
        <v>#REF!</v>
      </c>
      <c r="AG161" s="5" t="e">
        <f t="shared" si="308"/>
        <v>#REF!</v>
      </c>
      <c r="AH161" s="5" t="e">
        <f t="shared" si="308"/>
        <v>#REF!</v>
      </c>
      <c r="AI161" s="5" t="e">
        <f t="shared" si="308"/>
        <v>#REF!</v>
      </c>
      <c r="AJ161" s="5" t="e">
        <f t="shared" si="308"/>
        <v>#REF!</v>
      </c>
      <c r="AK161" s="5" t="e">
        <f t="shared" si="308"/>
        <v>#REF!</v>
      </c>
      <c r="AL161" s="5" t="e">
        <f t="shared" si="308"/>
        <v>#REF!</v>
      </c>
      <c r="AM161" s="5" t="e">
        <f t="shared" si="308"/>
        <v>#REF!</v>
      </c>
      <c r="AN161" s="5" t="e">
        <f t="shared" si="308"/>
        <v>#REF!</v>
      </c>
      <c r="AO161" s="5" t="e">
        <f t="shared" si="308"/>
        <v>#REF!</v>
      </c>
      <c r="AP161" s="5" t="e">
        <f t="shared" si="308"/>
        <v>#REF!</v>
      </c>
      <c r="AQ161" s="5" t="e">
        <f t="shared" si="308"/>
        <v>#REF!</v>
      </c>
      <c r="AR161" s="5" t="e">
        <f t="shared" si="308"/>
        <v>#REF!</v>
      </c>
      <c r="AS161" s="5" t="e">
        <f t="shared" si="308"/>
        <v>#REF!</v>
      </c>
      <c r="AT161" s="5" t="e">
        <f t="shared" si="308"/>
        <v>#REF!</v>
      </c>
      <c r="AU161" s="5" t="e">
        <f t="shared" si="308"/>
        <v>#REF!</v>
      </c>
      <c r="AV161" s="5" t="e">
        <f t="shared" si="308"/>
        <v>#REF!</v>
      </c>
      <c r="AW161" s="5" t="e">
        <f t="shared" si="308"/>
        <v>#REF!</v>
      </c>
      <c r="AX161" s="5" t="e">
        <f t="shared" si="308"/>
        <v>#REF!</v>
      </c>
      <c r="AY161" s="5" t="e">
        <f t="shared" si="308"/>
        <v>#REF!</v>
      </c>
      <c r="AZ161" s="5" t="e">
        <f t="shared" si="308"/>
        <v>#REF!</v>
      </c>
      <c r="BA161" s="5" t="e">
        <f t="shared" si="308"/>
        <v>#REF!</v>
      </c>
      <c r="BB161" s="5" t="e">
        <f t="shared" si="308"/>
        <v>#REF!</v>
      </c>
      <c r="BC161" s="5" t="e">
        <f t="shared" si="308"/>
        <v>#REF!</v>
      </c>
      <c r="BD161" s="5" t="e">
        <f t="shared" si="308"/>
        <v>#REF!</v>
      </c>
      <c r="BE161" s="5" t="e">
        <f t="shared" si="308"/>
        <v>#REF!</v>
      </c>
      <c r="BF161" s="5" t="e">
        <f t="shared" si="308"/>
        <v>#REF!</v>
      </c>
      <c r="BG161" s="5" t="e">
        <f t="shared" si="308"/>
        <v>#REF!</v>
      </c>
      <c r="BH161" s="5" t="e">
        <f t="shared" si="308"/>
        <v>#REF!</v>
      </c>
      <c r="BI161" s="5" t="e">
        <f t="shared" si="308"/>
        <v>#REF!</v>
      </c>
      <c r="BJ161" s="5" t="e">
        <f t="shared" si="308"/>
        <v>#REF!</v>
      </c>
      <c r="BK161" s="5" t="e">
        <f t="shared" si="308"/>
        <v>#REF!</v>
      </c>
      <c r="BL161" s="5" t="e">
        <f t="shared" si="308"/>
        <v>#REF!</v>
      </c>
      <c r="BM161" s="5" t="e">
        <f t="shared" si="308"/>
        <v>#REF!</v>
      </c>
      <c r="BN161" s="5" t="e">
        <f t="shared" si="308"/>
        <v>#REF!</v>
      </c>
      <c r="BO161" s="5" t="e">
        <f t="shared" si="308"/>
        <v>#REF!</v>
      </c>
      <c r="BP161" s="5" t="e">
        <f t="shared" si="308"/>
        <v>#REF!</v>
      </c>
      <c r="BQ161" s="5" t="e">
        <f t="shared" si="308"/>
        <v>#REF!</v>
      </c>
      <c r="BR161" s="5" t="e">
        <f t="shared" si="308"/>
        <v>#REF!</v>
      </c>
      <c r="BS161" s="5" t="e">
        <f t="shared" si="308"/>
        <v>#REF!</v>
      </c>
      <c r="BT161" s="5" t="e">
        <f t="shared" si="308"/>
        <v>#REF!</v>
      </c>
      <c r="BU161" s="5" t="e">
        <f t="shared" si="308"/>
        <v>#REF!</v>
      </c>
      <c r="BV161" s="5" t="e">
        <f t="shared" si="308"/>
        <v>#REF!</v>
      </c>
      <c r="BW161" s="5" t="e">
        <f t="shared" si="308"/>
        <v>#REF!</v>
      </c>
      <c r="BX161" s="5" t="e">
        <f t="shared" si="308"/>
        <v>#REF!</v>
      </c>
      <c r="BY161" s="5" t="e">
        <f t="shared" si="308"/>
        <v>#REF!</v>
      </c>
      <c r="BZ161" s="5" t="e">
        <f t="shared" si="308"/>
        <v>#REF!</v>
      </c>
      <c r="CA161" s="5" t="e">
        <f t="shared" si="308"/>
        <v>#REF!</v>
      </c>
      <c r="CB161" s="5" t="e">
        <f t="shared" si="308"/>
        <v>#REF!</v>
      </c>
      <c r="CC161" s="5" t="e">
        <f t="shared" si="308"/>
        <v>#REF!</v>
      </c>
      <c r="CD161" s="5" t="e">
        <f t="shared" si="308"/>
        <v>#REF!</v>
      </c>
      <c r="CE161" s="5" t="e">
        <f t="shared" si="308"/>
        <v>#REF!</v>
      </c>
      <c r="CF161" s="5" t="e">
        <f t="shared" si="308"/>
        <v>#REF!</v>
      </c>
      <c r="CG161" s="5" t="e">
        <f t="shared" si="308"/>
        <v>#REF!</v>
      </c>
      <c r="CH161" s="5" t="e">
        <f t="shared" si="308"/>
        <v>#REF!</v>
      </c>
      <c r="CI161" s="5" t="e">
        <f t="shared" si="308"/>
        <v>#REF!</v>
      </c>
      <c r="CJ161" s="5" t="e">
        <f t="shared" si="308"/>
        <v>#REF!</v>
      </c>
      <c r="CK161" s="5" t="e">
        <f t="shared" si="308"/>
        <v>#REF!</v>
      </c>
      <c r="CL161" s="5" t="e">
        <f t="shared" si="308"/>
        <v>#REF!</v>
      </c>
      <c r="CM161" s="5" t="e">
        <f t="shared" si="308"/>
        <v>#REF!</v>
      </c>
      <c r="CN161" s="5" t="e">
        <f t="shared" si="308"/>
        <v>#REF!</v>
      </c>
      <c r="CO161" s="5" t="e">
        <f t="shared" si="308"/>
        <v>#REF!</v>
      </c>
      <c r="CP161" s="5" t="e">
        <f t="shared" si="308"/>
        <v>#REF!</v>
      </c>
      <c r="CQ161" s="5" t="e">
        <f t="shared" si="308"/>
        <v>#REF!</v>
      </c>
      <c r="CR161" s="5" t="e">
        <f t="shared" si="308"/>
        <v>#REF!</v>
      </c>
      <c r="CS161" s="5" t="e">
        <f t="shared" si="308"/>
        <v>#REF!</v>
      </c>
      <c r="CT161" s="5" t="e">
        <f t="shared" si="308"/>
        <v>#REF!</v>
      </c>
      <c r="CU161" s="5" t="e">
        <f t="shared" si="308"/>
        <v>#REF!</v>
      </c>
      <c r="CV161" s="5" t="e">
        <f t="shared" si="308"/>
        <v>#REF!</v>
      </c>
      <c r="CW161" s="5" t="e">
        <f t="shared" si="308"/>
        <v>#REF!</v>
      </c>
      <c r="CX161" s="5" t="e">
        <f t="shared" si="308"/>
        <v>#REF!</v>
      </c>
      <c r="CY161" s="5" t="e">
        <f t="shared" si="308"/>
        <v>#REF!</v>
      </c>
      <c r="CZ161" s="5" t="e">
        <f t="shared" si="308"/>
        <v>#REF!</v>
      </c>
      <c r="DA161" s="5" t="e">
        <f t="shared" si="308"/>
        <v>#REF!</v>
      </c>
      <c r="DB161" s="5" t="e">
        <f t="shared" si="308"/>
        <v>#REF!</v>
      </c>
      <c r="DC161" s="5" t="e">
        <f t="shared" si="308"/>
        <v>#REF!</v>
      </c>
      <c r="DD161" s="5" t="e">
        <f t="shared" si="308"/>
        <v>#REF!</v>
      </c>
      <c r="DE161" s="5" t="e">
        <f t="shared" si="308"/>
        <v>#REF!</v>
      </c>
      <c r="DF161" s="5" t="e">
        <f t="shared" si="308"/>
        <v>#REF!</v>
      </c>
      <c r="DG161" s="5" t="e">
        <f t="shared" si="308"/>
        <v>#REF!</v>
      </c>
      <c r="DH161" s="5" t="e">
        <f t="shared" si="308"/>
        <v>#REF!</v>
      </c>
      <c r="DI161" s="5" t="e">
        <f t="shared" si="308"/>
        <v>#REF!</v>
      </c>
      <c r="DJ161" s="5" t="e">
        <f t="shared" si="308"/>
        <v>#REF!</v>
      </c>
      <c r="DK161" s="5" t="e">
        <f t="shared" si="308"/>
        <v>#REF!</v>
      </c>
      <c r="DL161" s="5" t="e">
        <f t="shared" si="308"/>
        <v>#REF!</v>
      </c>
      <c r="DM161" s="5" t="e">
        <f t="shared" si="308"/>
        <v>#REF!</v>
      </c>
      <c r="DN161" s="5" t="e">
        <f t="shared" si="308"/>
        <v>#REF!</v>
      </c>
      <c r="DO161" s="5" t="e">
        <f t="shared" si="308"/>
        <v>#REF!</v>
      </c>
      <c r="DP161" s="5" t="e">
        <f t="shared" si="308"/>
        <v>#REF!</v>
      </c>
      <c r="DQ161" s="5" t="e">
        <f t="shared" si="308"/>
        <v>#REF!</v>
      </c>
      <c r="DR161" s="5" t="e">
        <f t="shared" si="308"/>
        <v>#REF!</v>
      </c>
      <c r="DS161" s="5" t="e">
        <f t="shared" si="308"/>
        <v>#REF!</v>
      </c>
      <c r="DT161" s="5" t="e">
        <f t="shared" si="308"/>
        <v>#REF!</v>
      </c>
      <c r="DU161" s="5" t="e">
        <f t="shared" si="308"/>
        <v>#REF!</v>
      </c>
      <c r="DV161" s="5" t="e">
        <f t="shared" si="308"/>
        <v>#REF!</v>
      </c>
      <c r="DW161" s="5" t="e">
        <f t="shared" si="308"/>
        <v>#REF!</v>
      </c>
      <c r="DX161" s="5" t="e">
        <f t="shared" si="308"/>
        <v>#REF!</v>
      </c>
      <c r="DY161" s="5" t="e">
        <f t="shared" si="308"/>
        <v>#REF!</v>
      </c>
      <c r="DZ161" s="5" t="e">
        <f t="shared" si="308"/>
        <v>#REF!</v>
      </c>
      <c r="EA161" s="5" t="e">
        <f t="shared" si="308"/>
        <v>#REF!</v>
      </c>
      <c r="EB161" s="5" t="e">
        <f t="shared" si="308"/>
        <v>#REF!</v>
      </c>
      <c r="EC161" s="5" t="e">
        <f t="shared" si="308"/>
        <v>#REF!</v>
      </c>
      <c r="ED161" s="5" t="e">
        <f t="shared" si="308"/>
        <v>#REF!</v>
      </c>
      <c r="EE161" s="5" t="e">
        <f t="shared" si="308"/>
        <v>#REF!</v>
      </c>
      <c r="EF161" s="5" t="e">
        <f t="shared" si="308"/>
        <v>#REF!</v>
      </c>
      <c r="EG161" s="5" t="e">
        <f t="shared" si="308"/>
        <v>#REF!</v>
      </c>
      <c r="EH161" s="5" t="e">
        <f t="shared" si="308"/>
        <v>#REF!</v>
      </c>
      <c r="EI161" s="5" t="e">
        <f t="shared" si="308"/>
        <v>#REF!</v>
      </c>
      <c r="EJ161" s="5" t="e">
        <f t="shared" si="308"/>
        <v>#REF!</v>
      </c>
      <c r="EK161" s="5" t="e">
        <f t="shared" si="308"/>
        <v>#REF!</v>
      </c>
      <c r="EL161" s="5" t="e">
        <f t="shared" si="308"/>
        <v>#REF!</v>
      </c>
      <c r="EM161" s="5" t="e">
        <f t="shared" si="308"/>
        <v>#REF!</v>
      </c>
      <c r="EN161" s="5" t="e">
        <f t="shared" si="308"/>
        <v>#REF!</v>
      </c>
      <c r="EO161" s="5" t="e">
        <f t="shared" si="308"/>
        <v>#REF!</v>
      </c>
      <c r="EP161" s="5" t="e">
        <f t="shared" si="308"/>
        <v>#REF!</v>
      </c>
      <c r="EQ161" s="5" t="e">
        <f t="shared" si="308"/>
        <v>#REF!</v>
      </c>
      <c r="ER161" s="5" t="e">
        <f t="shared" si="308"/>
        <v>#REF!</v>
      </c>
      <c r="ES161" s="5" t="e">
        <f t="shared" si="308"/>
        <v>#REF!</v>
      </c>
      <c r="ET161" s="5" t="e">
        <f t="shared" si="308"/>
        <v>#REF!</v>
      </c>
      <c r="EU161" s="5" t="e">
        <f t="shared" si="308"/>
        <v>#REF!</v>
      </c>
      <c r="EV161" s="5" t="e">
        <f t="shared" si="308"/>
        <v>#REF!</v>
      </c>
      <c r="EW161" s="5" t="e">
        <f t="shared" si="308"/>
        <v>#REF!</v>
      </c>
      <c r="EX161" s="5" t="e">
        <f t="shared" si="308"/>
        <v>#REF!</v>
      </c>
      <c r="EY161" s="5" t="e">
        <f t="shared" si="308"/>
        <v>#REF!</v>
      </c>
      <c r="EZ161" s="5" t="e">
        <f t="shared" si="308"/>
        <v>#REF!</v>
      </c>
      <c r="FA161" s="5" t="e">
        <f t="shared" si="308"/>
        <v>#REF!</v>
      </c>
      <c r="FB161" s="5" t="e">
        <f t="shared" si="308"/>
        <v>#REF!</v>
      </c>
      <c r="FC161" s="5" t="e">
        <f t="shared" si="308"/>
        <v>#REF!</v>
      </c>
      <c r="FD161" s="5" t="e">
        <f t="shared" si="308"/>
        <v>#REF!</v>
      </c>
      <c r="FE161" s="5" t="e">
        <f t="shared" si="308"/>
        <v>#REF!</v>
      </c>
      <c r="FF161" s="5" t="e">
        <f t="shared" si="308"/>
        <v>#REF!</v>
      </c>
      <c r="FG161" s="5" t="e">
        <f t="shared" si="308"/>
        <v>#REF!</v>
      </c>
      <c r="FH161" s="5" t="e">
        <f t="shared" si="308"/>
        <v>#REF!</v>
      </c>
      <c r="FI161" s="5" t="e">
        <f t="shared" si="308"/>
        <v>#REF!</v>
      </c>
      <c r="FJ161" s="5" t="e">
        <f t="shared" si="308"/>
        <v>#REF!</v>
      </c>
      <c r="FK161" s="5" t="e">
        <f t="shared" si="308"/>
        <v>#REF!</v>
      </c>
      <c r="FL161" s="5" t="e">
        <f t="shared" si="308"/>
        <v>#REF!</v>
      </c>
      <c r="FM161" s="5" t="e">
        <f t="shared" si="308"/>
        <v>#REF!</v>
      </c>
      <c r="FN161" s="5" t="e">
        <f t="shared" si="308"/>
        <v>#REF!</v>
      </c>
      <c r="FO161" s="5" t="e">
        <f t="shared" si="308"/>
        <v>#REF!</v>
      </c>
      <c r="FP161" s="5" t="e">
        <f t="shared" si="308"/>
        <v>#REF!</v>
      </c>
      <c r="FQ161" s="5" t="e">
        <f t="shared" si="308"/>
        <v>#REF!</v>
      </c>
      <c r="FR161" s="5" t="e">
        <f t="shared" si="308"/>
        <v>#REF!</v>
      </c>
      <c r="FS161" s="5" t="e">
        <f t="shared" si="308"/>
        <v>#REF!</v>
      </c>
      <c r="FT161" s="5" t="e">
        <f t="shared" si="308"/>
        <v>#REF!</v>
      </c>
      <c r="FU161" s="5" t="e">
        <f t="shared" si="308"/>
        <v>#REF!</v>
      </c>
      <c r="FV161" s="5" t="e">
        <f t="shared" si="308"/>
        <v>#REF!</v>
      </c>
      <c r="FW161" s="5" t="e">
        <f t="shared" si="308"/>
        <v>#REF!</v>
      </c>
      <c r="FX161" s="5" t="e">
        <f t="shared" si="308"/>
        <v>#REF!</v>
      </c>
      <c r="FY161" s="5" t="e">
        <f t="shared" si="308"/>
        <v>#REF!</v>
      </c>
      <c r="FZ161" s="5" t="e">
        <f t="shared" si="308"/>
        <v>#REF!</v>
      </c>
      <c r="GA161" s="5" t="e">
        <f t="shared" si="308"/>
        <v>#REF!</v>
      </c>
      <c r="GB161" s="5" t="e">
        <f t="shared" si="308"/>
        <v>#REF!</v>
      </c>
      <c r="GC161" s="5" t="e">
        <f t="shared" si="308"/>
        <v>#REF!</v>
      </c>
      <c r="GD161" s="5" t="e">
        <f t="shared" si="308"/>
        <v>#REF!</v>
      </c>
      <c r="GE161" s="5" t="e">
        <f t="shared" si="308"/>
        <v>#REF!</v>
      </c>
      <c r="GF161" s="5" t="e">
        <f t="shared" si="308"/>
        <v>#REF!</v>
      </c>
      <c r="GG161" s="5" t="e">
        <f t="shared" si="308"/>
        <v>#REF!</v>
      </c>
      <c r="GH161" s="5" t="e">
        <f t="shared" si="308"/>
        <v>#REF!</v>
      </c>
      <c r="GI161" s="5" t="e">
        <f t="shared" si="308"/>
        <v>#REF!</v>
      </c>
      <c r="GJ161" s="5" t="e">
        <f t="shared" si="308"/>
        <v>#REF!</v>
      </c>
      <c r="GK161" s="5" t="e">
        <f t="shared" si="308"/>
        <v>#REF!</v>
      </c>
      <c r="GL161" s="5" t="e">
        <f t="shared" si="308"/>
        <v>#REF!</v>
      </c>
      <c r="GM161" s="5" t="e">
        <f t="shared" si="308"/>
        <v>#REF!</v>
      </c>
      <c r="GN161" s="5" t="e">
        <f t="shared" si="308"/>
        <v>#REF!</v>
      </c>
      <c r="GO161" s="5" t="e">
        <f t="shared" si="308"/>
        <v>#REF!</v>
      </c>
      <c r="GP161" s="5" t="e">
        <f t="shared" si="308"/>
        <v>#REF!</v>
      </c>
      <c r="GQ161" s="5" t="e">
        <f t="shared" si="308"/>
        <v>#REF!</v>
      </c>
      <c r="GR161" s="5" t="e">
        <f t="shared" si="308"/>
        <v>#REF!</v>
      </c>
      <c r="GS161" s="5" t="e">
        <f t="shared" si="308"/>
        <v>#REF!</v>
      </c>
      <c r="GT161" s="5" t="e">
        <f t="shared" si="308"/>
        <v>#REF!</v>
      </c>
      <c r="GU161" s="5" t="e">
        <f t="shared" si="308"/>
        <v>#REF!</v>
      </c>
      <c r="GV161" s="5" t="e">
        <f t="shared" si="308"/>
        <v>#REF!</v>
      </c>
      <c r="GW161" s="5" t="e">
        <f t="shared" si="308"/>
        <v>#REF!</v>
      </c>
      <c r="GX161" s="5" t="e">
        <f t="shared" si="308"/>
        <v>#REF!</v>
      </c>
      <c r="GY161" s="5" t="e">
        <f t="shared" si="308"/>
        <v>#REF!</v>
      </c>
      <c r="GZ161" s="5" t="e">
        <f t="shared" si="308"/>
        <v>#REF!</v>
      </c>
      <c r="HA161" s="5" t="e">
        <f t="shared" si="308"/>
        <v>#REF!</v>
      </c>
      <c r="HB161" s="5" t="e">
        <f t="shared" si="308"/>
        <v>#REF!</v>
      </c>
      <c r="HC161" s="5" t="e">
        <f t="shared" si="308"/>
        <v>#REF!</v>
      </c>
      <c r="HD161" s="5" t="e">
        <f t="shared" si="308"/>
        <v>#REF!</v>
      </c>
      <c r="HE161" s="5" t="e">
        <f t="shared" si="308"/>
        <v>#REF!</v>
      </c>
      <c r="HF161" s="5" t="e">
        <f t="shared" si="308"/>
        <v>#REF!</v>
      </c>
      <c r="HG161" s="5" t="str">
        <f t="shared" ref="HG161:HO161" si="309">IF(OR(ISBLANK(HG$6),COUNTIF(HG$1:HG$13,$B161)=0),"",IF(OR(AND(COUNTIF(HG$2:HG$6,$B161)=1,HG$7&gt;HG$8),AND(COUNTIF(HG$2:HG$6,$B161)=0,HG$7&lt;HG$8)),1,0))</f>
        <v/>
      </c>
      <c r="HH161" s="5" t="str">
        <f t="shared" si="309"/>
        <v/>
      </c>
      <c r="HI161" s="5" t="str">
        <f t="shared" si="309"/>
        <v/>
      </c>
      <c r="HJ161" s="5" t="str">
        <f t="shared" si="309"/>
        <v/>
      </c>
      <c r="HK161" s="5" t="str">
        <f t="shared" si="309"/>
        <v/>
      </c>
      <c r="HL161" s="5" t="str">
        <f t="shared" si="309"/>
        <v/>
      </c>
      <c r="HM161" s="5" t="str">
        <f t="shared" si="309"/>
        <v/>
      </c>
      <c r="HN161" s="5" t="str">
        <f t="shared" si="309"/>
        <v/>
      </c>
      <c r="HO161" s="5" t="str">
        <f t="shared" si="309"/>
        <v/>
      </c>
    </row>
    <row r="162" spans="1:223" ht="15.75" customHeight="1" x14ac:dyDescent="0.25">
      <c r="A162" s="23" t="e">
        <f t="shared" si="19"/>
        <v>#REF!</v>
      </c>
      <c r="B162" s="1" t="e">
        <f>IF(#REF!="","",#REF!)</f>
        <v>#REF!</v>
      </c>
      <c r="C162" s="1" t="e">
        <f t="shared" si="10"/>
        <v>#REF!</v>
      </c>
      <c r="D162" s="3" t="e">
        <f t="shared" si="11"/>
        <v>#REF!</v>
      </c>
      <c r="E162" s="4" t="e">
        <f t="shared" si="12"/>
        <v>#REF!</v>
      </c>
      <c r="F162" s="3" t="e">
        <f t="shared" si="13"/>
        <v>#REF!</v>
      </c>
      <c r="G162" s="5" t="e">
        <f t="shared" si="14"/>
        <v>#REF!</v>
      </c>
      <c r="H162" s="5" t="e">
        <f t="shared" si="15"/>
        <v>#REF!</v>
      </c>
      <c r="I162" s="4" t="e">
        <f t="shared" si="16"/>
        <v>#REF!</v>
      </c>
      <c r="O162" s="5" t="e">
        <f t="shared" ref="O162:HF162" si="310">IF(OR(ISBLANK(O$6),COUNTIF(O$1:O$13,$B162)=0,$B162=0,$B162=""),"",IF(COUNTIF(O$2:O$6,$B162)=1,O$7,O$8))</f>
        <v>#REF!</v>
      </c>
      <c r="P162" s="5" t="e">
        <f t="shared" si="310"/>
        <v>#REF!</v>
      </c>
      <c r="Q162" s="5" t="e">
        <f t="shared" si="310"/>
        <v>#REF!</v>
      </c>
      <c r="R162" s="5" t="e">
        <f t="shared" si="310"/>
        <v>#REF!</v>
      </c>
      <c r="S162" s="5" t="e">
        <f t="shared" si="310"/>
        <v>#REF!</v>
      </c>
      <c r="T162" s="5" t="e">
        <f t="shared" si="310"/>
        <v>#REF!</v>
      </c>
      <c r="U162" s="5" t="e">
        <f t="shared" si="310"/>
        <v>#REF!</v>
      </c>
      <c r="V162" s="5" t="e">
        <f t="shared" si="310"/>
        <v>#REF!</v>
      </c>
      <c r="W162" s="5" t="e">
        <f t="shared" si="310"/>
        <v>#REF!</v>
      </c>
      <c r="X162" s="5" t="e">
        <f t="shared" si="310"/>
        <v>#REF!</v>
      </c>
      <c r="Y162" s="5" t="e">
        <f t="shared" si="310"/>
        <v>#REF!</v>
      </c>
      <c r="Z162" s="5" t="e">
        <f t="shared" si="310"/>
        <v>#REF!</v>
      </c>
      <c r="AA162" s="5" t="e">
        <f t="shared" si="310"/>
        <v>#REF!</v>
      </c>
      <c r="AB162" s="5" t="e">
        <f t="shared" si="310"/>
        <v>#REF!</v>
      </c>
      <c r="AC162" s="5" t="e">
        <f t="shared" si="310"/>
        <v>#REF!</v>
      </c>
      <c r="AD162" s="5" t="e">
        <f t="shared" si="310"/>
        <v>#REF!</v>
      </c>
      <c r="AE162" s="5" t="e">
        <f t="shared" si="310"/>
        <v>#REF!</v>
      </c>
      <c r="AF162" s="5" t="e">
        <f t="shared" si="310"/>
        <v>#REF!</v>
      </c>
      <c r="AG162" s="5" t="e">
        <f t="shared" si="310"/>
        <v>#REF!</v>
      </c>
      <c r="AH162" s="5" t="e">
        <f t="shared" si="310"/>
        <v>#REF!</v>
      </c>
      <c r="AI162" s="5" t="e">
        <f t="shared" si="310"/>
        <v>#REF!</v>
      </c>
      <c r="AJ162" s="5" t="e">
        <f t="shared" si="310"/>
        <v>#REF!</v>
      </c>
      <c r="AK162" s="5" t="e">
        <f t="shared" si="310"/>
        <v>#REF!</v>
      </c>
      <c r="AL162" s="5" t="e">
        <f t="shared" si="310"/>
        <v>#REF!</v>
      </c>
      <c r="AM162" s="5" t="e">
        <f t="shared" si="310"/>
        <v>#REF!</v>
      </c>
      <c r="AN162" s="5" t="e">
        <f t="shared" si="310"/>
        <v>#REF!</v>
      </c>
      <c r="AO162" s="5" t="e">
        <f t="shared" si="310"/>
        <v>#REF!</v>
      </c>
      <c r="AP162" s="5" t="e">
        <f t="shared" si="310"/>
        <v>#REF!</v>
      </c>
      <c r="AQ162" s="5" t="e">
        <f t="shared" si="310"/>
        <v>#REF!</v>
      </c>
      <c r="AR162" s="5" t="e">
        <f t="shared" si="310"/>
        <v>#REF!</v>
      </c>
      <c r="AS162" s="5" t="e">
        <f t="shared" si="310"/>
        <v>#REF!</v>
      </c>
      <c r="AT162" s="5" t="e">
        <f t="shared" si="310"/>
        <v>#REF!</v>
      </c>
      <c r="AU162" s="5" t="e">
        <f t="shared" si="310"/>
        <v>#REF!</v>
      </c>
      <c r="AV162" s="5" t="e">
        <f t="shared" si="310"/>
        <v>#REF!</v>
      </c>
      <c r="AW162" s="5" t="e">
        <f t="shared" si="310"/>
        <v>#REF!</v>
      </c>
      <c r="AX162" s="5" t="e">
        <f t="shared" si="310"/>
        <v>#REF!</v>
      </c>
      <c r="AY162" s="5" t="e">
        <f t="shared" si="310"/>
        <v>#REF!</v>
      </c>
      <c r="AZ162" s="5" t="e">
        <f t="shared" si="310"/>
        <v>#REF!</v>
      </c>
      <c r="BA162" s="5" t="e">
        <f t="shared" si="310"/>
        <v>#REF!</v>
      </c>
      <c r="BB162" s="5" t="e">
        <f t="shared" si="310"/>
        <v>#REF!</v>
      </c>
      <c r="BC162" s="5" t="e">
        <f t="shared" si="310"/>
        <v>#REF!</v>
      </c>
      <c r="BD162" s="5" t="e">
        <f t="shared" si="310"/>
        <v>#REF!</v>
      </c>
      <c r="BE162" s="5" t="e">
        <f t="shared" si="310"/>
        <v>#REF!</v>
      </c>
      <c r="BF162" s="5" t="e">
        <f t="shared" si="310"/>
        <v>#REF!</v>
      </c>
      <c r="BG162" s="5" t="e">
        <f t="shared" si="310"/>
        <v>#REF!</v>
      </c>
      <c r="BH162" s="5" t="e">
        <f t="shared" si="310"/>
        <v>#REF!</v>
      </c>
      <c r="BI162" s="5" t="e">
        <f t="shared" si="310"/>
        <v>#REF!</v>
      </c>
      <c r="BJ162" s="5" t="e">
        <f t="shared" si="310"/>
        <v>#REF!</v>
      </c>
      <c r="BK162" s="5" t="e">
        <f t="shared" si="310"/>
        <v>#REF!</v>
      </c>
      <c r="BL162" s="5" t="e">
        <f t="shared" si="310"/>
        <v>#REF!</v>
      </c>
      <c r="BM162" s="5" t="e">
        <f t="shared" si="310"/>
        <v>#REF!</v>
      </c>
      <c r="BN162" s="5" t="e">
        <f t="shared" si="310"/>
        <v>#REF!</v>
      </c>
      <c r="BO162" s="5" t="e">
        <f t="shared" si="310"/>
        <v>#REF!</v>
      </c>
      <c r="BP162" s="5" t="e">
        <f t="shared" si="310"/>
        <v>#REF!</v>
      </c>
      <c r="BQ162" s="5" t="e">
        <f t="shared" si="310"/>
        <v>#REF!</v>
      </c>
      <c r="BR162" s="5" t="e">
        <f t="shared" si="310"/>
        <v>#REF!</v>
      </c>
      <c r="BS162" s="5" t="e">
        <f t="shared" si="310"/>
        <v>#REF!</v>
      </c>
      <c r="BT162" s="5" t="e">
        <f t="shared" si="310"/>
        <v>#REF!</v>
      </c>
      <c r="BU162" s="5" t="e">
        <f t="shared" si="310"/>
        <v>#REF!</v>
      </c>
      <c r="BV162" s="5" t="e">
        <f t="shared" si="310"/>
        <v>#REF!</v>
      </c>
      <c r="BW162" s="5" t="e">
        <f t="shared" si="310"/>
        <v>#REF!</v>
      </c>
      <c r="BX162" s="5" t="e">
        <f t="shared" si="310"/>
        <v>#REF!</v>
      </c>
      <c r="BY162" s="5" t="e">
        <f t="shared" si="310"/>
        <v>#REF!</v>
      </c>
      <c r="BZ162" s="5" t="e">
        <f t="shared" si="310"/>
        <v>#REF!</v>
      </c>
      <c r="CA162" s="5" t="e">
        <f t="shared" si="310"/>
        <v>#REF!</v>
      </c>
      <c r="CB162" s="5" t="e">
        <f t="shared" si="310"/>
        <v>#REF!</v>
      </c>
      <c r="CC162" s="5" t="e">
        <f t="shared" si="310"/>
        <v>#REF!</v>
      </c>
      <c r="CD162" s="5" t="e">
        <f t="shared" si="310"/>
        <v>#REF!</v>
      </c>
      <c r="CE162" s="5" t="e">
        <f t="shared" si="310"/>
        <v>#REF!</v>
      </c>
      <c r="CF162" s="5" t="e">
        <f t="shared" si="310"/>
        <v>#REF!</v>
      </c>
      <c r="CG162" s="5" t="e">
        <f t="shared" si="310"/>
        <v>#REF!</v>
      </c>
      <c r="CH162" s="5" t="e">
        <f t="shared" si="310"/>
        <v>#REF!</v>
      </c>
      <c r="CI162" s="5" t="e">
        <f t="shared" si="310"/>
        <v>#REF!</v>
      </c>
      <c r="CJ162" s="5" t="e">
        <f t="shared" si="310"/>
        <v>#REF!</v>
      </c>
      <c r="CK162" s="5" t="e">
        <f t="shared" si="310"/>
        <v>#REF!</v>
      </c>
      <c r="CL162" s="5" t="e">
        <f t="shared" si="310"/>
        <v>#REF!</v>
      </c>
      <c r="CM162" s="5" t="e">
        <f t="shared" si="310"/>
        <v>#REF!</v>
      </c>
      <c r="CN162" s="5" t="e">
        <f t="shared" si="310"/>
        <v>#REF!</v>
      </c>
      <c r="CO162" s="5" t="e">
        <f t="shared" si="310"/>
        <v>#REF!</v>
      </c>
      <c r="CP162" s="5" t="e">
        <f t="shared" si="310"/>
        <v>#REF!</v>
      </c>
      <c r="CQ162" s="5" t="e">
        <f t="shared" si="310"/>
        <v>#REF!</v>
      </c>
      <c r="CR162" s="5" t="e">
        <f t="shared" si="310"/>
        <v>#REF!</v>
      </c>
      <c r="CS162" s="5" t="e">
        <f t="shared" si="310"/>
        <v>#REF!</v>
      </c>
      <c r="CT162" s="5" t="e">
        <f t="shared" si="310"/>
        <v>#REF!</v>
      </c>
      <c r="CU162" s="5" t="e">
        <f t="shared" si="310"/>
        <v>#REF!</v>
      </c>
      <c r="CV162" s="5" t="e">
        <f t="shared" si="310"/>
        <v>#REF!</v>
      </c>
      <c r="CW162" s="5" t="e">
        <f t="shared" si="310"/>
        <v>#REF!</v>
      </c>
      <c r="CX162" s="5" t="e">
        <f t="shared" si="310"/>
        <v>#REF!</v>
      </c>
      <c r="CY162" s="5" t="e">
        <f t="shared" si="310"/>
        <v>#REF!</v>
      </c>
      <c r="CZ162" s="5" t="e">
        <f t="shared" si="310"/>
        <v>#REF!</v>
      </c>
      <c r="DA162" s="5" t="e">
        <f t="shared" si="310"/>
        <v>#REF!</v>
      </c>
      <c r="DB162" s="5" t="e">
        <f t="shared" si="310"/>
        <v>#REF!</v>
      </c>
      <c r="DC162" s="5" t="e">
        <f t="shared" si="310"/>
        <v>#REF!</v>
      </c>
      <c r="DD162" s="5" t="e">
        <f t="shared" si="310"/>
        <v>#REF!</v>
      </c>
      <c r="DE162" s="5" t="e">
        <f t="shared" si="310"/>
        <v>#REF!</v>
      </c>
      <c r="DF162" s="5" t="e">
        <f t="shared" si="310"/>
        <v>#REF!</v>
      </c>
      <c r="DG162" s="5" t="e">
        <f t="shared" si="310"/>
        <v>#REF!</v>
      </c>
      <c r="DH162" s="5" t="e">
        <f t="shared" si="310"/>
        <v>#REF!</v>
      </c>
      <c r="DI162" s="5" t="e">
        <f t="shared" si="310"/>
        <v>#REF!</v>
      </c>
      <c r="DJ162" s="5" t="e">
        <f t="shared" si="310"/>
        <v>#REF!</v>
      </c>
      <c r="DK162" s="5" t="e">
        <f t="shared" si="310"/>
        <v>#REF!</v>
      </c>
      <c r="DL162" s="5" t="e">
        <f t="shared" si="310"/>
        <v>#REF!</v>
      </c>
      <c r="DM162" s="5" t="e">
        <f t="shared" si="310"/>
        <v>#REF!</v>
      </c>
      <c r="DN162" s="5" t="e">
        <f t="shared" si="310"/>
        <v>#REF!</v>
      </c>
      <c r="DO162" s="5" t="e">
        <f t="shared" si="310"/>
        <v>#REF!</v>
      </c>
      <c r="DP162" s="5" t="e">
        <f t="shared" si="310"/>
        <v>#REF!</v>
      </c>
      <c r="DQ162" s="5" t="e">
        <f t="shared" si="310"/>
        <v>#REF!</v>
      </c>
      <c r="DR162" s="5" t="e">
        <f t="shared" si="310"/>
        <v>#REF!</v>
      </c>
      <c r="DS162" s="5" t="e">
        <f t="shared" si="310"/>
        <v>#REF!</v>
      </c>
      <c r="DT162" s="5" t="e">
        <f t="shared" si="310"/>
        <v>#REF!</v>
      </c>
      <c r="DU162" s="5" t="e">
        <f t="shared" si="310"/>
        <v>#REF!</v>
      </c>
      <c r="DV162" s="5" t="e">
        <f t="shared" si="310"/>
        <v>#REF!</v>
      </c>
      <c r="DW162" s="5" t="e">
        <f t="shared" si="310"/>
        <v>#REF!</v>
      </c>
      <c r="DX162" s="5" t="e">
        <f t="shared" si="310"/>
        <v>#REF!</v>
      </c>
      <c r="DY162" s="5" t="e">
        <f t="shared" si="310"/>
        <v>#REF!</v>
      </c>
      <c r="DZ162" s="5" t="e">
        <f t="shared" si="310"/>
        <v>#REF!</v>
      </c>
      <c r="EA162" s="5" t="e">
        <f t="shared" si="310"/>
        <v>#REF!</v>
      </c>
      <c r="EB162" s="5" t="e">
        <f t="shared" si="310"/>
        <v>#REF!</v>
      </c>
      <c r="EC162" s="5" t="e">
        <f t="shared" si="310"/>
        <v>#REF!</v>
      </c>
      <c r="ED162" s="5" t="e">
        <f t="shared" si="310"/>
        <v>#REF!</v>
      </c>
      <c r="EE162" s="5" t="e">
        <f t="shared" si="310"/>
        <v>#REF!</v>
      </c>
      <c r="EF162" s="5" t="e">
        <f t="shared" si="310"/>
        <v>#REF!</v>
      </c>
      <c r="EG162" s="5" t="e">
        <f t="shared" si="310"/>
        <v>#REF!</v>
      </c>
      <c r="EH162" s="5" t="e">
        <f t="shared" si="310"/>
        <v>#REF!</v>
      </c>
      <c r="EI162" s="5" t="e">
        <f t="shared" si="310"/>
        <v>#REF!</v>
      </c>
      <c r="EJ162" s="5" t="e">
        <f t="shared" si="310"/>
        <v>#REF!</v>
      </c>
      <c r="EK162" s="5" t="e">
        <f t="shared" si="310"/>
        <v>#REF!</v>
      </c>
      <c r="EL162" s="5" t="e">
        <f t="shared" si="310"/>
        <v>#REF!</v>
      </c>
      <c r="EM162" s="5" t="e">
        <f t="shared" si="310"/>
        <v>#REF!</v>
      </c>
      <c r="EN162" s="5" t="e">
        <f t="shared" si="310"/>
        <v>#REF!</v>
      </c>
      <c r="EO162" s="5" t="e">
        <f t="shared" si="310"/>
        <v>#REF!</v>
      </c>
      <c r="EP162" s="5" t="e">
        <f t="shared" si="310"/>
        <v>#REF!</v>
      </c>
      <c r="EQ162" s="5" t="e">
        <f t="shared" si="310"/>
        <v>#REF!</v>
      </c>
      <c r="ER162" s="5" t="e">
        <f t="shared" si="310"/>
        <v>#REF!</v>
      </c>
      <c r="ES162" s="5" t="e">
        <f t="shared" si="310"/>
        <v>#REF!</v>
      </c>
      <c r="ET162" s="5" t="e">
        <f t="shared" si="310"/>
        <v>#REF!</v>
      </c>
      <c r="EU162" s="5" t="e">
        <f t="shared" si="310"/>
        <v>#REF!</v>
      </c>
      <c r="EV162" s="5" t="e">
        <f t="shared" si="310"/>
        <v>#REF!</v>
      </c>
      <c r="EW162" s="5" t="e">
        <f t="shared" si="310"/>
        <v>#REF!</v>
      </c>
      <c r="EX162" s="5" t="e">
        <f t="shared" si="310"/>
        <v>#REF!</v>
      </c>
      <c r="EY162" s="5" t="e">
        <f t="shared" si="310"/>
        <v>#REF!</v>
      </c>
      <c r="EZ162" s="5" t="e">
        <f t="shared" si="310"/>
        <v>#REF!</v>
      </c>
      <c r="FA162" s="5" t="e">
        <f t="shared" si="310"/>
        <v>#REF!</v>
      </c>
      <c r="FB162" s="5" t="e">
        <f t="shared" si="310"/>
        <v>#REF!</v>
      </c>
      <c r="FC162" s="5" t="e">
        <f t="shared" si="310"/>
        <v>#REF!</v>
      </c>
      <c r="FD162" s="5" t="e">
        <f t="shared" si="310"/>
        <v>#REF!</v>
      </c>
      <c r="FE162" s="5" t="e">
        <f t="shared" si="310"/>
        <v>#REF!</v>
      </c>
      <c r="FF162" s="5" t="e">
        <f t="shared" si="310"/>
        <v>#REF!</v>
      </c>
      <c r="FG162" s="5" t="e">
        <f t="shared" si="310"/>
        <v>#REF!</v>
      </c>
      <c r="FH162" s="5" t="e">
        <f t="shared" si="310"/>
        <v>#REF!</v>
      </c>
      <c r="FI162" s="5" t="e">
        <f t="shared" si="310"/>
        <v>#REF!</v>
      </c>
      <c r="FJ162" s="5" t="e">
        <f t="shared" si="310"/>
        <v>#REF!</v>
      </c>
      <c r="FK162" s="5" t="e">
        <f t="shared" si="310"/>
        <v>#REF!</v>
      </c>
      <c r="FL162" s="5" t="e">
        <f t="shared" si="310"/>
        <v>#REF!</v>
      </c>
      <c r="FM162" s="5" t="e">
        <f t="shared" si="310"/>
        <v>#REF!</v>
      </c>
      <c r="FN162" s="5" t="e">
        <f t="shared" si="310"/>
        <v>#REF!</v>
      </c>
      <c r="FO162" s="5" t="e">
        <f t="shared" si="310"/>
        <v>#REF!</v>
      </c>
      <c r="FP162" s="5" t="e">
        <f t="shared" si="310"/>
        <v>#REF!</v>
      </c>
      <c r="FQ162" s="5" t="e">
        <f t="shared" si="310"/>
        <v>#REF!</v>
      </c>
      <c r="FR162" s="5" t="e">
        <f t="shared" si="310"/>
        <v>#REF!</v>
      </c>
      <c r="FS162" s="5" t="e">
        <f t="shared" si="310"/>
        <v>#REF!</v>
      </c>
      <c r="FT162" s="5" t="e">
        <f t="shared" si="310"/>
        <v>#REF!</v>
      </c>
      <c r="FU162" s="5" t="e">
        <f t="shared" si="310"/>
        <v>#REF!</v>
      </c>
      <c r="FV162" s="5" t="e">
        <f t="shared" si="310"/>
        <v>#REF!</v>
      </c>
      <c r="FW162" s="5" t="e">
        <f t="shared" si="310"/>
        <v>#REF!</v>
      </c>
      <c r="FX162" s="5" t="e">
        <f t="shared" si="310"/>
        <v>#REF!</v>
      </c>
      <c r="FY162" s="5" t="e">
        <f t="shared" si="310"/>
        <v>#REF!</v>
      </c>
      <c r="FZ162" s="5" t="e">
        <f t="shared" si="310"/>
        <v>#REF!</v>
      </c>
      <c r="GA162" s="5" t="e">
        <f t="shared" si="310"/>
        <v>#REF!</v>
      </c>
      <c r="GB162" s="5" t="e">
        <f t="shared" si="310"/>
        <v>#REF!</v>
      </c>
      <c r="GC162" s="5" t="e">
        <f t="shared" si="310"/>
        <v>#REF!</v>
      </c>
      <c r="GD162" s="5" t="e">
        <f t="shared" si="310"/>
        <v>#REF!</v>
      </c>
      <c r="GE162" s="5" t="e">
        <f t="shared" si="310"/>
        <v>#REF!</v>
      </c>
      <c r="GF162" s="5" t="e">
        <f t="shared" si="310"/>
        <v>#REF!</v>
      </c>
      <c r="GG162" s="5" t="e">
        <f t="shared" si="310"/>
        <v>#REF!</v>
      </c>
      <c r="GH162" s="5" t="e">
        <f t="shared" si="310"/>
        <v>#REF!</v>
      </c>
      <c r="GI162" s="5" t="e">
        <f t="shared" si="310"/>
        <v>#REF!</v>
      </c>
      <c r="GJ162" s="5" t="e">
        <f t="shared" si="310"/>
        <v>#REF!</v>
      </c>
      <c r="GK162" s="5" t="e">
        <f t="shared" si="310"/>
        <v>#REF!</v>
      </c>
      <c r="GL162" s="5" t="e">
        <f t="shared" si="310"/>
        <v>#REF!</v>
      </c>
      <c r="GM162" s="5" t="e">
        <f t="shared" si="310"/>
        <v>#REF!</v>
      </c>
      <c r="GN162" s="5" t="e">
        <f t="shared" si="310"/>
        <v>#REF!</v>
      </c>
      <c r="GO162" s="5" t="e">
        <f t="shared" si="310"/>
        <v>#REF!</v>
      </c>
      <c r="GP162" s="5" t="e">
        <f t="shared" si="310"/>
        <v>#REF!</v>
      </c>
      <c r="GQ162" s="5" t="e">
        <f t="shared" si="310"/>
        <v>#REF!</v>
      </c>
      <c r="GR162" s="5" t="e">
        <f t="shared" si="310"/>
        <v>#REF!</v>
      </c>
      <c r="GS162" s="5" t="e">
        <f t="shared" si="310"/>
        <v>#REF!</v>
      </c>
      <c r="GT162" s="5" t="e">
        <f t="shared" si="310"/>
        <v>#REF!</v>
      </c>
      <c r="GU162" s="5" t="e">
        <f t="shared" si="310"/>
        <v>#REF!</v>
      </c>
      <c r="GV162" s="5" t="e">
        <f t="shared" si="310"/>
        <v>#REF!</v>
      </c>
      <c r="GW162" s="5" t="e">
        <f t="shared" si="310"/>
        <v>#REF!</v>
      </c>
      <c r="GX162" s="5" t="e">
        <f t="shared" si="310"/>
        <v>#REF!</v>
      </c>
      <c r="GY162" s="5" t="e">
        <f t="shared" si="310"/>
        <v>#REF!</v>
      </c>
      <c r="GZ162" s="5" t="e">
        <f t="shared" si="310"/>
        <v>#REF!</v>
      </c>
      <c r="HA162" s="5" t="e">
        <f t="shared" si="310"/>
        <v>#REF!</v>
      </c>
      <c r="HB162" s="5" t="e">
        <f t="shared" si="310"/>
        <v>#REF!</v>
      </c>
      <c r="HC162" s="5" t="e">
        <f t="shared" si="310"/>
        <v>#REF!</v>
      </c>
      <c r="HD162" s="5" t="e">
        <f t="shared" si="310"/>
        <v>#REF!</v>
      </c>
      <c r="HE162" s="5" t="e">
        <f t="shared" si="310"/>
        <v>#REF!</v>
      </c>
      <c r="HF162" s="5" t="e">
        <f t="shared" si="310"/>
        <v>#REF!</v>
      </c>
      <c r="HG162" s="5" t="str">
        <f t="shared" ref="HG162:HO162" si="311">IF(OR(ISBLANK(HG$6),COUNTIF(HG$1:HG$13,$B162)=0),"",IF(OR(AND(COUNTIF(HG$2:HG$6,$B162)=1,HG$7&gt;HG$8),AND(COUNTIF(HG$2:HG$6,$B162)=0,HG$7&lt;HG$8)),1,0))</f>
        <v/>
      </c>
      <c r="HH162" s="5" t="str">
        <f t="shared" si="311"/>
        <v/>
      </c>
      <c r="HI162" s="5" t="str">
        <f t="shared" si="311"/>
        <v/>
      </c>
      <c r="HJ162" s="5" t="str">
        <f t="shared" si="311"/>
        <v/>
      </c>
      <c r="HK162" s="5" t="str">
        <f t="shared" si="311"/>
        <v/>
      </c>
      <c r="HL162" s="5" t="str">
        <f t="shared" si="311"/>
        <v/>
      </c>
      <c r="HM162" s="5" t="str">
        <f t="shared" si="311"/>
        <v/>
      </c>
      <c r="HN162" s="5" t="str">
        <f t="shared" si="311"/>
        <v/>
      </c>
      <c r="HO162" s="5" t="str">
        <f t="shared" si="311"/>
        <v/>
      </c>
    </row>
    <row r="163" spans="1:223" ht="15.75" customHeight="1" x14ac:dyDescent="0.25">
      <c r="A163" s="23" t="e">
        <f t="shared" si="19"/>
        <v>#REF!</v>
      </c>
      <c r="B163" s="1" t="e">
        <f>IF(#REF!="","",#REF!)</f>
        <v>#REF!</v>
      </c>
      <c r="C163" s="1" t="e">
        <f t="shared" si="10"/>
        <v>#REF!</v>
      </c>
      <c r="D163" s="3" t="e">
        <f t="shared" si="11"/>
        <v>#REF!</v>
      </c>
      <c r="E163" s="4" t="e">
        <f t="shared" si="12"/>
        <v>#REF!</v>
      </c>
      <c r="F163" s="3" t="e">
        <f t="shared" si="13"/>
        <v>#REF!</v>
      </c>
      <c r="G163" s="5" t="e">
        <f t="shared" si="14"/>
        <v>#REF!</v>
      </c>
      <c r="H163" s="5" t="e">
        <f t="shared" si="15"/>
        <v>#REF!</v>
      </c>
      <c r="I163" s="4" t="e">
        <f t="shared" si="16"/>
        <v>#REF!</v>
      </c>
      <c r="O163" s="5" t="e">
        <f t="shared" ref="O163:HF163" si="312">IF(OR(ISBLANK(O$6),COUNTIF(O$1:O$13,$B163)=0,$B163=0,$B163=""),"",IF(COUNTIF(O$2:O$6,$B163)=1,O$7,O$8))</f>
        <v>#REF!</v>
      </c>
      <c r="P163" s="5" t="e">
        <f t="shared" si="312"/>
        <v>#REF!</v>
      </c>
      <c r="Q163" s="5" t="e">
        <f t="shared" si="312"/>
        <v>#REF!</v>
      </c>
      <c r="R163" s="5" t="e">
        <f t="shared" si="312"/>
        <v>#REF!</v>
      </c>
      <c r="S163" s="5" t="e">
        <f t="shared" si="312"/>
        <v>#REF!</v>
      </c>
      <c r="T163" s="5" t="e">
        <f t="shared" si="312"/>
        <v>#REF!</v>
      </c>
      <c r="U163" s="5" t="e">
        <f t="shared" si="312"/>
        <v>#REF!</v>
      </c>
      <c r="V163" s="5" t="e">
        <f t="shared" si="312"/>
        <v>#REF!</v>
      </c>
      <c r="W163" s="5" t="e">
        <f t="shared" si="312"/>
        <v>#REF!</v>
      </c>
      <c r="X163" s="5" t="e">
        <f t="shared" si="312"/>
        <v>#REF!</v>
      </c>
      <c r="Y163" s="5" t="e">
        <f t="shared" si="312"/>
        <v>#REF!</v>
      </c>
      <c r="Z163" s="5" t="e">
        <f t="shared" si="312"/>
        <v>#REF!</v>
      </c>
      <c r="AA163" s="5" t="e">
        <f t="shared" si="312"/>
        <v>#REF!</v>
      </c>
      <c r="AB163" s="5" t="e">
        <f t="shared" si="312"/>
        <v>#REF!</v>
      </c>
      <c r="AC163" s="5" t="e">
        <f t="shared" si="312"/>
        <v>#REF!</v>
      </c>
      <c r="AD163" s="5" t="e">
        <f t="shared" si="312"/>
        <v>#REF!</v>
      </c>
      <c r="AE163" s="5" t="e">
        <f t="shared" si="312"/>
        <v>#REF!</v>
      </c>
      <c r="AF163" s="5" t="e">
        <f t="shared" si="312"/>
        <v>#REF!</v>
      </c>
      <c r="AG163" s="5" t="e">
        <f t="shared" si="312"/>
        <v>#REF!</v>
      </c>
      <c r="AH163" s="5" t="e">
        <f t="shared" si="312"/>
        <v>#REF!</v>
      </c>
      <c r="AI163" s="5" t="e">
        <f t="shared" si="312"/>
        <v>#REF!</v>
      </c>
      <c r="AJ163" s="5" t="e">
        <f t="shared" si="312"/>
        <v>#REF!</v>
      </c>
      <c r="AK163" s="5" t="e">
        <f t="shared" si="312"/>
        <v>#REF!</v>
      </c>
      <c r="AL163" s="5" t="e">
        <f t="shared" si="312"/>
        <v>#REF!</v>
      </c>
      <c r="AM163" s="5" t="e">
        <f t="shared" si="312"/>
        <v>#REF!</v>
      </c>
      <c r="AN163" s="5" t="e">
        <f t="shared" si="312"/>
        <v>#REF!</v>
      </c>
      <c r="AO163" s="5" t="e">
        <f t="shared" si="312"/>
        <v>#REF!</v>
      </c>
      <c r="AP163" s="5" t="e">
        <f t="shared" si="312"/>
        <v>#REF!</v>
      </c>
      <c r="AQ163" s="5" t="e">
        <f t="shared" si="312"/>
        <v>#REF!</v>
      </c>
      <c r="AR163" s="5" t="e">
        <f t="shared" si="312"/>
        <v>#REF!</v>
      </c>
      <c r="AS163" s="5" t="e">
        <f t="shared" si="312"/>
        <v>#REF!</v>
      </c>
      <c r="AT163" s="5" t="e">
        <f t="shared" si="312"/>
        <v>#REF!</v>
      </c>
      <c r="AU163" s="5" t="e">
        <f t="shared" si="312"/>
        <v>#REF!</v>
      </c>
      <c r="AV163" s="5" t="e">
        <f t="shared" si="312"/>
        <v>#REF!</v>
      </c>
      <c r="AW163" s="5" t="e">
        <f t="shared" si="312"/>
        <v>#REF!</v>
      </c>
      <c r="AX163" s="5" t="e">
        <f t="shared" si="312"/>
        <v>#REF!</v>
      </c>
      <c r="AY163" s="5" t="e">
        <f t="shared" si="312"/>
        <v>#REF!</v>
      </c>
      <c r="AZ163" s="5" t="e">
        <f t="shared" si="312"/>
        <v>#REF!</v>
      </c>
      <c r="BA163" s="5" t="e">
        <f t="shared" si="312"/>
        <v>#REF!</v>
      </c>
      <c r="BB163" s="5" t="e">
        <f t="shared" si="312"/>
        <v>#REF!</v>
      </c>
      <c r="BC163" s="5" t="e">
        <f t="shared" si="312"/>
        <v>#REF!</v>
      </c>
      <c r="BD163" s="5" t="e">
        <f t="shared" si="312"/>
        <v>#REF!</v>
      </c>
      <c r="BE163" s="5" t="e">
        <f t="shared" si="312"/>
        <v>#REF!</v>
      </c>
      <c r="BF163" s="5" t="e">
        <f t="shared" si="312"/>
        <v>#REF!</v>
      </c>
      <c r="BG163" s="5" t="e">
        <f t="shared" si="312"/>
        <v>#REF!</v>
      </c>
      <c r="BH163" s="5" t="e">
        <f t="shared" si="312"/>
        <v>#REF!</v>
      </c>
      <c r="BI163" s="5" t="e">
        <f t="shared" si="312"/>
        <v>#REF!</v>
      </c>
      <c r="BJ163" s="5" t="e">
        <f t="shared" si="312"/>
        <v>#REF!</v>
      </c>
      <c r="BK163" s="5" t="e">
        <f t="shared" si="312"/>
        <v>#REF!</v>
      </c>
      <c r="BL163" s="5" t="e">
        <f t="shared" si="312"/>
        <v>#REF!</v>
      </c>
      <c r="BM163" s="5" t="e">
        <f t="shared" si="312"/>
        <v>#REF!</v>
      </c>
      <c r="BN163" s="5" t="e">
        <f t="shared" si="312"/>
        <v>#REF!</v>
      </c>
      <c r="BO163" s="5" t="e">
        <f t="shared" si="312"/>
        <v>#REF!</v>
      </c>
      <c r="BP163" s="5" t="e">
        <f t="shared" si="312"/>
        <v>#REF!</v>
      </c>
      <c r="BQ163" s="5" t="e">
        <f t="shared" si="312"/>
        <v>#REF!</v>
      </c>
      <c r="BR163" s="5" t="e">
        <f t="shared" si="312"/>
        <v>#REF!</v>
      </c>
      <c r="BS163" s="5" t="e">
        <f t="shared" si="312"/>
        <v>#REF!</v>
      </c>
      <c r="BT163" s="5" t="e">
        <f t="shared" si="312"/>
        <v>#REF!</v>
      </c>
      <c r="BU163" s="5" t="e">
        <f t="shared" si="312"/>
        <v>#REF!</v>
      </c>
      <c r="BV163" s="5" t="e">
        <f t="shared" si="312"/>
        <v>#REF!</v>
      </c>
      <c r="BW163" s="5" t="e">
        <f t="shared" si="312"/>
        <v>#REF!</v>
      </c>
      <c r="BX163" s="5" t="e">
        <f t="shared" si="312"/>
        <v>#REF!</v>
      </c>
      <c r="BY163" s="5" t="e">
        <f t="shared" si="312"/>
        <v>#REF!</v>
      </c>
      <c r="BZ163" s="5" t="e">
        <f t="shared" si="312"/>
        <v>#REF!</v>
      </c>
      <c r="CA163" s="5" t="e">
        <f t="shared" si="312"/>
        <v>#REF!</v>
      </c>
      <c r="CB163" s="5" t="e">
        <f t="shared" si="312"/>
        <v>#REF!</v>
      </c>
      <c r="CC163" s="5" t="e">
        <f t="shared" si="312"/>
        <v>#REF!</v>
      </c>
      <c r="CD163" s="5" t="e">
        <f t="shared" si="312"/>
        <v>#REF!</v>
      </c>
      <c r="CE163" s="5" t="e">
        <f t="shared" si="312"/>
        <v>#REF!</v>
      </c>
      <c r="CF163" s="5" t="e">
        <f t="shared" si="312"/>
        <v>#REF!</v>
      </c>
      <c r="CG163" s="5" t="e">
        <f t="shared" si="312"/>
        <v>#REF!</v>
      </c>
      <c r="CH163" s="5" t="e">
        <f t="shared" si="312"/>
        <v>#REF!</v>
      </c>
      <c r="CI163" s="5" t="e">
        <f t="shared" si="312"/>
        <v>#REF!</v>
      </c>
      <c r="CJ163" s="5" t="e">
        <f t="shared" si="312"/>
        <v>#REF!</v>
      </c>
      <c r="CK163" s="5" t="e">
        <f t="shared" si="312"/>
        <v>#REF!</v>
      </c>
      <c r="CL163" s="5" t="e">
        <f t="shared" si="312"/>
        <v>#REF!</v>
      </c>
      <c r="CM163" s="5" t="e">
        <f t="shared" si="312"/>
        <v>#REF!</v>
      </c>
      <c r="CN163" s="5" t="e">
        <f t="shared" si="312"/>
        <v>#REF!</v>
      </c>
      <c r="CO163" s="5" t="e">
        <f t="shared" si="312"/>
        <v>#REF!</v>
      </c>
      <c r="CP163" s="5" t="e">
        <f t="shared" si="312"/>
        <v>#REF!</v>
      </c>
      <c r="CQ163" s="5" t="e">
        <f t="shared" si="312"/>
        <v>#REF!</v>
      </c>
      <c r="CR163" s="5" t="e">
        <f t="shared" si="312"/>
        <v>#REF!</v>
      </c>
      <c r="CS163" s="5" t="e">
        <f t="shared" si="312"/>
        <v>#REF!</v>
      </c>
      <c r="CT163" s="5" t="e">
        <f t="shared" si="312"/>
        <v>#REF!</v>
      </c>
      <c r="CU163" s="5" t="e">
        <f t="shared" si="312"/>
        <v>#REF!</v>
      </c>
      <c r="CV163" s="5" t="e">
        <f t="shared" si="312"/>
        <v>#REF!</v>
      </c>
      <c r="CW163" s="5" t="e">
        <f t="shared" si="312"/>
        <v>#REF!</v>
      </c>
      <c r="CX163" s="5" t="e">
        <f t="shared" si="312"/>
        <v>#REF!</v>
      </c>
      <c r="CY163" s="5" t="e">
        <f t="shared" si="312"/>
        <v>#REF!</v>
      </c>
      <c r="CZ163" s="5" t="e">
        <f t="shared" si="312"/>
        <v>#REF!</v>
      </c>
      <c r="DA163" s="5" t="e">
        <f t="shared" si="312"/>
        <v>#REF!</v>
      </c>
      <c r="DB163" s="5" t="e">
        <f t="shared" si="312"/>
        <v>#REF!</v>
      </c>
      <c r="DC163" s="5" t="e">
        <f t="shared" si="312"/>
        <v>#REF!</v>
      </c>
      <c r="DD163" s="5" t="e">
        <f t="shared" si="312"/>
        <v>#REF!</v>
      </c>
      <c r="DE163" s="5" t="e">
        <f t="shared" si="312"/>
        <v>#REF!</v>
      </c>
      <c r="DF163" s="5" t="e">
        <f t="shared" si="312"/>
        <v>#REF!</v>
      </c>
      <c r="DG163" s="5" t="e">
        <f t="shared" si="312"/>
        <v>#REF!</v>
      </c>
      <c r="DH163" s="5" t="e">
        <f t="shared" si="312"/>
        <v>#REF!</v>
      </c>
      <c r="DI163" s="5" t="e">
        <f t="shared" si="312"/>
        <v>#REF!</v>
      </c>
      <c r="DJ163" s="5" t="e">
        <f t="shared" si="312"/>
        <v>#REF!</v>
      </c>
      <c r="DK163" s="5" t="e">
        <f t="shared" si="312"/>
        <v>#REF!</v>
      </c>
      <c r="DL163" s="5" t="e">
        <f t="shared" si="312"/>
        <v>#REF!</v>
      </c>
      <c r="DM163" s="5" t="e">
        <f t="shared" si="312"/>
        <v>#REF!</v>
      </c>
      <c r="DN163" s="5" t="e">
        <f t="shared" si="312"/>
        <v>#REF!</v>
      </c>
      <c r="DO163" s="5" t="e">
        <f t="shared" si="312"/>
        <v>#REF!</v>
      </c>
      <c r="DP163" s="5" t="e">
        <f t="shared" si="312"/>
        <v>#REF!</v>
      </c>
      <c r="DQ163" s="5" t="e">
        <f t="shared" si="312"/>
        <v>#REF!</v>
      </c>
      <c r="DR163" s="5" t="e">
        <f t="shared" si="312"/>
        <v>#REF!</v>
      </c>
      <c r="DS163" s="5" t="e">
        <f t="shared" si="312"/>
        <v>#REF!</v>
      </c>
      <c r="DT163" s="5" t="e">
        <f t="shared" si="312"/>
        <v>#REF!</v>
      </c>
      <c r="DU163" s="5" t="e">
        <f t="shared" si="312"/>
        <v>#REF!</v>
      </c>
      <c r="DV163" s="5" t="e">
        <f t="shared" si="312"/>
        <v>#REF!</v>
      </c>
      <c r="DW163" s="5" t="e">
        <f t="shared" si="312"/>
        <v>#REF!</v>
      </c>
      <c r="DX163" s="5" t="e">
        <f t="shared" si="312"/>
        <v>#REF!</v>
      </c>
      <c r="DY163" s="5" t="e">
        <f t="shared" si="312"/>
        <v>#REF!</v>
      </c>
      <c r="DZ163" s="5" t="e">
        <f t="shared" si="312"/>
        <v>#REF!</v>
      </c>
      <c r="EA163" s="5" t="e">
        <f t="shared" si="312"/>
        <v>#REF!</v>
      </c>
      <c r="EB163" s="5" t="e">
        <f t="shared" si="312"/>
        <v>#REF!</v>
      </c>
      <c r="EC163" s="5" t="e">
        <f t="shared" si="312"/>
        <v>#REF!</v>
      </c>
      <c r="ED163" s="5" t="e">
        <f t="shared" si="312"/>
        <v>#REF!</v>
      </c>
      <c r="EE163" s="5" t="e">
        <f t="shared" si="312"/>
        <v>#REF!</v>
      </c>
      <c r="EF163" s="5" t="e">
        <f t="shared" si="312"/>
        <v>#REF!</v>
      </c>
      <c r="EG163" s="5" t="e">
        <f t="shared" si="312"/>
        <v>#REF!</v>
      </c>
      <c r="EH163" s="5" t="e">
        <f t="shared" si="312"/>
        <v>#REF!</v>
      </c>
      <c r="EI163" s="5" t="e">
        <f t="shared" si="312"/>
        <v>#REF!</v>
      </c>
      <c r="EJ163" s="5" t="e">
        <f t="shared" si="312"/>
        <v>#REF!</v>
      </c>
      <c r="EK163" s="5" t="e">
        <f t="shared" si="312"/>
        <v>#REF!</v>
      </c>
      <c r="EL163" s="5" t="e">
        <f t="shared" si="312"/>
        <v>#REF!</v>
      </c>
      <c r="EM163" s="5" t="e">
        <f t="shared" si="312"/>
        <v>#REF!</v>
      </c>
      <c r="EN163" s="5" t="e">
        <f t="shared" si="312"/>
        <v>#REF!</v>
      </c>
      <c r="EO163" s="5" t="e">
        <f t="shared" si="312"/>
        <v>#REF!</v>
      </c>
      <c r="EP163" s="5" t="e">
        <f t="shared" si="312"/>
        <v>#REF!</v>
      </c>
      <c r="EQ163" s="5" t="e">
        <f t="shared" si="312"/>
        <v>#REF!</v>
      </c>
      <c r="ER163" s="5" t="e">
        <f t="shared" si="312"/>
        <v>#REF!</v>
      </c>
      <c r="ES163" s="5" t="e">
        <f t="shared" si="312"/>
        <v>#REF!</v>
      </c>
      <c r="ET163" s="5" t="e">
        <f t="shared" si="312"/>
        <v>#REF!</v>
      </c>
      <c r="EU163" s="5" t="e">
        <f t="shared" si="312"/>
        <v>#REF!</v>
      </c>
      <c r="EV163" s="5" t="e">
        <f t="shared" si="312"/>
        <v>#REF!</v>
      </c>
      <c r="EW163" s="5" t="e">
        <f t="shared" si="312"/>
        <v>#REF!</v>
      </c>
      <c r="EX163" s="5" t="e">
        <f t="shared" si="312"/>
        <v>#REF!</v>
      </c>
      <c r="EY163" s="5" t="e">
        <f t="shared" si="312"/>
        <v>#REF!</v>
      </c>
      <c r="EZ163" s="5" t="e">
        <f t="shared" si="312"/>
        <v>#REF!</v>
      </c>
      <c r="FA163" s="5" t="e">
        <f t="shared" si="312"/>
        <v>#REF!</v>
      </c>
      <c r="FB163" s="5" t="e">
        <f t="shared" si="312"/>
        <v>#REF!</v>
      </c>
      <c r="FC163" s="5" t="e">
        <f t="shared" si="312"/>
        <v>#REF!</v>
      </c>
      <c r="FD163" s="5" t="e">
        <f t="shared" si="312"/>
        <v>#REF!</v>
      </c>
      <c r="FE163" s="5" t="e">
        <f t="shared" si="312"/>
        <v>#REF!</v>
      </c>
      <c r="FF163" s="5" t="e">
        <f t="shared" si="312"/>
        <v>#REF!</v>
      </c>
      <c r="FG163" s="5" t="e">
        <f t="shared" si="312"/>
        <v>#REF!</v>
      </c>
      <c r="FH163" s="5" t="e">
        <f t="shared" si="312"/>
        <v>#REF!</v>
      </c>
      <c r="FI163" s="5" t="e">
        <f t="shared" si="312"/>
        <v>#REF!</v>
      </c>
      <c r="FJ163" s="5" t="e">
        <f t="shared" si="312"/>
        <v>#REF!</v>
      </c>
      <c r="FK163" s="5" t="e">
        <f t="shared" si="312"/>
        <v>#REF!</v>
      </c>
      <c r="FL163" s="5" t="e">
        <f t="shared" si="312"/>
        <v>#REF!</v>
      </c>
      <c r="FM163" s="5" t="e">
        <f t="shared" si="312"/>
        <v>#REF!</v>
      </c>
      <c r="FN163" s="5" t="e">
        <f t="shared" si="312"/>
        <v>#REF!</v>
      </c>
      <c r="FO163" s="5" t="e">
        <f t="shared" si="312"/>
        <v>#REF!</v>
      </c>
      <c r="FP163" s="5" t="e">
        <f t="shared" si="312"/>
        <v>#REF!</v>
      </c>
      <c r="FQ163" s="5" t="e">
        <f t="shared" si="312"/>
        <v>#REF!</v>
      </c>
      <c r="FR163" s="5" t="e">
        <f t="shared" si="312"/>
        <v>#REF!</v>
      </c>
      <c r="FS163" s="5" t="e">
        <f t="shared" si="312"/>
        <v>#REF!</v>
      </c>
      <c r="FT163" s="5" t="e">
        <f t="shared" si="312"/>
        <v>#REF!</v>
      </c>
      <c r="FU163" s="5" t="e">
        <f t="shared" si="312"/>
        <v>#REF!</v>
      </c>
      <c r="FV163" s="5" t="e">
        <f t="shared" si="312"/>
        <v>#REF!</v>
      </c>
      <c r="FW163" s="5" t="e">
        <f t="shared" si="312"/>
        <v>#REF!</v>
      </c>
      <c r="FX163" s="5" t="e">
        <f t="shared" si="312"/>
        <v>#REF!</v>
      </c>
      <c r="FY163" s="5" t="e">
        <f t="shared" si="312"/>
        <v>#REF!</v>
      </c>
      <c r="FZ163" s="5" t="e">
        <f t="shared" si="312"/>
        <v>#REF!</v>
      </c>
      <c r="GA163" s="5" t="e">
        <f t="shared" si="312"/>
        <v>#REF!</v>
      </c>
      <c r="GB163" s="5" t="e">
        <f t="shared" si="312"/>
        <v>#REF!</v>
      </c>
      <c r="GC163" s="5" t="e">
        <f t="shared" si="312"/>
        <v>#REF!</v>
      </c>
      <c r="GD163" s="5" t="e">
        <f t="shared" si="312"/>
        <v>#REF!</v>
      </c>
      <c r="GE163" s="5" t="e">
        <f t="shared" si="312"/>
        <v>#REF!</v>
      </c>
      <c r="GF163" s="5" t="e">
        <f t="shared" si="312"/>
        <v>#REF!</v>
      </c>
      <c r="GG163" s="5" t="e">
        <f t="shared" si="312"/>
        <v>#REF!</v>
      </c>
      <c r="GH163" s="5" t="e">
        <f t="shared" si="312"/>
        <v>#REF!</v>
      </c>
      <c r="GI163" s="5" t="e">
        <f t="shared" si="312"/>
        <v>#REF!</v>
      </c>
      <c r="GJ163" s="5" t="e">
        <f t="shared" si="312"/>
        <v>#REF!</v>
      </c>
      <c r="GK163" s="5" t="e">
        <f t="shared" si="312"/>
        <v>#REF!</v>
      </c>
      <c r="GL163" s="5" t="e">
        <f t="shared" si="312"/>
        <v>#REF!</v>
      </c>
      <c r="GM163" s="5" t="e">
        <f t="shared" si="312"/>
        <v>#REF!</v>
      </c>
      <c r="GN163" s="5" t="e">
        <f t="shared" si="312"/>
        <v>#REF!</v>
      </c>
      <c r="GO163" s="5" t="e">
        <f t="shared" si="312"/>
        <v>#REF!</v>
      </c>
      <c r="GP163" s="5" t="e">
        <f t="shared" si="312"/>
        <v>#REF!</v>
      </c>
      <c r="GQ163" s="5" t="e">
        <f t="shared" si="312"/>
        <v>#REF!</v>
      </c>
      <c r="GR163" s="5" t="e">
        <f t="shared" si="312"/>
        <v>#REF!</v>
      </c>
      <c r="GS163" s="5" t="e">
        <f t="shared" si="312"/>
        <v>#REF!</v>
      </c>
      <c r="GT163" s="5" t="e">
        <f t="shared" si="312"/>
        <v>#REF!</v>
      </c>
      <c r="GU163" s="5" t="e">
        <f t="shared" si="312"/>
        <v>#REF!</v>
      </c>
      <c r="GV163" s="5" t="e">
        <f t="shared" si="312"/>
        <v>#REF!</v>
      </c>
      <c r="GW163" s="5" t="e">
        <f t="shared" si="312"/>
        <v>#REF!</v>
      </c>
      <c r="GX163" s="5" t="e">
        <f t="shared" si="312"/>
        <v>#REF!</v>
      </c>
      <c r="GY163" s="5" t="e">
        <f t="shared" si="312"/>
        <v>#REF!</v>
      </c>
      <c r="GZ163" s="5" t="e">
        <f t="shared" si="312"/>
        <v>#REF!</v>
      </c>
      <c r="HA163" s="5" t="e">
        <f t="shared" si="312"/>
        <v>#REF!</v>
      </c>
      <c r="HB163" s="5" t="e">
        <f t="shared" si="312"/>
        <v>#REF!</v>
      </c>
      <c r="HC163" s="5" t="e">
        <f t="shared" si="312"/>
        <v>#REF!</v>
      </c>
      <c r="HD163" s="5" t="e">
        <f t="shared" si="312"/>
        <v>#REF!</v>
      </c>
      <c r="HE163" s="5" t="e">
        <f t="shared" si="312"/>
        <v>#REF!</v>
      </c>
      <c r="HF163" s="5" t="e">
        <f t="shared" si="312"/>
        <v>#REF!</v>
      </c>
      <c r="HG163" s="5" t="str">
        <f t="shared" ref="HG163:HO163" si="313">IF(OR(ISBLANK(HG$6),COUNTIF(HG$1:HG$13,$B163)=0),"",IF(OR(AND(COUNTIF(HG$2:HG$6,$B163)=1,HG$7&gt;HG$8),AND(COUNTIF(HG$2:HG$6,$B163)=0,HG$7&lt;HG$8)),1,0))</f>
        <v/>
      </c>
      <c r="HH163" s="5" t="str">
        <f t="shared" si="313"/>
        <v/>
      </c>
      <c r="HI163" s="5" t="str">
        <f t="shared" si="313"/>
        <v/>
      </c>
      <c r="HJ163" s="5" t="str">
        <f t="shared" si="313"/>
        <v/>
      </c>
      <c r="HK163" s="5" t="str">
        <f t="shared" si="313"/>
        <v/>
      </c>
      <c r="HL163" s="5" t="str">
        <f t="shared" si="313"/>
        <v/>
      </c>
      <c r="HM163" s="5" t="str">
        <f t="shared" si="313"/>
        <v/>
      </c>
      <c r="HN163" s="5" t="str">
        <f t="shared" si="313"/>
        <v/>
      </c>
      <c r="HO163" s="5" t="str">
        <f t="shared" si="313"/>
        <v/>
      </c>
    </row>
    <row r="164" spans="1:223" ht="15.75" customHeight="1" x14ac:dyDescent="0.25">
      <c r="A164" s="23" t="e">
        <f t="shared" si="19"/>
        <v>#REF!</v>
      </c>
      <c r="B164" s="1" t="e">
        <f>IF(#REF!="","",#REF!)</f>
        <v>#REF!</v>
      </c>
      <c r="C164" s="1" t="e">
        <f t="shared" si="10"/>
        <v>#REF!</v>
      </c>
      <c r="D164" s="3" t="e">
        <f t="shared" si="11"/>
        <v>#REF!</v>
      </c>
      <c r="E164" s="4" t="e">
        <f t="shared" si="12"/>
        <v>#REF!</v>
      </c>
      <c r="F164" s="3" t="e">
        <f t="shared" si="13"/>
        <v>#REF!</v>
      </c>
      <c r="G164" s="5" t="e">
        <f t="shared" si="14"/>
        <v>#REF!</v>
      </c>
      <c r="H164" s="5" t="e">
        <f t="shared" si="15"/>
        <v>#REF!</v>
      </c>
      <c r="I164" s="4" t="e">
        <f t="shared" si="16"/>
        <v>#REF!</v>
      </c>
      <c r="O164" s="5" t="e">
        <f t="shared" ref="O164:HF164" si="314">IF(OR(ISBLANK(O$6),COUNTIF(O$1:O$13,$B164)=0,$B164=0,$B164=""),"",IF(COUNTIF(O$2:O$6,$B164)=1,O$7,O$8))</f>
        <v>#REF!</v>
      </c>
      <c r="P164" s="5" t="e">
        <f t="shared" si="314"/>
        <v>#REF!</v>
      </c>
      <c r="Q164" s="5" t="e">
        <f t="shared" si="314"/>
        <v>#REF!</v>
      </c>
      <c r="R164" s="5" t="e">
        <f t="shared" si="314"/>
        <v>#REF!</v>
      </c>
      <c r="S164" s="5" t="e">
        <f t="shared" si="314"/>
        <v>#REF!</v>
      </c>
      <c r="T164" s="5" t="e">
        <f t="shared" si="314"/>
        <v>#REF!</v>
      </c>
      <c r="U164" s="5" t="e">
        <f t="shared" si="314"/>
        <v>#REF!</v>
      </c>
      <c r="V164" s="5" t="e">
        <f t="shared" si="314"/>
        <v>#REF!</v>
      </c>
      <c r="W164" s="5" t="e">
        <f t="shared" si="314"/>
        <v>#REF!</v>
      </c>
      <c r="X164" s="5" t="e">
        <f t="shared" si="314"/>
        <v>#REF!</v>
      </c>
      <c r="Y164" s="5" t="e">
        <f t="shared" si="314"/>
        <v>#REF!</v>
      </c>
      <c r="Z164" s="5" t="e">
        <f t="shared" si="314"/>
        <v>#REF!</v>
      </c>
      <c r="AA164" s="5" t="e">
        <f t="shared" si="314"/>
        <v>#REF!</v>
      </c>
      <c r="AB164" s="5" t="e">
        <f t="shared" si="314"/>
        <v>#REF!</v>
      </c>
      <c r="AC164" s="5" t="e">
        <f t="shared" si="314"/>
        <v>#REF!</v>
      </c>
      <c r="AD164" s="5" t="e">
        <f t="shared" si="314"/>
        <v>#REF!</v>
      </c>
      <c r="AE164" s="5" t="e">
        <f t="shared" si="314"/>
        <v>#REF!</v>
      </c>
      <c r="AF164" s="5" t="e">
        <f t="shared" si="314"/>
        <v>#REF!</v>
      </c>
      <c r="AG164" s="5" t="e">
        <f t="shared" si="314"/>
        <v>#REF!</v>
      </c>
      <c r="AH164" s="5" t="e">
        <f t="shared" si="314"/>
        <v>#REF!</v>
      </c>
      <c r="AI164" s="5" t="e">
        <f t="shared" si="314"/>
        <v>#REF!</v>
      </c>
      <c r="AJ164" s="5" t="e">
        <f t="shared" si="314"/>
        <v>#REF!</v>
      </c>
      <c r="AK164" s="5" t="e">
        <f t="shared" si="314"/>
        <v>#REF!</v>
      </c>
      <c r="AL164" s="5" t="e">
        <f t="shared" si="314"/>
        <v>#REF!</v>
      </c>
      <c r="AM164" s="5" t="e">
        <f t="shared" si="314"/>
        <v>#REF!</v>
      </c>
      <c r="AN164" s="5" t="e">
        <f t="shared" si="314"/>
        <v>#REF!</v>
      </c>
      <c r="AO164" s="5" t="e">
        <f t="shared" si="314"/>
        <v>#REF!</v>
      </c>
      <c r="AP164" s="5" t="e">
        <f t="shared" si="314"/>
        <v>#REF!</v>
      </c>
      <c r="AQ164" s="5" t="e">
        <f t="shared" si="314"/>
        <v>#REF!</v>
      </c>
      <c r="AR164" s="5" t="e">
        <f t="shared" si="314"/>
        <v>#REF!</v>
      </c>
      <c r="AS164" s="5" t="e">
        <f t="shared" si="314"/>
        <v>#REF!</v>
      </c>
      <c r="AT164" s="5" t="e">
        <f t="shared" si="314"/>
        <v>#REF!</v>
      </c>
      <c r="AU164" s="5" t="e">
        <f t="shared" si="314"/>
        <v>#REF!</v>
      </c>
      <c r="AV164" s="5" t="e">
        <f t="shared" si="314"/>
        <v>#REF!</v>
      </c>
      <c r="AW164" s="5" t="e">
        <f t="shared" si="314"/>
        <v>#REF!</v>
      </c>
      <c r="AX164" s="5" t="e">
        <f t="shared" si="314"/>
        <v>#REF!</v>
      </c>
      <c r="AY164" s="5" t="e">
        <f t="shared" si="314"/>
        <v>#REF!</v>
      </c>
      <c r="AZ164" s="5" t="e">
        <f t="shared" si="314"/>
        <v>#REF!</v>
      </c>
      <c r="BA164" s="5" t="e">
        <f t="shared" si="314"/>
        <v>#REF!</v>
      </c>
      <c r="BB164" s="5" t="e">
        <f t="shared" si="314"/>
        <v>#REF!</v>
      </c>
      <c r="BC164" s="5" t="e">
        <f t="shared" si="314"/>
        <v>#REF!</v>
      </c>
      <c r="BD164" s="5" t="e">
        <f t="shared" si="314"/>
        <v>#REF!</v>
      </c>
      <c r="BE164" s="5" t="e">
        <f t="shared" si="314"/>
        <v>#REF!</v>
      </c>
      <c r="BF164" s="5" t="e">
        <f t="shared" si="314"/>
        <v>#REF!</v>
      </c>
      <c r="BG164" s="5" t="e">
        <f t="shared" si="314"/>
        <v>#REF!</v>
      </c>
      <c r="BH164" s="5" t="e">
        <f t="shared" si="314"/>
        <v>#REF!</v>
      </c>
      <c r="BI164" s="5" t="e">
        <f t="shared" si="314"/>
        <v>#REF!</v>
      </c>
      <c r="BJ164" s="5" t="e">
        <f t="shared" si="314"/>
        <v>#REF!</v>
      </c>
      <c r="BK164" s="5" t="e">
        <f t="shared" si="314"/>
        <v>#REF!</v>
      </c>
      <c r="BL164" s="5" t="e">
        <f t="shared" si="314"/>
        <v>#REF!</v>
      </c>
      <c r="BM164" s="5" t="e">
        <f t="shared" si="314"/>
        <v>#REF!</v>
      </c>
      <c r="BN164" s="5" t="e">
        <f t="shared" si="314"/>
        <v>#REF!</v>
      </c>
      <c r="BO164" s="5" t="e">
        <f t="shared" si="314"/>
        <v>#REF!</v>
      </c>
      <c r="BP164" s="5" t="e">
        <f t="shared" si="314"/>
        <v>#REF!</v>
      </c>
      <c r="BQ164" s="5" t="e">
        <f t="shared" si="314"/>
        <v>#REF!</v>
      </c>
      <c r="BR164" s="5" t="e">
        <f t="shared" si="314"/>
        <v>#REF!</v>
      </c>
      <c r="BS164" s="5" t="e">
        <f t="shared" si="314"/>
        <v>#REF!</v>
      </c>
      <c r="BT164" s="5" t="e">
        <f t="shared" si="314"/>
        <v>#REF!</v>
      </c>
      <c r="BU164" s="5" t="e">
        <f t="shared" si="314"/>
        <v>#REF!</v>
      </c>
      <c r="BV164" s="5" t="e">
        <f t="shared" si="314"/>
        <v>#REF!</v>
      </c>
      <c r="BW164" s="5" t="e">
        <f t="shared" si="314"/>
        <v>#REF!</v>
      </c>
      <c r="BX164" s="5" t="e">
        <f t="shared" si="314"/>
        <v>#REF!</v>
      </c>
      <c r="BY164" s="5" t="e">
        <f t="shared" si="314"/>
        <v>#REF!</v>
      </c>
      <c r="BZ164" s="5" t="e">
        <f t="shared" si="314"/>
        <v>#REF!</v>
      </c>
      <c r="CA164" s="5" t="e">
        <f t="shared" si="314"/>
        <v>#REF!</v>
      </c>
      <c r="CB164" s="5" t="e">
        <f t="shared" si="314"/>
        <v>#REF!</v>
      </c>
      <c r="CC164" s="5" t="e">
        <f t="shared" si="314"/>
        <v>#REF!</v>
      </c>
      <c r="CD164" s="5" t="e">
        <f t="shared" si="314"/>
        <v>#REF!</v>
      </c>
      <c r="CE164" s="5" t="e">
        <f t="shared" si="314"/>
        <v>#REF!</v>
      </c>
      <c r="CF164" s="5" t="e">
        <f t="shared" si="314"/>
        <v>#REF!</v>
      </c>
      <c r="CG164" s="5" t="e">
        <f t="shared" si="314"/>
        <v>#REF!</v>
      </c>
      <c r="CH164" s="5" t="e">
        <f t="shared" si="314"/>
        <v>#REF!</v>
      </c>
      <c r="CI164" s="5" t="e">
        <f t="shared" si="314"/>
        <v>#REF!</v>
      </c>
      <c r="CJ164" s="5" t="e">
        <f t="shared" si="314"/>
        <v>#REF!</v>
      </c>
      <c r="CK164" s="5" t="e">
        <f t="shared" si="314"/>
        <v>#REF!</v>
      </c>
      <c r="CL164" s="5" t="e">
        <f t="shared" si="314"/>
        <v>#REF!</v>
      </c>
      <c r="CM164" s="5" t="e">
        <f t="shared" si="314"/>
        <v>#REF!</v>
      </c>
      <c r="CN164" s="5" t="e">
        <f t="shared" si="314"/>
        <v>#REF!</v>
      </c>
      <c r="CO164" s="5" t="e">
        <f t="shared" si="314"/>
        <v>#REF!</v>
      </c>
      <c r="CP164" s="5" t="e">
        <f t="shared" si="314"/>
        <v>#REF!</v>
      </c>
      <c r="CQ164" s="5" t="e">
        <f t="shared" si="314"/>
        <v>#REF!</v>
      </c>
      <c r="CR164" s="5" t="e">
        <f t="shared" si="314"/>
        <v>#REF!</v>
      </c>
      <c r="CS164" s="5" t="e">
        <f t="shared" si="314"/>
        <v>#REF!</v>
      </c>
      <c r="CT164" s="5" t="e">
        <f t="shared" si="314"/>
        <v>#REF!</v>
      </c>
      <c r="CU164" s="5" t="e">
        <f t="shared" si="314"/>
        <v>#REF!</v>
      </c>
      <c r="CV164" s="5" t="e">
        <f t="shared" si="314"/>
        <v>#REF!</v>
      </c>
      <c r="CW164" s="5" t="e">
        <f t="shared" si="314"/>
        <v>#REF!</v>
      </c>
      <c r="CX164" s="5" t="e">
        <f t="shared" si="314"/>
        <v>#REF!</v>
      </c>
      <c r="CY164" s="5" t="e">
        <f t="shared" si="314"/>
        <v>#REF!</v>
      </c>
      <c r="CZ164" s="5" t="e">
        <f t="shared" si="314"/>
        <v>#REF!</v>
      </c>
      <c r="DA164" s="5" t="e">
        <f t="shared" si="314"/>
        <v>#REF!</v>
      </c>
      <c r="DB164" s="5" t="e">
        <f t="shared" si="314"/>
        <v>#REF!</v>
      </c>
      <c r="DC164" s="5" t="e">
        <f t="shared" si="314"/>
        <v>#REF!</v>
      </c>
      <c r="DD164" s="5" t="e">
        <f t="shared" si="314"/>
        <v>#REF!</v>
      </c>
      <c r="DE164" s="5" t="e">
        <f t="shared" si="314"/>
        <v>#REF!</v>
      </c>
      <c r="DF164" s="5" t="e">
        <f t="shared" si="314"/>
        <v>#REF!</v>
      </c>
      <c r="DG164" s="5" t="e">
        <f t="shared" si="314"/>
        <v>#REF!</v>
      </c>
      <c r="DH164" s="5" t="e">
        <f t="shared" si="314"/>
        <v>#REF!</v>
      </c>
      <c r="DI164" s="5" t="e">
        <f t="shared" si="314"/>
        <v>#REF!</v>
      </c>
      <c r="DJ164" s="5" t="e">
        <f t="shared" si="314"/>
        <v>#REF!</v>
      </c>
      <c r="DK164" s="5" t="e">
        <f t="shared" si="314"/>
        <v>#REF!</v>
      </c>
      <c r="DL164" s="5" t="e">
        <f t="shared" si="314"/>
        <v>#REF!</v>
      </c>
      <c r="DM164" s="5" t="e">
        <f t="shared" si="314"/>
        <v>#REF!</v>
      </c>
      <c r="DN164" s="5" t="e">
        <f t="shared" si="314"/>
        <v>#REF!</v>
      </c>
      <c r="DO164" s="5" t="e">
        <f t="shared" si="314"/>
        <v>#REF!</v>
      </c>
      <c r="DP164" s="5" t="e">
        <f t="shared" si="314"/>
        <v>#REF!</v>
      </c>
      <c r="DQ164" s="5" t="e">
        <f t="shared" si="314"/>
        <v>#REF!</v>
      </c>
      <c r="DR164" s="5" t="e">
        <f t="shared" si="314"/>
        <v>#REF!</v>
      </c>
      <c r="DS164" s="5" t="e">
        <f t="shared" si="314"/>
        <v>#REF!</v>
      </c>
      <c r="DT164" s="5" t="e">
        <f t="shared" si="314"/>
        <v>#REF!</v>
      </c>
      <c r="DU164" s="5" t="e">
        <f t="shared" si="314"/>
        <v>#REF!</v>
      </c>
      <c r="DV164" s="5" t="e">
        <f t="shared" si="314"/>
        <v>#REF!</v>
      </c>
      <c r="DW164" s="5" t="e">
        <f t="shared" si="314"/>
        <v>#REF!</v>
      </c>
      <c r="DX164" s="5" t="e">
        <f t="shared" si="314"/>
        <v>#REF!</v>
      </c>
      <c r="DY164" s="5" t="e">
        <f t="shared" si="314"/>
        <v>#REF!</v>
      </c>
      <c r="DZ164" s="5" t="e">
        <f t="shared" si="314"/>
        <v>#REF!</v>
      </c>
      <c r="EA164" s="5" t="e">
        <f t="shared" si="314"/>
        <v>#REF!</v>
      </c>
      <c r="EB164" s="5" t="e">
        <f t="shared" si="314"/>
        <v>#REF!</v>
      </c>
      <c r="EC164" s="5" t="e">
        <f t="shared" si="314"/>
        <v>#REF!</v>
      </c>
      <c r="ED164" s="5" t="e">
        <f t="shared" si="314"/>
        <v>#REF!</v>
      </c>
      <c r="EE164" s="5" t="e">
        <f t="shared" si="314"/>
        <v>#REF!</v>
      </c>
      <c r="EF164" s="5" t="e">
        <f t="shared" si="314"/>
        <v>#REF!</v>
      </c>
      <c r="EG164" s="5" t="e">
        <f t="shared" si="314"/>
        <v>#REF!</v>
      </c>
      <c r="EH164" s="5" t="e">
        <f t="shared" si="314"/>
        <v>#REF!</v>
      </c>
      <c r="EI164" s="5" t="e">
        <f t="shared" si="314"/>
        <v>#REF!</v>
      </c>
      <c r="EJ164" s="5" t="e">
        <f t="shared" si="314"/>
        <v>#REF!</v>
      </c>
      <c r="EK164" s="5" t="e">
        <f t="shared" si="314"/>
        <v>#REF!</v>
      </c>
      <c r="EL164" s="5" t="e">
        <f t="shared" si="314"/>
        <v>#REF!</v>
      </c>
      <c r="EM164" s="5" t="e">
        <f t="shared" si="314"/>
        <v>#REF!</v>
      </c>
      <c r="EN164" s="5" t="e">
        <f t="shared" si="314"/>
        <v>#REF!</v>
      </c>
      <c r="EO164" s="5" t="e">
        <f t="shared" si="314"/>
        <v>#REF!</v>
      </c>
      <c r="EP164" s="5" t="e">
        <f t="shared" si="314"/>
        <v>#REF!</v>
      </c>
      <c r="EQ164" s="5" t="e">
        <f t="shared" si="314"/>
        <v>#REF!</v>
      </c>
      <c r="ER164" s="5" t="e">
        <f t="shared" si="314"/>
        <v>#REF!</v>
      </c>
      <c r="ES164" s="5" t="e">
        <f t="shared" si="314"/>
        <v>#REF!</v>
      </c>
      <c r="ET164" s="5" t="e">
        <f t="shared" si="314"/>
        <v>#REF!</v>
      </c>
      <c r="EU164" s="5" t="e">
        <f t="shared" si="314"/>
        <v>#REF!</v>
      </c>
      <c r="EV164" s="5" t="e">
        <f t="shared" si="314"/>
        <v>#REF!</v>
      </c>
      <c r="EW164" s="5" t="e">
        <f t="shared" si="314"/>
        <v>#REF!</v>
      </c>
      <c r="EX164" s="5" t="e">
        <f t="shared" si="314"/>
        <v>#REF!</v>
      </c>
      <c r="EY164" s="5" t="e">
        <f t="shared" si="314"/>
        <v>#REF!</v>
      </c>
      <c r="EZ164" s="5" t="e">
        <f t="shared" si="314"/>
        <v>#REF!</v>
      </c>
      <c r="FA164" s="5" t="e">
        <f t="shared" si="314"/>
        <v>#REF!</v>
      </c>
      <c r="FB164" s="5" t="e">
        <f t="shared" si="314"/>
        <v>#REF!</v>
      </c>
      <c r="FC164" s="5" t="e">
        <f t="shared" si="314"/>
        <v>#REF!</v>
      </c>
      <c r="FD164" s="5" t="e">
        <f t="shared" si="314"/>
        <v>#REF!</v>
      </c>
      <c r="FE164" s="5" t="e">
        <f t="shared" si="314"/>
        <v>#REF!</v>
      </c>
      <c r="FF164" s="5" t="e">
        <f t="shared" si="314"/>
        <v>#REF!</v>
      </c>
      <c r="FG164" s="5" t="e">
        <f t="shared" si="314"/>
        <v>#REF!</v>
      </c>
      <c r="FH164" s="5" t="e">
        <f t="shared" si="314"/>
        <v>#REF!</v>
      </c>
      <c r="FI164" s="5" t="e">
        <f t="shared" si="314"/>
        <v>#REF!</v>
      </c>
      <c r="FJ164" s="5" t="e">
        <f t="shared" si="314"/>
        <v>#REF!</v>
      </c>
      <c r="FK164" s="5" t="e">
        <f t="shared" si="314"/>
        <v>#REF!</v>
      </c>
      <c r="FL164" s="5" t="e">
        <f t="shared" si="314"/>
        <v>#REF!</v>
      </c>
      <c r="FM164" s="5" t="e">
        <f t="shared" si="314"/>
        <v>#REF!</v>
      </c>
      <c r="FN164" s="5" t="e">
        <f t="shared" si="314"/>
        <v>#REF!</v>
      </c>
      <c r="FO164" s="5" t="e">
        <f t="shared" si="314"/>
        <v>#REF!</v>
      </c>
      <c r="FP164" s="5" t="e">
        <f t="shared" si="314"/>
        <v>#REF!</v>
      </c>
      <c r="FQ164" s="5" t="e">
        <f t="shared" si="314"/>
        <v>#REF!</v>
      </c>
      <c r="FR164" s="5" t="e">
        <f t="shared" si="314"/>
        <v>#REF!</v>
      </c>
      <c r="FS164" s="5" t="e">
        <f t="shared" si="314"/>
        <v>#REF!</v>
      </c>
      <c r="FT164" s="5" t="e">
        <f t="shared" si="314"/>
        <v>#REF!</v>
      </c>
      <c r="FU164" s="5" t="e">
        <f t="shared" si="314"/>
        <v>#REF!</v>
      </c>
      <c r="FV164" s="5" t="e">
        <f t="shared" si="314"/>
        <v>#REF!</v>
      </c>
      <c r="FW164" s="5" t="e">
        <f t="shared" si="314"/>
        <v>#REF!</v>
      </c>
      <c r="FX164" s="5" t="e">
        <f t="shared" si="314"/>
        <v>#REF!</v>
      </c>
      <c r="FY164" s="5" t="e">
        <f t="shared" si="314"/>
        <v>#REF!</v>
      </c>
      <c r="FZ164" s="5" t="e">
        <f t="shared" si="314"/>
        <v>#REF!</v>
      </c>
      <c r="GA164" s="5" t="e">
        <f t="shared" si="314"/>
        <v>#REF!</v>
      </c>
      <c r="GB164" s="5" t="e">
        <f t="shared" si="314"/>
        <v>#REF!</v>
      </c>
      <c r="GC164" s="5" t="e">
        <f t="shared" si="314"/>
        <v>#REF!</v>
      </c>
      <c r="GD164" s="5" t="e">
        <f t="shared" si="314"/>
        <v>#REF!</v>
      </c>
      <c r="GE164" s="5" t="e">
        <f t="shared" si="314"/>
        <v>#REF!</v>
      </c>
      <c r="GF164" s="5" t="e">
        <f t="shared" si="314"/>
        <v>#REF!</v>
      </c>
      <c r="GG164" s="5" t="e">
        <f t="shared" si="314"/>
        <v>#REF!</v>
      </c>
      <c r="GH164" s="5" t="e">
        <f t="shared" si="314"/>
        <v>#REF!</v>
      </c>
      <c r="GI164" s="5" t="e">
        <f t="shared" si="314"/>
        <v>#REF!</v>
      </c>
      <c r="GJ164" s="5" t="e">
        <f t="shared" si="314"/>
        <v>#REF!</v>
      </c>
      <c r="GK164" s="5" t="e">
        <f t="shared" si="314"/>
        <v>#REF!</v>
      </c>
      <c r="GL164" s="5" t="e">
        <f t="shared" si="314"/>
        <v>#REF!</v>
      </c>
      <c r="GM164" s="5" t="e">
        <f t="shared" si="314"/>
        <v>#REF!</v>
      </c>
      <c r="GN164" s="5" t="e">
        <f t="shared" si="314"/>
        <v>#REF!</v>
      </c>
      <c r="GO164" s="5" t="e">
        <f t="shared" si="314"/>
        <v>#REF!</v>
      </c>
      <c r="GP164" s="5" t="e">
        <f t="shared" si="314"/>
        <v>#REF!</v>
      </c>
      <c r="GQ164" s="5" t="e">
        <f t="shared" si="314"/>
        <v>#REF!</v>
      </c>
      <c r="GR164" s="5" t="e">
        <f t="shared" si="314"/>
        <v>#REF!</v>
      </c>
      <c r="GS164" s="5" t="e">
        <f t="shared" si="314"/>
        <v>#REF!</v>
      </c>
      <c r="GT164" s="5" t="e">
        <f t="shared" si="314"/>
        <v>#REF!</v>
      </c>
      <c r="GU164" s="5" t="e">
        <f t="shared" si="314"/>
        <v>#REF!</v>
      </c>
      <c r="GV164" s="5" t="e">
        <f t="shared" si="314"/>
        <v>#REF!</v>
      </c>
      <c r="GW164" s="5" t="e">
        <f t="shared" si="314"/>
        <v>#REF!</v>
      </c>
      <c r="GX164" s="5" t="e">
        <f t="shared" si="314"/>
        <v>#REF!</v>
      </c>
      <c r="GY164" s="5" t="e">
        <f t="shared" si="314"/>
        <v>#REF!</v>
      </c>
      <c r="GZ164" s="5" t="e">
        <f t="shared" si="314"/>
        <v>#REF!</v>
      </c>
      <c r="HA164" s="5" t="e">
        <f t="shared" si="314"/>
        <v>#REF!</v>
      </c>
      <c r="HB164" s="5" t="e">
        <f t="shared" si="314"/>
        <v>#REF!</v>
      </c>
      <c r="HC164" s="5" t="e">
        <f t="shared" si="314"/>
        <v>#REF!</v>
      </c>
      <c r="HD164" s="5" t="e">
        <f t="shared" si="314"/>
        <v>#REF!</v>
      </c>
      <c r="HE164" s="5" t="e">
        <f t="shared" si="314"/>
        <v>#REF!</v>
      </c>
      <c r="HF164" s="5" t="e">
        <f t="shared" si="314"/>
        <v>#REF!</v>
      </c>
      <c r="HG164" s="5" t="str">
        <f t="shared" ref="HG164:HO164" si="315">IF(OR(ISBLANK(HG$6),COUNTIF(HG$1:HG$13,$B164)=0),"",IF(OR(AND(COUNTIF(HG$2:HG$6,$B164)=1,HG$7&gt;HG$8),AND(COUNTIF(HG$2:HG$6,$B164)=0,HG$7&lt;HG$8)),1,0))</f>
        <v/>
      </c>
      <c r="HH164" s="5" t="str">
        <f t="shared" si="315"/>
        <v/>
      </c>
      <c r="HI164" s="5" t="str">
        <f t="shared" si="315"/>
        <v/>
      </c>
      <c r="HJ164" s="5" t="str">
        <f t="shared" si="315"/>
        <v/>
      </c>
      <c r="HK164" s="5" t="str">
        <f t="shared" si="315"/>
        <v/>
      </c>
      <c r="HL164" s="5" t="str">
        <f t="shared" si="315"/>
        <v/>
      </c>
      <c r="HM164" s="5" t="str">
        <f t="shared" si="315"/>
        <v/>
      </c>
      <c r="HN164" s="5" t="str">
        <f t="shared" si="315"/>
        <v/>
      </c>
      <c r="HO164" s="5" t="str">
        <f t="shared" si="315"/>
        <v/>
      </c>
    </row>
    <row r="165" spans="1:223" ht="15.75" customHeight="1" x14ac:dyDescent="0.25">
      <c r="A165" s="23" t="e">
        <f t="shared" si="19"/>
        <v>#REF!</v>
      </c>
      <c r="B165" s="1" t="e">
        <f>IF(#REF!="","",#REF!)</f>
        <v>#REF!</v>
      </c>
      <c r="C165" s="1" t="e">
        <f t="shared" si="10"/>
        <v>#REF!</v>
      </c>
      <c r="D165" s="3" t="e">
        <f t="shared" si="11"/>
        <v>#REF!</v>
      </c>
      <c r="E165" s="4" t="e">
        <f t="shared" si="12"/>
        <v>#REF!</v>
      </c>
      <c r="F165" s="3" t="e">
        <f t="shared" si="13"/>
        <v>#REF!</v>
      </c>
      <c r="G165" s="5" t="e">
        <f t="shared" si="14"/>
        <v>#REF!</v>
      </c>
      <c r="H165" s="5" t="e">
        <f t="shared" si="15"/>
        <v>#REF!</v>
      </c>
      <c r="I165" s="4" t="e">
        <f t="shared" si="16"/>
        <v>#REF!</v>
      </c>
      <c r="O165" s="5" t="e">
        <f t="shared" ref="O165:HF165" si="316">IF(OR(ISBLANK(O$6),COUNTIF(O$1:O$13,$B165)=0,$B165=0,$B165=""),"",IF(COUNTIF(O$2:O$6,$B165)=1,O$7,O$8))</f>
        <v>#REF!</v>
      </c>
      <c r="P165" s="5" t="e">
        <f t="shared" si="316"/>
        <v>#REF!</v>
      </c>
      <c r="Q165" s="5" t="e">
        <f t="shared" si="316"/>
        <v>#REF!</v>
      </c>
      <c r="R165" s="5" t="e">
        <f t="shared" si="316"/>
        <v>#REF!</v>
      </c>
      <c r="S165" s="5" t="e">
        <f t="shared" si="316"/>
        <v>#REF!</v>
      </c>
      <c r="T165" s="5" t="e">
        <f t="shared" si="316"/>
        <v>#REF!</v>
      </c>
      <c r="U165" s="5" t="e">
        <f t="shared" si="316"/>
        <v>#REF!</v>
      </c>
      <c r="V165" s="5" t="e">
        <f t="shared" si="316"/>
        <v>#REF!</v>
      </c>
      <c r="W165" s="5" t="e">
        <f t="shared" si="316"/>
        <v>#REF!</v>
      </c>
      <c r="X165" s="5" t="e">
        <f t="shared" si="316"/>
        <v>#REF!</v>
      </c>
      <c r="Y165" s="5" t="e">
        <f t="shared" si="316"/>
        <v>#REF!</v>
      </c>
      <c r="Z165" s="5" t="e">
        <f t="shared" si="316"/>
        <v>#REF!</v>
      </c>
      <c r="AA165" s="5" t="e">
        <f t="shared" si="316"/>
        <v>#REF!</v>
      </c>
      <c r="AB165" s="5" t="e">
        <f t="shared" si="316"/>
        <v>#REF!</v>
      </c>
      <c r="AC165" s="5" t="e">
        <f t="shared" si="316"/>
        <v>#REF!</v>
      </c>
      <c r="AD165" s="5" t="e">
        <f t="shared" si="316"/>
        <v>#REF!</v>
      </c>
      <c r="AE165" s="5" t="e">
        <f t="shared" si="316"/>
        <v>#REF!</v>
      </c>
      <c r="AF165" s="5" t="e">
        <f t="shared" si="316"/>
        <v>#REF!</v>
      </c>
      <c r="AG165" s="5" t="e">
        <f t="shared" si="316"/>
        <v>#REF!</v>
      </c>
      <c r="AH165" s="5" t="e">
        <f t="shared" si="316"/>
        <v>#REF!</v>
      </c>
      <c r="AI165" s="5" t="e">
        <f t="shared" si="316"/>
        <v>#REF!</v>
      </c>
      <c r="AJ165" s="5" t="e">
        <f t="shared" si="316"/>
        <v>#REF!</v>
      </c>
      <c r="AK165" s="5" t="e">
        <f t="shared" si="316"/>
        <v>#REF!</v>
      </c>
      <c r="AL165" s="5" t="e">
        <f t="shared" si="316"/>
        <v>#REF!</v>
      </c>
      <c r="AM165" s="5" t="e">
        <f t="shared" si="316"/>
        <v>#REF!</v>
      </c>
      <c r="AN165" s="5" t="e">
        <f t="shared" si="316"/>
        <v>#REF!</v>
      </c>
      <c r="AO165" s="5" t="e">
        <f t="shared" si="316"/>
        <v>#REF!</v>
      </c>
      <c r="AP165" s="5" t="e">
        <f t="shared" si="316"/>
        <v>#REF!</v>
      </c>
      <c r="AQ165" s="5" t="e">
        <f t="shared" si="316"/>
        <v>#REF!</v>
      </c>
      <c r="AR165" s="5" t="e">
        <f t="shared" si="316"/>
        <v>#REF!</v>
      </c>
      <c r="AS165" s="5" t="e">
        <f t="shared" si="316"/>
        <v>#REF!</v>
      </c>
      <c r="AT165" s="5" t="e">
        <f t="shared" si="316"/>
        <v>#REF!</v>
      </c>
      <c r="AU165" s="5" t="e">
        <f t="shared" si="316"/>
        <v>#REF!</v>
      </c>
      <c r="AV165" s="5" t="e">
        <f t="shared" si="316"/>
        <v>#REF!</v>
      </c>
      <c r="AW165" s="5" t="e">
        <f t="shared" si="316"/>
        <v>#REF!</v>
      </c>
      <c r="AX165" s="5" t="e">
        <f t="shared" si="316"/>
        <v>#REF!</v>
      </c>
      <c r="AY165" s="5" t="e">
        <f t="shared" si="316"/>
        <v>#REF!</v>
      </c>
      <c r="AZ165" s="5" t="e">
        <f t="shared" si="316"/>
        <v>#REF!</v>
      </c>
      <c r="BA165" s="5" t="e">
        <f t="shared" si="316"/>
        <v>#REF!</v>
      </c>
      <c r="BB165" s="5" t="e">
        <f t="shared" si="316"/>
        <v>#REF!</v>
      </c>
      <c r="BC165" s="5" t="e">
        <f t="shared" si="316"/>
        <v>#REF!</v>
      </c>
      <c r="BD165" s="5" t="e">
        <f t="shared" si="316"/>
        <v>#REF!</v>
      </c>
      <c r="BE165" s="5" t="e">
        <f t="shared" si="316"/>
        <v>#REF!</v>
      </c>
      <c r="BF165" s="5" t="e">
        <f t="shared" si="316"/>
        <v>#REF!</v>
      </c>
      <c r="BG165" s="5" t="e">
        <f t="shared" si="316"/>
        <v>#REF!</v>
      </c>
      <c r="BH165" s="5" t="e">
        <f t="shared" si="316"/>
        <v>#REF!</v>
      </c>
      <c r="BI165" s="5" t="e">
        <f t="shared" si="316"/>
        <v>#REF!</v>
      </c>
      <c r="BJ165" s="5" t="e">
        <f t="shared" si="316"/>
        <v>#REF!</v>
      </c>
      <c r="BK165" s="5" t="e">
        <f t="shared" si="316"/>
        <v>#REF!</v>
      </c>
      <c r="BL165" s="5" t="e">
        <f t="shared" si="316"/>
        <v>#REF!</v>
      </c>
      <c r="BM165" s="5" t="e">
        <f t="shared" si="316"/>
        <v>#REF!</v>
      </c>
      <c r="BN165" s="5" t="e">
        <f t="shared" si="316"/>
        <v>#REF!</v>
      </c>
      <c r="BO165" s="5" t="e">
        <f t="shared" si="316"/>
        <v>#REF!</v>
      </c>
      <c r="BP165" s="5" t="e">
        <f t="shared" si="316"/>
        <v>#REF!</v>
      </c>
      <c r="BQ165" s="5" t="e">
        <f t="shared" si="316"/>
        <v>#REF!</v>
      </c>
      <c r="BR165" s="5" t="e">
        <f t="shared" si="316"/>
        <v>#REF!</v>
      </c>
      <c r="BS165" s="5" t="e">
        <f t="shared" si="316"/>
        <v>#REF!</v>
      </c>
      <c r="BT165" s="5" t="e">
        <f t="shared" si="316"/>
        <v>#REF!</v>
      </c>
      <c r="BU165" s="5" t="e">
        <f t="shared" si="316"/>
        <v>#REF!</v>
      </c>
      <c r="BV165" s="5" t="e">
        <f t="shared" si="316"/>
        <v>#REF!</v>
      </c>
      <c r="BW165" s="5" t="e">
        <f t="shared" si="316"/>
        <v>#REF!</v>
      </c>
      <c r="BX165" s="5" t="e">
        <f t="shared" si="316"/>
        <v>#REF!</v>
      </c>
      <c r="BY165" s="5" t="e">
        <f t="shared" si="316"/>
        <v>#REF!</v>
      </c>
      <c r="BZ165" s="5" t="e">
        <f t="shared" si="316"/>
        <v>#REF!</v>
      </c>
      <c r="CA165" s="5" t="e">
        <f t="shared" si="316"/>
        <v>#REF!</v>
      </c>
      <c r="CB165" s="5" t="e">
        <f t="shared" si="316"/>
        <v>#REF!</v>
      </c>
      <c r="CC165" s="5" t="e">
        <f t="shared" si="316"/>
        <v>#REF!</v>
      </c>
      <c r="CD165" s="5" t="e">
        <f t="shared" si="316"/>
        <v>#REF!</v>
      </c>
      <c r="CE165" s="5" t="e">
        <f t="shared" si="316"/>
        <v>#REF!</v>
      </c>
      <c r="CF165" s="5" t="e">
        <f t="shared" si="316"/>
        <v>#REF!</v>
      </c>
      <c r="CG165" s="5" t="e">
        <f t="shared" si="316"/>
        <v>#REF!</v>
      </c>
      <c r="CH165" s="5" t="e">
        <f t="shared" si="316"/>
        <v>#REF!</v>
      </c>
      <c r="CI165" s="5" t="e">
        <f t="shared" si="316"/>
        <v>#REF!</v>
      </c>
      <c r="CJ165" s="5" t="e">
        <f t="shared" si="316"/>
        <v>#REF!</v>
      </c>
      <c r="CK165" s="5" t="e">
        <f t="shared" si="316"/>
        <v>#REF!</v>
      </c>
      <c r="CL165" s="5" t="e">
        <f t="shared" si="316"/>
        <v>#REF!</v>
      </c>
      <c r="CM165" s="5" t="e">
        <f t="shared" si="316"/>
        <v>#REF!</v>
      </c>
      <c r="CN165" s="5" t="e">
        <f t="shared" si="316"/>
        <v>#REF!</v>
      </c>
      <c r="CO165" s="5" t="e">
        <f t="shared" si="316"/>
        <v>#REF!</v>
      </c>
      <c r="CP165" s="5" t="e">
        <f t="shared" si="316"/>
        <v>#REF!</v>
      </c>
      <c r="CQ165" s="5" t="e">
        <f t="shared" si="316"/>
        <v>#REF!</v>
      </c>
      <c r="CR165" s="5" t="e">
        <f t="shared" si="316"/>
        <v>#REF!</v>
      </c>
      <c r="CS165" s="5" t="e">
        <f t="shared" si="316"/>
        <v>#REF!</v>
      </c>
      <c r="CT165" s="5" t="e">
        <f t="shared" si="316"/>
        <v>#REF!</v>
      </c>
      <c r="CU165" s="5" t="e">
        <f t="shared" si="316"/>
        <v>#REF!</v>
      </c>
      <c r="CV165" s="5" t="e">
        <f t="shared" si="316"/>
        <v>#REF!</v>
      </c>
      <c r="CW165" s="5" t="e">
        <f t="shared" si="316"/>
        <v>#REF!</v>
      </c>
      <c r="CX165" s="5" t="e">
        <f t="shared" si="316"/>
        <v>#REF!</v>
      </c>
      <c r="CY165" s="5" t="e">
        <f t="shared" si="316"/>
        <v>#REF!</v>
      </c>
      <c r="CZ165" s="5" t="e">
        <f t="shared" si="316"/>
        <v>#REF!</v>
      </c>
      <c r="DA165" s="5" t="e">
        <f t="shared" si="316"/>
        <v>#REF!</v>
      </c>
      <c r="DB165" s="5" t="e">
        <f t="shared" si="316"/>
        <v>#REF!</v>
      </c>
      <c r="DC165" s="5" t="e">
        <f t="shared" si="316"/>
        <v>#REF!</v>
      </c>
      <c r="DD165" s="5" t="e">
        <f t="shared" si="316"/>
        <v>#REF!</v>
      </c>
      <c r="DE165" s="5" t="e">
        <f t="shared" si="316"/>
        <v>#REF!</v>
      </c>
      <c r="DF165" s="5" t="e">
        <f t="shared" si="316"/>
        <v>#REF!</v>
      </c>
      <c r="DG165" s="5" t="e">
        <f t="shared" si="316"/>
        <v>#REF!</v>
      </c>
      <c r="DH165" s="5" t="e">
        <f t="shared" si="316"/>
        <v>#REF!</v>
      </c>
      <c r="DI165" s="5" t="e">
        <f t="shared" si="316"/>
        <v>#REF!</v>
      </c>
      <c r="DJ165" s="5" t="e">
        <f t="shared" si="316"/>
        <v>#REF!</v>
      </c>
      <c r="DK165" s="5" t="e">
        <f t="shared" si="316"/>
        <v>#REF!</v>
      </c>
      <c r="DL165" s="5" t="e">
        <f t="shared" si="316"/>
        <v>#REF!</v>
      </c>
      <c r="DM165" s="5" t="e">
        <f t="shared" si="316"/>
        <v>#REF!</v>
      </c>
      <c r="DN165" s="5" t="e">
        <f t="shared" si="316"/>
        <v>#REF!</v>
      </c>
      <c r="DO165" s="5" t="e">
        <f t="shared" si="316"/>
        <v>#REF!</v>
      </c>
      <c r="DP165" s="5" t="e">
        <f t="shared" si="316"/>
        <v>#REF!</v>
      </c>
      <c r="DQ165" s="5" t="e">
        <f t="shared" si="316"/>
        <v>#REF!</v>
      </c>
      <c r="DR165" s="5" t="e">
        <f t="shared" si="316"/>
        <v>#REF!</v>
      </c>
      <c r="DS165" s="5" t="e">
        <f t="shared" si="316"/>
        <v>#REF!</v>
      </c>
      <c r="DT165" s="5" t="e">
        <f t="shared" si="316"/>
        <v>#REF!</v>
      </c>
      <c r="DU165" s="5" t="e">
        <f t="shared" si="316"/>
        <v>#REF!</v>
      </c>
      <c r="DV165" s="5" t="e">
        <f t="shared" si="316"/>
        <v>#REF!</v>
      </c>
      <c r="DW165" s="5" t="e">
        <f t="shared" si="316"/>
        <v>#REF!</v>
      </c>
      <c r="DX165" s="5" t="e">
        <f t="shared" si="316"/>
        <v>#REF!</v>
      </c>
      <c r="DY165" s="5" t="e">
        <f t="shared" si="316"/>
        <v>#REF!</v>
      </c>
      <c r="DZ165" s="5" t="e">
        <f t="shared" si="316"/>
        <v>#REF!</v>
      </c>
      <c r="EA165" s="5" t="e">
        <f t="shared" si="316"/>
        <v>#REF!</v>
      </c>
      <c r="EB165" s="5" t="e">
        <f t="shared" si="316"/>
        <v>#REF!</v>
      </c>
      <c r="EC165" s="5" t="e">
        <f t="shared" si="316"/>
        <v>#REF!</v>
      </c>
      <c r="ED165" s="5" t="e">
        <f t="shared" si="316"/>
        <v>#REF!</v>
      </c>
      <c r="EE165" s="5" t="e">
        <f t="shared" si="316"/>
        <v>#REF!</v>
      </c>
      <c r="EF165" s="5" t="e">
        <f t="shared" si="316"/>
        <v>#REF!</v>
      </c>
      <c r="EG165" s="5" t="e">
        <f t="shared" si="316"/>
        <v>#REF!</v>
      </c>
      <c r="EH165" s="5" t="e">
        <f t="shared" si="316"/>
        <v>#REF!</v>
      </c>
      <c r="EI165" s="5" t="e">
        <f t="shared" si="316"/>
        <v>#REF!</v>
      </c>
      <c r="EJ165" s="5" t="e">
        <f t="shared" si="316"/>
        <v>#REF!</v>
      </c>
      <c r="EK165" s="5" t="e">
        <f t="shared" si="316"/>
        <v>#REF!</v>
      </c>
      <c r="EL165" s="5" t="e">
        <f t="shared" si="316"/>
        <v>#REF!</v>
      </c>
      <c r="EM165" s="5" t="e">
        <f t="shared" si="316"/>
        <v>#REF!</v>
      </c>
      <c r="EN165" s="5" t="e">
        <f t="shared" si="316"/>
        <v>#REF!</v>
      </c>
      <c r="EO165" s="5" t="e">
        <f t="shared" si="316"/>
        <v>#REF!</v>
      </c>
      <c r="EP165" s="5" t="e">
        <f t="shared" si="316"/>
        <v>#REF!</v>
      </c>
      <c r="EQ165" s="5" t="e">
        <f t="shared" si="316"/>
        <v>#REF!</v>
      </c>
      <c r="ER165" s="5" t="e">
        <f t="shared" si="316"/>
        <v>#REF!</v>
      </c>
      <c r="ES165" s="5" t="e">
        <f t="shared" si="316"/>
        <v>#REF!</v>
      </c>
      <c r="ET165" s="5" t="e">
        <f t="shared" si="316"/>
        <v>#REF!</v>
      </c>
      <c r="EU165" s="5" t="e">
        <f t="shared" si="316"/>
        <v>#REF!</v>
      </c>
      <c r="EV165" s="5" t="e">
        <f t="shared" si="316"/>
        <v>#REF!</v>
      </c>
      <c r="EW165" s="5" t="e">
        <f t="shared" si="316"/>
        <v>#REF!</v>
      </c>
      <c r="EX165" s="5" t="e">
        <f t="shared" si="316"/>
        <v>#REF!</v>
      </c>
      <c r="EY165" s="5" t="e">
        <f t="shared" si="316"/>
        <v>#REF!</v>
      </c>
      <c r="EZ165" s="5" t="e">
        <f t="shared" si="316"/>
        <v>#REF!</v>
      </c>
      <c r="FA165" s="5" t="e">
        <f t="shared" si="316"/>
        <v>#REF!</v>
      </c>
      <c r="FB165" s="5" t="e">
        <f t="shared" si="316"/>
        <v>#REF!</v>
      </c>
      <c r="FC165" s="5" t="e">
        <f t="shared" si="316"/>
        <v>#REF!</v>
      </c>
      <c r="FD165" s="5" t="e">
        <f t="shared" si="316"/>
        <v>#REF!</v>
      </c>
      <c r="FE165" s="5" t="e">
        <f t="shared" si="316"/>
        <v>#REF!</v>
      </c>
      <c r="FF165" s="5" t="e">
        <f t="shared" si="316"/>
        <v>#REF!</v>
      </c>
      <c r="FG165" s="5" t="e">
        <f t="shared" si="316"/>
        <v>#REF!</v>
      </c>
      <c r="FH165" s="5" t="e">
        <f t="shared" si="316"/>
        <v>#REF!</v>
      </c>
      <c r="FI165" s="5" t="e">
        <f t="shared" si="316"/>
        <v>#REF!</v>
      </c>
      <c r="FJ165" s="5" t="e">
        <f t="shared" si="316"/>
        <v>#REF!</v>
      </c>
      <c r="FK165" s="5" t="e">
        <f t="shared" si="316"/>
        <v>#REF!</v>
      </c>
      <c r="FL165" s="5" t="e">
        <f t="shared" si="316"/>
        <v>#REF!</v>
      </c>
      <c r="FM165" s="5" t="e">
        <f t="shared" si="316"/>
        <v>#REF!</v>
      </c>
      <c r="FN165" s="5" t="e">
        <f t="shared" si="316"/>
        <v>#REF!</v>
      </c>
      <c r="FO165" s="5" t="e">
        <f t="shared" si="316"/>
        <v>#REF!</v>
      </c>
      <c r="FP165" s="5" t="e">
        <f t="shared" si="316"/>
        <v>#REF!</v>
      </c>
      <c r="FQ165" s="5" t="e">
        <f t="shared" si="316"/>
        <v>#REF!</v>
      </c>
      <c r="FR165" s="5" t="e">
        <f t="shared" si="316"/>
        <v>#REF!</v>
      </c>
      <c r="FS165" s="5" t="e">
        <f t="shared" si="316"/>
        <v>#REF!</v>
      </c>
      <c r="FT165" s="5" t="e">
        <f t="shared" si="316"/>
        <v>#REF!</v>
      </c>
      <c r="FU165" s="5" t="e">
        <f t="shared" si="316"/>
        <v>#REF!</v>
      </c>
      <c r="FV165" s="5" t="e">
        <f t="shared" si="316"/>
        <v>#REF!</v>
      </c>
      <c r="FW165" s="5" t="e">
        <f t="shared" si="316"/>
        <v>#REF!</v>
      </c>
      <c r="FX165" s="5" t="e">
        <f t="shared" si="316"/>
        <v>#REF!</v>
      </c>
      <c r="FY165" s="5" t="e">
        <f t="shared" si="316"/>
        <v>#REF!</v>
      </c>
      <c r="FZ165" s="5" t="e">
        <f t="shared" si="316"/>
        <v>#REF!</v>
      </c>
      <c r="GA165" s="5" t="e">
        <f t="shared" si="316"/>
        <v>#REF!</v>
      </c>
      <c r="GB165" s="5" t="e">
        <f t="shared" si="316"/>
        <v>#REF!</v>
      </c>
      <c r="GC165" s="5" t="e">
        <f t="shared" si="316"/>
        <v>#REF!</v>
      </c>
      <c r="GD165" s="5" t="e">
        <f t="shared" si="316"/>
        <v>#REF!</v>
      </c>
      <c r="GE165" s="5" t="e">
        <f t="shared" si="316"/>
        <v>#REF!</v>
      </c>
      <c r="GF165" s="5" t="e">
        <f t="shared" si="316"/>
        <v>#REF!</v>
      </c>
      <c r="GG165" s="5" t="e">
        <f t="shared" si="316"/>
        <v>#REF!</v>
      </c>
      <c r="GH165" s="5" t="e">
        <f t="shared" si="316"/>
        <v>#REF!</v>
      </c>
      <c r="GI165" s="5" t="e">
        <f t="shared" si="316"/>
        <v>#REF!</v>
      </c>
      <c r="GJ165" s="5" t="e">
        <f t="shared" si="316"/>
        <v>#REF!</v>
      </c>
      <c r="GK165" s="5" t="e">
        <f t="shared" si="316"/>
        <v>#REF!</v>
      </c>
      <c r="GL165" s="5" t="e">
        <f t="shared" si="316"/>
        <v>#REF!</v>
      </c>
      <c r="GM165" s="5" t="e">
        <f t="shared" si="316"/>
        <v>#REF!</v>
      </c>
      <c r="GN165" s="5" t="e">
        <f t="shared" si="316"/>
        <v>#REF!</v>
      </c>
      <c r="GO165" s="5" t="e">
        <f t="shared" si="316"/>
        <v>#REF!</v>
      </c>
      <c r="GP165" s="5" t="e">
        <f t="shared" si="316"/>
        <v>#REF!</v>
      </c>
      <c r="GQ165" s="5" t="e">
        <f t="shared" si="316"/>
        <v>#REF!</v>
      </c>
      <c r="GR165" s="5" t="e">
        <f t="shared" si="316"/>
        <v>#REF!</v>
      </c>
      <c r="GS165" s="5" t="e">
        <f t="shared" si="316"/>
        <v>#REF!</v>
      </c>
      <c r="GT165" s="5" t="e">
        <f t="shared" si="316"/>
        <v>#REF!</v>
      </c>
      <c r="GU165" s="5" t="e">
        <f t="shared" si="316"/>
        <v>#REF!</v>
      </c>
      <c r="GV165" s="5" t="e">
        <f t="shared" si="316"/>
        <v>#REF!</v>
      </c>
      <c r="GW165" s="5" t="e">
        <f t="shared" si="316"/>
        <v>#REF!</v>
      </c>
      <c r="GX165" s="5" t="e">
        <f t="shared" si="316"/>
        <v>#REF!</v>
      </c>
      <c r="GY165" s="5" t="e">
        <f t="shared" si="316"/>
        <v>#REF!</v>
      </c>
      <c r="GZ165" s="5" t="e">
        <f t="shared" si="316"/>
        <v>#REF!</v>
      </c>
      <c r="HA165" s="5" t="e">
        <f t="shared" si="316"/>
        <v>#REF!</v>
      </c>
      <c r="HB165" s="5" t="e">
        <f t="shared" si="316"/>
        <v>#REF!</v>
      </c>
      <c r="HC165" s="5" t="e">
        <f t="shared" si="316"/>
        <v>#REF!</v>
      </c>
      <c r="HD165" s="5" t="e">
        <f t="shared" si="316"/>
        <v>#REF!</v>
      </c>
      <c r="HE165" s="5" t="e">
        <f t="shared" si="316"/>
        <v>#REF!</v>
      </c>
      <c r="HF165" s="5" t="e">
        <f t="shared" si="316"/>
        <v>#REF!</v>
      </c>
      <c r="HG165" s="5" t="str">
        <f t="shared" ref="HG165:HO165" si="317">IF(OR(ISBLANK(HG$6),COUNTIF(HG$1:HG$13,$B165)=0),"",IF(OR(AND(COUNTIF(HG$2:HG$6,$B165)=1,HG$7&gt;HG$8),AND(COUNTIF(HG$2:HG$6,$B165)=0,HG$7&lt;HG$8)),1,0))</f>
        <v/>
      </c>
      <c r="HH165" s="5" t="str">
        <f t="shared" si="317"/>
        <v/>
      </c>
      <c r="HI165" s="5" t="str">
        <f t="shared" si="317"/>
        <v/>
      </c>
      <c r="HJ165" s="5" t="str">
        <f t="shared" si="317"/>
        <v/>
      </c>
      <c r="HK165" s="5" t="str">
        <f t="shared" si="317"/>
        <v/>
      </c>
      <c r="HL165" s="5" t="str">
        <f t="shared" si="317"/>
        <v/>
      </c>
      <c r="HM165" s="5" t="str">
        <f t="shared" si="317"/>
        <v/>
      </c>
      <c r="HN165" s="5" t="str">
        <f t="shared" si="317"/>
        <v/>
      </c>
      <c r="HO165" s="5" t="str">
        <f t="shared" si="317"/>
        <v/>
      </c>
    </row>
    <row r="166" spans="1:223" ht="15.75" customHeight="1" x14ac:dyDescent="0.25">
      <c r="A166" s="23" t="e">
        <f t="shared" si="19"/>
        <v>#REF!</v>
      </c>
      <c r="B166" s="1" t="e">
        <f>IF(#REF!="","",#REF!)</f>
        <v>#REF!</v>
      </c>
      <c r="C166" s="1" t="e">
        <f t="shared" si="10"/>
        <v>#REF!</v>
      </c>
      <c r="D166" s="3" t="e">
        <f t="shared" si="11"/>
        <v>#REF!</v>
      </c>
      <c r="E166" s="4" t="e">
        <f t="shared" si="12"/>
        <v>#REF!</v>
      </c>
      <c r="F166" s="3" t="e">
        <f t="shared" si="13"/>
        <v>#REF!</v>
      </c>
      <c r="G166" s="5" t="e">
        <f t="shared" si="14"/>
        <v>#REF!</v>
      </c>
      <c r="H166" s="5" t="e">
        <f t="shared" si="15"/>
        <v>#REF!</v>
      </c>
      <c r="I166" s="4" t="e">
        <f t="shared" si="16"/>
        <v>#REF!</v>
      </c>
      <c r="O166" s="5" t="e">
        <f t="shared" ref="O166:HF166" si="318">IF(OR(ISBLANK(O$6),COUNTIF(O$1:O$13,$B166)=0,$B166=0,$B166=""),"",IF(COUNTIF(O$2:O$6,$B166)=1,O$7,O$8))</f>
        <v>#REF!</v>
      </c>
      <c r="P166" s="5" t="e">
        <f t="shared" si="318"/>
        <v>#REF!</v>
      </c>
      <c r="Q166" s="5" t="e">
        <f t="shared" si="318"/>
        <v>#REF!</v>
      </c>
      <c r="R166" s="5" t="e">
        <f t="shared" si="318"/>
        <v>#REF!</v>
      </c>
      <c r="S166" s="5" t="e">
        <f t="shared" si="318"/>
        <v>#REF!</v>
      </c>
      <c r="T166" s="5" t="e">
        <f t="shared" si="318"/>
        <v>#REF!</v>
      </c>
      <c r="U166" s="5" t="e">
        <f t="shared" si="318"/>
        <v>#REF!</v>
      </c>
      <c r="V166" s="5" t="e">
        <f t="shared" si="318"/>
        <v>#REF!</v>
      </c>
      <c r="W166" s="5" t="e">
        <f t="shared" si="318"/>
        <v>#REF!</v>
      </c>
      <c r="X166" s="5" t="e">
        <f t="shared" si="318"/>
        <v>#REF!</v>
      </c>
      <c r="Y166" s="5" t="e">
        <f t="shared" si="318"/>
        <v>#REF!</v>
      </c>
      <c r="Z166" s="5" t="e">
        <f t="shared" si="318"/>
        <v>#REF!</v>
      </c>
      <c r="AA166" s="5" t="e">
        <f t="shared" si="318"/>
        <v>#REF!</v>
      </c>
      <c r="AB166" s="5" t="e">
        <f t="shared" si="318"/>
        <v>#REF!</v>
      </c>
      <c r="AC166" s="5" t="e">
        <f t="shared" si="318"/>
        <v>#REF!</v>
      </c>
      <c r="AD166" s="5" t="e">
        <f t="shared" si="318"/>
        <v>#REF!</v>
      </c>
      <c r="AE166" s="5" t="e">
        <f t="shared" si="318"/>
        <v>#REF!</v>
      </c>
      <c r="AF166" s="5" t="e">
        <f t="shared" si="318"/>
        <v>#REF!</v>
      </c>
      <c r="AG166" s="5" t="e">
        <f t="shared" si="318"/>
        <v>#REF!</v>
      </c>
      <c r="AH166" s="5" t="e">
        <f t="shared" si="318"/>
        <v>#REF!</v>
      </c>
      <c r="AI166" s="5" t="e">
        <f t="shared" si="318"/>
        <v>#REF!</v>
      </c>
      <c r="AJ166" s="5" t="e">
        <f t="shared" si="318"/>
        <v>#REF!</v>
      </c>
      <c r="AK166" s="5" t="e">
        <f t="shared" si="318"/>
        <v>#REF!</v>
      </c>
      <c r="AL166" s="5" t="e">
        <f t="shared" si="318"/>
        <v>#REF!</v>
      </c>
      <c r="AM166" s="5" t="e">
        <f t="shared" si="318"/>
        <v>#REF!</v>
      </c>
      <c r="AN166" s="5" t="e">
        <f t="shared" si="318"/>
        <v>#REF!</v>
      </c>
      <c r="AO166" s="5" t="e">
        <f t="shared" si="318"/>
        <v>#REF!</v>
      </c>
      <c r="AP166" s="5" t="e">
        <f t="shared" si="318"/>
        <v>#REF!</v>
      </c>
      <c r="AQ166" s="5" t="e">
        <f t="shared" si="318"/>
        <v>#REF!</v>
      </c>
      <c r="AR166" s="5" t="e">
        <f t="shared" si="318"/>
        <v>#REF!</v>
      </c>
      <c r="AS166" s="5" t="e">
        <f t="shared" si="318"/>
        <v>#REF!</v>
      </c>
      <c r="AT166" s="5" t="e">
        <f t="shared" si="318"/>
        <v>#REF!</v>
      </c>
      <c r="AU166" s="5" t="e">
        <f t="shared" si="318"/>
        <v>#REF!</v>
      </c>
      <c r="AV166" s="5" t="e">
        <f t="shared" si="318"/>
        <v>#REF!</v>
      </c>
      <c r="AW166" s="5" t="e">
        <f t="shared" si="318"/>
        <v>#REF!</v>
      </c>
      <c r="AX166" s="5" t="e">
        <f t="shared" si="318"/>
        <v>#REF!</v>
      </c>
      <c r="AY166" s="5" t="e">
        <f t="shared" si="318"/>
        <v>#REF!</v>
      </c>
      <c r="AZ166" s="5" t="e">
        <f t="shared" si="318"/>
        <v>#REF!</v>
      </c>
      <c r="BA166" s="5" t="e">
        <f t="shared" si="318"/>
        <v>#REF!</v>
      </c>
      <c r="BB166" s="5" t="e">
        <f t="shared" si="318"/>
        <v>#REF!</v>
      </c>
      <c r="BC166" s="5" t="e">
        <f t="shared" si="318"/>
        <v>#REF!</v>
      </c>
      <c r="BD166" s="5" t="e">
        <f t="shared" si="318"/>
        <v>#REF!</v>
      </c>
      <c r="BE166" s="5" t="e">
        <f t="shared" si="318"/>
        <v>#REF!</v>
      </c>
      <c r="BF166" s="5" t="e">
        <f t="shared" si="318"/>
        <v>#REF!</v>
      </c>
      <c r="BG166" s="5" t="e">
        <f t="shared" si="318"/>
        <v>#REF!</v>
      </c>
      <c r="BH166" s="5" t="e">
        <f t="shared" si="318"/>
        <v>#REF!</v>
      </c>
      <c r="BI166" s="5" t="e">
        <f t="shared" si="318"/>
        <v>#REF!</v>
      </c>
      <c r="BJ166" s="5" t="e">
        <f t="shared" si="318"/>
        <v>#REF!</v>
      </c>
      <c r="BK166" s="5" t="e">
        <f t="shared" si="318"/>
        <v>#REF!</v>
      </c>
      <c r="BL166" s="5" t="e">
        <f t="shared" si="318"/>
        <v>#REF!</v>
      </c>
      <c r="BM166" s="5" t="e">
        <f t="shared" si="318"/>
        <v>#REF!</v>
      </c>
      <c r="BN166" s="5" t="e">
        <f t="shared" si="318"/>
        <v>#REF!</v>
      </c>
      <c r="BO166" s="5" t="e">
        <f t="shared" si="318"/>
        <v>#REF!</v>
      </c>
      <c r="BP166" s="5" t="e">
        <f t="shared" si="318"/>
        <v>#REF!</v>
      </c>
      <c r="BQ166" s="5" t="e">
        <f t="shared" si="318"/>
        <v>#REF!</v>
      </c>
      <c r="BR166" s="5" t="e">
        <f t="shared" si="318"/>
        <v>#REF!</v>
      </c>
      <c r="BS166" s="5" t="e">
        <f t="shared" si="318"/>
        <v>#REF!</v>
      </c>
      <c r="BT166" s="5" t="e">
        <f t="shared" si="318"/>
        <v>#REF!</v>
      </c>
      <c r="BU166" s="5" t="e">
        <f t="shared" si="318"/>
        <v>#REF!</v>
      </c>
      <c r="BV166" s="5" t="e">
        <f t="shared" si="318"/>
        <v>#REF!</v>
      </c>
      <c r="BW166" s="5" t="e">
        <f t="shared" si="318"/>
        <v>#REF!</v>
      </c>
      <c r="BX166" s="5" t="e">
        <f t="shared" si="318"/>
        <v>#REF!</v>
      </c>
      <c r="BY166" s="5" t="e">
        <f t="shared" si="318"/>
        <v>#REF!</v>
      </c>
      <c r="BZ166" s="5" t="e">
        <f t="shared" si="318"/>
        <v>#REF!</v>
      </c>
      <c r="CA166" s="5" t="e">
        <f t="shared" si="318"/>
        <v>#REF!</v>
      </c>
      <c r="CB166" s="5" t="e">
        <f t="shared" si="318"/>
        <v>#REF!</v>
      </c>
      <c r="CC166" s="5" t="e">
        <f t="shared" si="318"/>
        <v>#REF!</v>
      </c>
      <c r="CD166" s="5" t="e">
        <f t="shared" si="318"/>
        <v>#REF!</v>
      </c>
      <c r="CE166" s="5" t="e">
        <f t="shared" si="318"/>
        <v>#REF!</v>
      </c>
      <c r="CF166" s="5" t="e">
        <f t="shared" si="318"/>
        <v>#REF!</v>
      </c>
      <c r="CG166" s="5" t="e">
        <f t="shared" si="318"/>
        <v>#REF!</v>
      </c>
      <c r="CH166" s="5" t="e">
        <f t="shared" si="318"/>
        <v>#REF!</v>
      </c>
      <c r="CI166" s="5" t="e">
        <f t="shared" si="318"/>
        <v>#REF!</v>
      </c>
      <c r="CJ166" s="5" t="e">
        <f t="shared" si="318"/>
        <v>#REF!</v>
      </c>
      <c r="CK166" s="5" t="e">
        <f t="shared" si="318"/>
        <v>#REF!</v>
      </c>
      <c r="CL166" s="5" t="e">
        <f t="shared" si="318"/>
        <v>#REF!</v>
      </c>
      <c r="CM166" s="5" t="e">
        <f t="shared" si="318"/>
        <v>#REF!</v>
      </c>
      <c r="CN166" s="5" t="e">
        <f t="shared" si="318"/>
        <v>#REF!</v>
      </c>
      <c r="CO166" s="5" t="e">
        <f t="shared" si="318"/>
        <v>#REF!</v>
      </c>
      <c r="CP166" s="5" t="e">
        <f t="shared" si="318"/>
        <v>#REF!</v>
      </c>
      <c r="CQ166" s="5" t="e">
        <f t="shared" si="318"/>
        <v>#REF!</v>
      </c>
      <c r="CR166" s="5" t="e">
        <f t="shared" si="318"/>
        <v>#REF!</v>
      </c>
      <c r="CS166" s="5" t="e">
        <f t="shared" si="318"/>
        <v>#REF!</v>
      </c>
      <c r="CT166" s="5" t="e">
        <f t="shared" si="318"/>
        <v>#REF!</v>
      </c>
      <c r="CU166" s="5" t="e">
        <f t="shared" si="318"/>
        <v>#REF!</v>
      </c>
      <c r="CV166" s="5" t="e">
        <f t="shared" si="318"/>
        <v>#REF!</v>
      </c>
      <c r="CW166" s="5" t="e">
        <f t="shared" si="318"/>
        <v>#REF!</v>
      </c>
      <c r="CX166" s="5" t="e">
        <f t="shared" si="318"/>
        <v>#REF!</v>
      </c>
      <c r="CY166" s="5" t="e">
        <f t="shared" si="318"/>
        <v>#REF!</v>
      </c>
      <c r="CZ166" s="5" t="e">
        <f t="shared" si="318"/>
        <v>#REF!</v>
      </c>
      <c r="DA166" s="5" t="e">
        <f t="shared" si="318"/>
        <v>#REF!</v>
      </c>
      <c r="DB166" s="5" t="e">
        <f t="shared" si="318"/>
        <v>#REF!</v>
      </c>
      <c r="DC166" s="5" t="e">
        <f t="shared" si="318"/>
        <v>#REF!</v>
      </c>
      <c r="DD166" s="5" t="e">
        <f t="shared" si="318"/>
        <v>#REF!</v>
      </c>
      <c r="DE166" s="5" t="e">
        <f t="shared" si="318"/>
        <v>#REF!</v>
      </c>
      <c r="DF166" s="5" t="e">
        <f t="shared" si="318"/>
        <v>#REF!</v>
      </c>
      <c r="DG166" s="5" t="e">
        <f t="shared" si="318"/>
        <v>#REF!</v>
      </c>
      <c r="DH166" s="5" t="e">
        <f t="shared" si="318"/>
        <v>#REF!</v>
      </c>
      <c r="DI166" s="5" t="e">
        <f t="shared" si="318"/>
        <v>#REF!</v>
      </c>
      <c r="DJ166" s="5" t="e">
        <f t="shared" si="318"/>
        <v>#REF!</v>
      </c>
      <c r="DK166" s="5" t="e">
        <f t="shared" si="318"/>
        <v>#REF!</v>
      </c>
      <c r="DL166" s="5" t="e">
        <f t="shared" si="318"/>
        <v>#REF!</v>
      </c>
      <c r="DM166" s="5" t="e">
        <f t="shared" si="318"/>
        <v>#REF!</v>
      </c>
      <c r="DN166" s="5" t="e">
        <f t="shared" si="318"/>
        <v>#REF!</v>
      </c>
      <c r="DO166" s="5" t="e">
        <f t="shared" si="318"/>
        <v>#REF!</v>
      </c>
      <c r="DP166" s="5" t="e">
        <f t="shared" si="318"/>
        <v>#REF!</v>
      </c>
      <c r="DQ166" s="5" t="e">
        <f t="shared" si="318"/>
        <v>#REF!</v>
      </c>
      <c r="DR166" s="5" t="e">
        <f t="shared" si="318"/>
        <v>#REF!</v>
      </c>
      <c r="DS166" s="5" t="e">
        <f t="shared" si="318"/>
        <v>#REF!</v>
      </c>
      <c r="DT166" s="5" t="e">
        <f t="shared" si="318"/>
        <v>#REF!</v>
      </c>
      <c r="DU166" s="5" t="e">
        <f t="shared" si="318"/>
        <v>#REF!</v>
      </c>
      <c r="DV166" s="5" t="e">
        <f t="shared" si="318"/>
        <v>#REF!</v>
      </c>
      <c r="DW166" s="5" t="e">
        <f t="shared" si="318"/>
        <v>#REF!</v>
      </c>
      <c r="DX166" s="5" t="e">
        <f t="shared" si="318"/>
        <v>#REF!</v>
      </c>
      <c r="DY166" s="5" t="e">
        <f t="shared" si="318"/>
        <v>#REF!</v>
      </c>
      <c r="DZ166" s="5" t="e">
        <f t="shared" si="318"/>
        <v>#REF!</v>
      </c>
      <c r="EA166" s="5" t="e">
        <f t="shared" si="318"/>
        <v>#REF!</v>
      </c>
      <c r="EB166" s="5" t="e">
        <f t="shared" si="318"/>
        <v>#REF!</v>
      </c>
      <c r="EC166" s="5" t="e">
        <f t="shared" si="318"/>
        <v>#REF!</v>
      </c>
      <c r="ED166" s="5" t="e">
        <f t="shared" si="318"/>
        <v>#REF!</v>
      </c>
      <c r="EE166" s="5" t="e">
        <f t="shared" si="318"/>
        <v>#REF!</v>
      </c>
      <c r="EF166" s="5" t="e">
        <f t="shared" si="318"/>
        <v>#REF!</v>
      </c>
      <c r="EG166" s="5" t="e">
        <f t="shared" si="318"/>
        <v>#REF!</v>
      </c>
      <c r="EH166" s="5" t="e">
        <f t="shared" si="318"/>
        <v>#REF!</v>
      </c>
      <c r="EI166" s="5" t="e">
        <f t="shared" si="318"/>
        <v>#REF!</v>
      </c>
      <c r="EJ166" s="5" t="e">
        <f t="shared" si="318"/>
        <v>#REF!</v>
      </c>
      <c r="EK166" s="5" t="e">
        <f t="shared" si="318"/>
        <v>#REF!</v>
      </c>
      <c r="EL166" s="5" t="e">
        <f t="shared" si="318"/>
        <v>#REF!</v>
      </c>
      <c r="EM166" s="5" t="e">
        <f t="shared" si="318"/>
        <v>#REF!</v>
      </c>
      <c r="EN166" s="5" t="e">
        <f t="shared" si="318"/>
        <v>#REF!</v>
      </c>
      <c r="EO166" s="5" t="e">
        <f t="shared" si="318"/>
        <v>#REF!</v>
      </c>
      <c r="EP166" s="5" t="e">
        <f t="shared" si="318"/>
        <v>#REF!</v>
      </c>
      <c r="EQ166" s="5" t="e">
        <f t="shared" si="318"/>
        <v>#REF!</v>
      </c>
      <c r="ER166" s="5" t="e">
        <f t="shared" si="318"/>
        <v>#REF!</v>
      </c>
      <c r="ES166" s="5" t="e">
        <f t="shared" si="318"/>
        <v>#REF!</v>
      </c>
      <c r="ET166" s="5" t="e">
        <f t="shared" si="318"/>
        <v>#REF!</v>
      </c>
      <c r="EU166" s="5" t="e">
        <f t="shared" si="318"/>
        <v>#REF!</v>
      </c>
      <c r="EV166" s="5" t="e">
        <f t="shared" si="318"/>
        <v>#REF!</v>
      </c>
      <c r="EW166" s="5" t="e">
        <f t="shared" si="318"/>
        <v>#REF!</v>
      </c>
      <c r="EX166" s="5" t="e">
        <f t="shared" si="318"/>
        <v>#REF!</v>
      </c>
      <c r="EY166" s="5" t="e">
        <f t="shared" si="318"/>
        <v>#REF!</v>
      </c>
      <c r="EZ166" s="5" t="e">
        <f t="shared" si="318"/>
        <v>#REF!</v>
      </c>
      <c r="FA166" s="5" t="e">
        <f t="shared" si="318"/>
        <v>#REF!</v>
      </c>
      <c r="FB166" s="5" t="e">
        <f t="shared" si="318"/>
        <v>#REF!</v>
      </c>
      <c r="FC166" s="5" t="e">
        <f t="shared" si="318"/>
        <v>#REF!</v>
      </c>
      <c r="FD166" s="5" t="e">
        <f t="shared" si="318"/>
        <v>#REF!</v>
      </c>
      <c r="FE166" s="5" t="e">
        <f t="shared" si="318"/>
        <v>#REF!</v>
      </c>
      <c r="FF166" s="5" t="e">
        <f t="shared" si="318"/>
        <v>#REF!</v>
      </c>
      <c r="FG166" s="5" t="e">
        <f t="shared" si="318"/>
        <v>#REF!</v>
      </c>
      <c r="FH166" s="5" t="e">
        <f t="shared" si="318"/>
        <v>#REF!</v>
      </c>
      <c r="FI166" s="5" t="e">
        <f t="shared" si="318"/>
        <v>#REF!</v>
      </c>
      <c r="FJ166" s="5" t="e">
        <f t="shared" si="318"/>
        <v>#REF!</v>
      </c>
      <c r="FK166" s="5" t="e">
        <f t="shared" si="318"/>
        <v>#REF!</v>
      </c>
      <c r="FL166" s="5" t="e">
        <f t="shared" si="318"/>
        <v>#REF!</v>
      </c>
      <c r="FM166" s="5" t="e">
        <f t="shared" si="318"/>
        <v>#REF!</v>
      </c>
      <c r="FN166" s="5" t="e">
        <f t="shared" si="318"/>
        <v>#REF!</v>
      </c>
      <c r="FO166" s="5" t="e">
        <f t="shared" si="318"/>
        <v>#REF!</v>
      </c>
      <c r="FP166" s="5" t="e">
        <f t="shared" si="318"/>
        <v>#REF!</v>
      </c>
      <c r="FQ166" s="5" t="e">
        <f t="shared" si="318"/>
        <v>#REF!</v>
      </c>
      <c r="FR166" s="5" t="e">
        <f t="shared" si="318"/>
        <v>#REF!</v>
      </c>
      <c r="FS166" s="5" t="e">
        <f t="shared" si="318"/>
        <v>#REF!</v>
      </c>
      <c r="FT166" s="5" t="e">
        <f t="shared" si="318"/>
        <v>#REF!</v>
      </c>
      <c r="FU166" s="5" t="e">
        <f t="shared" si="318"/>
        <v>#REF!</v>
      </c>
      <c r="FV166" s="5" t="e">
        <f t="shared" si="318"/>
        <v>#REF!</v>
      </c>
      <c r="FW166" s="5" t="e">
        <f t="shared" si="318"/>
        <v>#REF!</v>
      </c>
      <c r="FX166" s="5" t="e">
        <f t="shared" si="318"/>
        <v>#REF!</v>
      </c>
      <c r="FY166" s="5" t="e">
        <f t="shared" si="318"/>
        <v>#REF!</v>
      </c>
      <c r="FZ166" s="5" t="e">
        <f t="shared" si="318"/>
        <v>#REF!</v>
      </c>
      <c r="GA166" s="5" t="e">
        <f t="shared" si="318"/>
        <v>#REF!</v>
      </c>
      <c r="GB166" s="5" t="e">
        <f t="shared" si="318"/>
        <v>#REF!</v>
      </c>
      <c r="GC166" s="5" t="e">
        <f t="shared" si="318"/>
        <v>#REF!</v>
      </c>
      <c r="GD166" s="5" t="e">
        <f t="shared" si="318"/>
        <v>#REF!</v>
      </c>
      <c r="GE166" s="5" t="e">
        <f t="shared" si="318"/>
        <v>#REF!</v>
      </c>
      <c r="GF166" s="5" t="e">
        <f t="shared" si="318"/>
        <v>#REF!</v>
      </c>
      <c r="GG166" s="5" t="e">
        <f t="shared" si="318"/>
        <v>#REF!</v>
      </c>
      <c r="GH166" s="5" t="e">
        <f t="shared" si="318"/>
        <v>#REF!</v>
      </c>
      <c r="GI166" s="5" t="e">
        <f t="shared" si="318"/>
        <v>#REF!</v>
      </c>
      <c r="GJ166" s="5" t="e">
        <f t="shared" si="318"/>
        <v>#REF!</v>
      </c>
      <c r="GK166" s="5" t="e">
        <f t="shared" si="318"/>
        <v>#REF!</v>
      </c>
      <c r="GL166" s="5" t="e">
        <f t="shared" si="318"/>
        <v>#REF!</v>
      </c>
      <c r="GM166" s="5" t="e">
        <f t="shared" si="318"/>
        <v>#REF!</v>
      </c>
      <c r="GN166" s="5" t="e">
        <f t="shared" si="318"/>
        <v>#REF!</v>
      </c>
      <c r="GO166" s="5" t="e">
        <f t="shared" si="318"/>
        <v>#REF!</v>
      </c>
      <c r="GP166" s="5" t="e">
        <f t="shared" si="318"/>
        <v>#REF!</v>
      </c>
      <c r="GQ166" s="5" t="e">
        <f t="shared" si="318"/>
        <v>#REF!</v>
      </c>
      <c r="GR166" s="5" t="e">
        <f t="shared" si="318"/>
        <v>#REF!</v>
      </c>
      <c r="GS166" s="5" t="e">
        <f t="shared" si="318"/>
        <v>#REF!</v>
      </c>
      <c r="GT166" s="5" t="e">
        <f t="shared" si="318"/>
        <v>#REF!</v>
      </c>
      <c r="GU166" s="5" t="e">
        <f t="shared" si="318"/>
        <v>#REF!</v>
      </c>
      <c r="GV166" s="5" t="e">
        <f t="shared" si="318"/>
        <v>#REF!</v>
      </c>
      <c r="GW166" s="5" t="e">
        <f t="shared" si="318"/>
        <v>#REF!</v>
      </c>
      <c r="GX166" s="5" t="e">
        <f t="shared" si="318"/>
        <v>#REF!</v>
      </c>
      <c r="GY166" s="5" t="e">
        <f t="shared" si="318"/>
        <v>#REF!</v>
      </c>
      <c r="GZ166" s="5" t="e">
        <f t="shared" si="318"/>
        <v>#REF!</v>
      </c>
      <c r="HA166" s="5" t="e">
        <f t="shared" si="318"/>
        <v>#REF!</v>
      </c>
      <c r="HB166" s="5" t="e">
        <f t="shared" si="318"/>
        <v>#REF!</v>
      </c>
      <c r="HC166" s="5" t="e">
        <f t="shared" si="318"/>
        <v>#REF!</v>
      </c>
      <c r="HD166" s="5" t="e">
        <f t="shared" si="318"/>
        <v>#REF!</v>
      </c>
      <c r="HE166" s="5" t="e">
        <f t="shared" si="318"/>
        <v>#REF!</v>
      </c>
      <c r="HF166" s="5" t="e">
        <f t="shared" si="318"/>
        <v>#REF!</v>
      </c>
      <c r="HG166" s="5" t="str">
        <f t="shared" ref="HG166:HO166" si="319">IF(OR(ISBLANK(HG$6),COUNTIF(HG$1:HG$13,$B166)=0),"",IF(OR(AND(COUNTIF(HG$2:HG$6,$B166)=1,HG$7&gt;HG$8),AND(COUNTIF(HG$2:HG$6,$B166)=0,HG$7&lt;HG$8)),1,0))</f>
        <v/>
      </c>
      <c r="HH166" s="5" t="str">
        <f t="shared" si="319"/>
        <v/>
      </c>
      <c r="HI166" s="5" t="str">
        <f t="shared" si="319"/>
        <v/>
      </c>
      <c r="HJ166" s="5" t="str">
        <f t="shared" si="319"/>
        <v/>
      </c>
      <c r="HK166" s="5" t="str">
        <f t="shared" si="319"/>
        <v/>
      </c>
      <c r="HL166" s="5" t="str">
        <f t="shared" si="319"/>
        <v/>
      </c>
      <c r="HM166" s="5" t="str">
        <f t="shared" si="319"/>
        <v/>
      </c>
      <c r="HN166" s="5" t="str">
        <f t="shared" si="319"/>
        <v/>
      </c>
      <c r="HO166" s="5" t="str">
        <f t="shared" si="319"/>
        <v/>
      </c>
    </row>
    <row r="167" spans="1:223" ht="15.75" customHeight="1" x14ac:dyDescent="0.25">
      <c r="A167" s="23" t="e">
        <f t="shared" si="19"/>
        <v>#REF!</v>
      </c>
      <c r="B167" s="1" t="e">
        <f>IF(#REF!="","",#REF!)</f>
        <v>#REF!</v>
      </c>
      <c r="C167" s="1" t="e">
        <f t="shared" si="10"/>
        <v>#REF!</v>
      </c>
      <c r="D167" s="3" t="e">
        <f t="shared" si="11"/>
        <v>#REF!</v>
      </c>
      <c r="E167" s="4" t="e">
        <f t="shared" si="12"/>
        <v>#REF!</v>
      </c>
      <c r="F167" s="3" t="e">
        <f t="shared" si="13"/>
        <v>#REF!</v>
      </c>
      <c r="G167" s="5" t="e">
        <f t="shared" si="14"/>
        <v>#REF!</v>
      </c>
      <c r="H167" s="5" t="e">
        <f t="shared" si="15"/>
        <v>#REF!</v>
      </c>
      <c r="I167" s="4" t="e">
        <f t="shared" si="16"/>
        <v>#REF!</v>
      </c>
      <c r="O167" s="5" t="e">
        <f t="shared" ref="O167:HF167" si="320">IF(OR(ISBLANK(O$6),COUNTIF(O$1:O$13,$B167)=0,$B167=0,$B167=""),"",IF(COUNTIF(O$2:O$6,$B167)=1,O$7,O$8))</f>
        <v>#REF!</v>
      </c>
      <c r="P167" s="5" t="e">
        <f t="shared" si="320"/>
        <v>#REF!</v>
      </c>
      <c r="Q167" s="5" t="e">
        <f t="shared" si="320"/>
        <v>#REF!</v>
      </c>
      <c r="R167" s="5" t="e">
        <f t="shared" si="320"/>
        <v>#REF!</v>
      </c>
      <c r="S167" s="5" t="e">
        <f t="shared" si="320"/>
        <v>#REF!</v>
      </c>
      <c r="T167" s="5" t="e">
        <f t="shared" si="320"/>
        <v>#REF!</v>
      </c>
      <c r="U167" s="5" t="e">
        <f t="shared" si="320"/>
        <v>#REF!</v>
      </c>
      <c r="V167" s="5" t="e">
        <f t="shared" si="320"/>
        <v>#REF!</v>
      </c>
      <c r="W167" s="5" t="e">
        <f t="shared" si="320"/>
        <v>#REF!</v>
      </c>
      <c r="X167" s="5" t="e">
        <f t="shared" si="320"/>
        <v>#REF!</v>
      </c>
      <c r="Y167" s="5" t="e">
        <f t="shared" si="320"/>
        <v>#REF!</v>
      </c>
      <c r="Z167" s="5" t="e">
        <f t="shared" si="320"/>
        <v>#REF!</v>
      </c>
      <c r="AA167" s="5" t="e">
        <f t="shared" si="320"/>
        <v>#REF!</v>
      </c>
      <c r="AB167" s="5" t="e">
        <f t="shared" si="320"/>
        <v>#REF!</v>
      </c>
      <c r="AC167" s="5" t="e">
        <f t="shared" si="320"/>
        <v>#REF!</v>
      </c>
      <c r="AD167" s="5" t="e">
        <f t="shared" si="320"/>
        <v>#REF!</v>
      </c>
      <c r="AE167" s="5" t="e">
        <f t="shared" si="320"/>
        <v>#REF!</v>
      </c>
      <c r="AF167" s="5" t="e">
        <f t="shared" si="320"/>
        <v>#REF!</v>
      </c>
      <c r="AG167" s="5" t="e">
        <f t="shared" si="320"/>
        <v>#REF!</v>
      </c>
      <c r="AH167" s="5" t="e">
        <f t="shared" si="320"/>
        <v>#REF!</v>
      </c>
      <c r="AI167" s="5" t="e">
        <f t="shared" si="320"/>
        <v>#REF!</v>
      </c>
      <c r="AJ167" s="5" t="e">
        <f t="shared" si="320"/>
        <v>#REF!</v>
      </c>
      <c r="AK167" s="5" t="e">
        <f t="shared" si="320"/>
        <v>#REF!</v>
      </c>
      <c r="AL167" s="5" t="e">
        <f t="shared" si="320"/>
        <v>#REF!</v>
      </c>
      <c r="AM167" s="5" t="e">
        <f t="shared" si="320"/>
        <v>#REF!</v>
      </c>
      <c r="AN167" s="5" t="e">
        <f t="shared" si="320"/>
        <v>#REF!</v>
      </c>
      <c r="AO167" s="5" t="e">
        <f t="shared" si="320"/>
        <v>#REF!</v>
      </c>
      <c r="AP167" s="5" t="e">
        <f t="shared" si="320"/>
        <v>#REF!</v>
      </c>
      <c r="AQ167" s="5" t="e">
        <f t="shared" si="320"/>
        <v>#REF!</v>
      </c>
      <c r="AR167" s="5" t="e">
        <f t="shared" si="320"/>
        <v>#REF!</v>
      </c>
      <c r="AS167" s="5" t="e">
        <f t="shared" si="320"/>
        <v>#REF!</v>
      </c>
      <c r="AT167" s="5" t="e">
        <f t="shared" si="320"/>
        <v>#REF!</v>
      </c>
      <c r="AU167" s="5" t="e">
        <f t="shared" si="320"/>
        <v>#REF!</v>
      </c>
      <c r="AV167" s="5" t="e">
        <f t="shared" si="320"/>
        <v>#REF!</v>
      </c>
      <c r="AW167" s="5" t="e">
        <f t="shared" si="320"/>
        <v>#REF!</v>
      </c>
      <c r="AX167" s="5" t="e">
        <f t="shared" si="320"/>
        <v>#REF!</v>
      </c>
      <c r="AY167" s="5" t="e">
        <f t="shared" si="320"/>
        <v>#REF!</v>
      </c>
      <c r="AZ167" s="5" t="e">
        <f t="shared" si="320"/>
        <v>#REF!</v>
      </c>
      <c r="BA167" s="5" t="e">
        <f t="shared" si="320"/>
        <v>#REF!</v>
      </c>
      <c r="BB167" s="5" t="e">
        <f t="shared" si="320"/>
        <v>#REF!</v>
      </c>
      <c r="BC167" s="5" t="e">
        <f t="shared" si="320"/>
        <v>#REF!</v>
      </c>
      <c r="BD167" s="5" t="e">
        <f t="shared" si="320"/>
        <v>#REF!</v>
      </c>
      <c r="BE167" s="5" t="e">
        <f t="shared" si="320"/>
        <v>#REF!</v>
      </c>
      <c r="BF167" s="5" t="e">
        <f t="shared" si="320"/>
        <v>#REF!</v>
      </c>
      <c r="BG167" s="5" t="e">
        <f t="shared" si="320"/>
        <v>#REF!</v>
      </c>
      <c r="BH167" s="5" t="e">
        <f t="shared" si="320"/>
        <v>#REF!</v>
      </c>
      <c r="BI167" s="5" t="e">
        <f t="shared" si="320"/>
        <v>#REF!</v>
      </c>
      <c r="BJ167" s="5" t="e">
        <f t="shared" si="320"/>
        <v>#REF!</v>
      </c>
      <c r="BK167" s="5" t="e">
        <f t="shared" si="320"/>
        <v>#REF!</v>
      </c>
      <c r="BL167" s="5" t="e">
        <f t="shared" si="320"/>
        <v>#REF!</v>
      </c>
      <c r="BM167" s="5" t="e">
        <f t="shared" si="320"/>
        <v>#REF!</v>
      </c>
      <c r="BN167" s="5" t="e">
        <f t="shared" si="320"/>
        <v>#REF!</v>
      </c>
      <c r="BO167" s="5" t="e">
        <f t="shared" si="320"/>
        <v>#REF!</v>
      </c>
      <c r="BP167" s="5" t="e">
        <f t="shared" si="320"/>
        <v>#REF!</v>
      </c>
      <c r="BQ167" s="5" t="e">
        <f t="shared" si="320"/>
        <v>#REF!</v>
      </c>
      <c r="BR167" s="5" t="e">
        <f t="shared" si="320"/>
        <v>#REF!</v>
      </c>
      <c r="BS167" s="5" t="e">
        <f t="shared" si="320"/>
        <v>#REF!</v>
      </c>
      <c r="BT167" s="5" t="e">
        <f t="shared" si="320"/>
        <v>#REF!</v>
      </c>
      <c r="BU167" s="5" t="e">
        <f t="shared" si="320"/>
        <v>#REF!</v>
      </c>
      <c r="BV167" s="5" t="e">
        <f t="shared" si="320"/>
        <v>#REF!</v>
      </c>
      <c r="BW167" s="5" t="e">
        <f t="shared" si="320"/>
        <v>#REF!</v>
      </c>
      <c r="BX167" s="5" t="e">
        <f t="shared" si="320"/>
        <v>#REF!</v>
      </c>
      <c r="BY167" s="5" t="e">
        <f t="shared" si="320"/>
        <v>#REF!</v>
      </c>
      <c r="BZ167" s="5" t="e">
        <f t="shared" si="320"/>
        <v>#REF!</v>
      </c>
      <c r="CA167" s="5" t="e">
        <f t="shared" si="320"/>
        <v>#REF!</v>
      </c>
      <c r="CB167" s="5" t="e">
        <f t="shared" si="320"/>
        <v>#REF!</v>
      </c>
      <c r="CC167" s="5" t="e">
        <f t="shared" si="320"/>
        <v>#REF!</v>
      </c>
      <c r="CD167" s="5" t="e">
        <f t="shared" si="320"/>
        <v>#REF!</v>
      </c>
      <c r="CE167" s="5" t="e">
        <f t="shared" si="320"/>
        <v>#REF!</v>
      </c>
      <c r="CF167" s="5" t="e">
        <f t="shared" si="320"/>
        <v>#REF!</v>
      </c>
      <c r="CG167" s="5" t="e">
        <f t="shared" si="320"/>
        <v>#REF!</v>
      </c>
      <c r="CH167" s="5" t="e">
        <f t="shared" si="320"/>
        <v>#REF!</v>
      </c>
      <c r="CI167" s="5" t="e">
        <f t="shared" si="320"/>
        <v>#REF!</v>
      </c>
      <c r="CJ167" s="5" t="e">
        <f t="shared" si="320"/>
        <v>#REF!</v>
      </c>
      <c r="CK167" s="5" t="e">
        <f t="shared" si="320"/>
        <v>#REF!</v>
      </c>
      <c r="CL167" s="5" t="e">
        <f t="shared" si="320"/>
        <v>#REF!</v>
      </c>
      <c r="CM167" s="5" t="e">
        <f t="shared" si="320"/>
        <v>#REF!</v>
      </c>
      <c r="CN167" s="5" t="e">
        <f t="shared" si="320"/>
        <v>#REF!</v>
      </c>
      <c r="CO167" s="5" t="e">
        <f t="shared" si="320"/>
        <v>#REF!</v>
      </c>
      <c r="CP167" s="5" t="e">
        <f t="shared" si="320"/>
        <v>#REF!</v>
      </c>
      <c r="CQ167" s="5" t="e">
        <f t="shared" si="320"/>
        <v>#REF!</v>
      </c>
      <c r="CR167" s="5" t="e">
        <f t="shared" si="320"/>
        <v>#REF!</v>
      </c>
      <c r="CS167" s="5" t="e">
        <f t="shared" si="320"/>
        <v>#REF!</v>
      </c>
      <c r="CT167" s="5" t="e">
        <f t="shared" si="320"/>
        <v>#REF!</v>
      </c>
      <c r="CU167" s="5" t="e">
        <f t="shared" si="320"/>
        <v>#REF!</v>
      </c>
      <c r="CV167" s="5" t="e">
        <f t="shared" si="320"/>
        <v>#REF!</v>
      </c>
      <c r="CW167" s="5" t="e">
        <f t="shared" si="320"/>
        <v>#REF!</v>
      </c>
      <c r="CX167" s="5" t="e">
        <f t="shared" si="320"/>
        <v>#REF!</v>
      </c>
      <c r="CY167" s="5" t="e">
        <f t="shared" si="320"/>
        <v>#REF!</v>
      </c>
      <c r="CZ167" s="5" t="e">
        <f t="shared" si="320"/>
        <v>#REF!</v>
      </c>
      <c r="DA167" s="5" t="e">
        <f t="shared" si="320"/>
        <v>#REF!</v>
      </c>
      <c r="DB167" s="5" t="e">
        <f t="shared" si="320"/>
        <v>#REF!</v>
      </c>
      <c r="DC167" s="5" t="e">
        <f t="shared" si="320"/>
        <v>#REF!</v>
      </c>
      <c r="DD167" s="5" t="e">
        <f t="shared" si="320"/>
        <v>#REF!</v>
      </c>
      <c r="DE167" s="5" t="e">
        <f t="shared" si="320"/>
        <v>#REF!</v>
      </c>
      <c r="DF167" s="5" t="e">
        <f t="shared" si="320"/>
        <v>#REF!</v>
      </c>
      <c r="DG167" s="5" t="e">
        <f t="shared" si="320"/>
        <v>#REF!</v>
      </c>
      <c r="DH167" s="5" t="e">
        <f t="shared" si="320"/>
        <v>#REF!</v>
      </c>
      <c r="DI167" s="5" t="e">
        <f t="shared" si="320"/>
        <v>#REF!</v>
      </c>
      <c r="DJ167" s="5" t="e">
        <f t="shared" si="320"/>
        <v>#REF!</v>
      </c>
      <c r="DK167" s="5" t="e">
        <f t="shared" si="320"/>
        <v>#REF!</v>
      </c>
      <c r="DL167" s="5" t="e">
        <f t="shared" si="320"/>
        <v>#REF!</v>
      </c>
      <c r="DM167" s="5" t="e">
        <f t="shared" si="320"/>
        <v>#REF!</v>
      </c>
      <c r="DN167" s="5" t="e">
        <f t="shared" si="320"/>
        <v>#REF!</v>
      </c>
      <c r="DO167" s="5" t="e">
        <f t="shared" si="320"/>
        <v>#REF!</v>
      </c>
      <c r="DP167" s="5" t="e">
        <f t="shared" si="320"/>
        <v>#REF!</v>
      </c>
      <c r="DQ167" s="5" t="e">
        <f t="shared" si="320"/>
        <v>#REF!</v>
      </c>
      <c r="DR167" s="5" t="e">
        <f t="shared" si="320"/>
        <v>#REF!</v>
      </c>
      <c r="DS167" s="5" t="e">
        <f t="shared" si="320"/>
        <v>#REF!</v>
      </c>
      <c r="DT167" s="5" t="e">
        <f t="shared" si="320"/>
        <v>#REF!</v>
      </c>
      <c r="DU167" s="5" t="e">
        <f t="shared" si="320"/>
        <v>#REF!</v>
      </c>
      <c r="DV167" s="5" t="e">
        <f t="shared" si="320"/>
        <v>#REF!</v>
      </c>
      <c r="DW167" s="5" t="e">
        <f t="shared" si="320"/>
        <v>#REF!</v>
      </c>
      <c r="DX167" s="5" t="e">
        <f t="shared" si="320"/>
        <v>#REF!</v>
      </c>
      <c r="DY167" s="5" t="e">
        <f t="shared" si="320"/>
        <v>#REF!</v>
      </c>
      <c r="DZ167" s="5" t="e">
        <f t="shared" si="320"/>
        <v>#REF!</v>
      </c>
      <c r="EA167" s="5" t="e">
        <f t="shared" si="320"/>
        <v>#REF!</v>
      </c>
      <c r="EB167" s="5" t="e">
        <f t="shared" si="320"/>
        <v>#REF!</v>
      </c>
      <c r="EC167" s="5" t="e">
        <f t="shared" si="320"/>
        <v>#REF!</v>
      </c>
      <c r="ED167" s="5" t="e">
        <f t="shared" si="320"/>
        <v>#REF!</v>
      </c>
      <c r="EE167" s="5" t="e">
        <f t="shared" si="320"/>
        <v>#REF!</v>
      </c>
      <c r="EF167" s="5" t="e">
        <f t="shared" si="320"/>
        <v>#REF!</v>
      </c>
      <c r="EG167" s="5" t="e">
        <f t="shared" si="320"/>
        <v>#REF!</v>
      </c>
      <c r="EH167" s="5" t="e">
        <f t="shared" si="320"/>
        <v>#REF!</v>
      </c>
      <c r="EI167" s="5" t="e">
        <f t="shared" si="320"/>
        <v>#REF!</v>
      </c>
      <c r="EJ167" s="5" t="e">
        <f t="shared" si="320"/>
        <v>#REF!</v>
      </c>
      <c r="EK167" s="5" t="e">
        <f t="shared" si="320"/>
        <v>#REF!</v>
      </c>
      <c r="EL167" s="5" t="e">
        <f t="shared" si="320"/>
        <v>#REF!</v>
      </c>
      <c r="EM167" s="5" t="e">
        <f t="shared" si="320"/>
        <v>#REF!</v>
      </c>
      <c r="EN167" s="5" t="e">
        <f t="shared" si="320"/>
        <v>#REF!</v>
      </c>
      <c r="EO167" s="5" t="e">
        <f t="shared" si="320"/>
        <v>#REF!</v>
      </c>
      <c r="EP167" s="5" t="e">
        <f t="shared" si="320"/>
        <v>#REF!</v>
      </c>
      <c r="EQ167" s="5" t="e">
        <f t="shared" si="320"/>
        <v>#REF!</v>
      </c>
      <c r="ER167" s="5" t="e">
        <f t="shared" si="320"/>
        <v>#REF!</v>
      </c>
      <c r="ES167" s="5" t="e">
        <f t="shared" si="320"/>
        <v>#REF!</v>
      </c>
      <c r="ET167" s="5" t="e">
        <f t="shared" si="320"/>
        <v>#REF!</v>
      </c>
      <c r="EU167" s="5" t="e">
        <f t="shared" si="320"/>
        <v>#REF!</v>
      </c>
      <c r="EV167" s="5" t="e">
        <f t="shared" si="320"/>
        <v>#REF!</v>
      </c>
      <c r="EW167" s="5" t="e">
        <f t="shared" si="320"/>
        <v>#REF!</v>
      </c>
      <c r="EX167" s="5" t="e">
        <f t="shared" si="320"/>
        <v>#REF!</v>
      </c>
      <c r="EY167" s="5" t="e">
        <f t="shared" si="320"/>
        <v>#REF!</v>
      </c>
      <c r="EZ167" s="5" t="e">
        <f t="shared" si="320"/>
        <v>#REF!</v>
      </c>
      <c r="FA167" s="5" t="e">
        <f t="shared" si="320"/>
        <v>#REF!</v>
      </c>
      <c r="FB167" s="5" t="e">
        <f t="shared" si="320"/>
        <v>#REF!</v>
      </c>
      <c r="FC167" s="5" t="e">
        <f t="shared" si="320"/>
        <v>#REF!</v>
      </c>
      <c r="FD167" s="5" t="e">
        <f t="shared" si="320"/>
        <v>#REF!</v>
      </c>
      <c r="FE167" s="5" t="e">
        <f t="shared" si="320"/>
        <v>#REF!</v>
      </c>
      <c r="FF167" s="5" t="e">
        <f t="shared" si="320"/>
        <v>#REF!</v>
      </c>
      <c r="FG167" s="5" t="e">
        <f t="shared" si="320"/>
        <v>#REF!</v>
      </c>
      <c r="FH167" s="5" t="e">
        <f t="shared" si="320"/>
        <v>#REF!</v>
      </c>
      <c r="FI167" s="5" t="e">
        <f t="shared" si="320"/>
        <v>#REF!</v>
      </c>
      <c r="FJ167" s="5" t="e">
        <f t="shared" si="320"/>
        <v>#REF!</v>
      </c>
      <c r="FK167" s="5" t="e">
        <f t="shared" si="320"/>
        <v>#REF!</v>
      </c>
      <c r="FL167" s="5" t="e">
        <f t="shared" si="320"/>
        <v>#REF!</v>
      </c>
      <c r="FM167" s="5" t="e">
        <f t="shared" si="320"/>
        <v>#REF!</v>
      </c>
      <c r="FN167" s="5" t="e">
        <f t="shared" si="320"/>
        <v>#REF!</v>
      </c>
      <c r="FO167" s="5" t="e">
        <f t="shared" si="320"/>
        <v>#REF!</v>
      </c>
      <c r="FP167" s="5" t="e">
        <f t="shared" si="320"/>
        <v>#REF!</v>
      </c>
      <c r="FQ167" s="5" t="e">
        <f t="shared" si="320"/>
        <v>#REF!</v>
      </c>
      <c r="FR167" s="5" t="e">
        <f t="shared" si="320"/>
        <v>#REF!</v>
      </c>
      <c r="FS167" s="5" t="e">
        <f t="shared" si="320"/>
        <v>#REF!</v>
      </c>
      <c r="FT167" s="5" t="e">
        <f t="shared" si="320"/>
        <v>#REF!</v>
      </c>
      <c r="FU167" s="5" t="e">
        <f t="shared" si="320"/>
        <v>#REF!</v>
      </c>
      <c r="FV167" s="5" t="e">
        <f t="shared" si="320"/>
        <v>#REF!</v>
      </c>
      <c r="FW167" s="5" t="e">
        <f t="shared" si="320"/>
        <v>#REF!</v>
      </c>
      <c r="FX167" s="5" t="e">
        <f t="shared" si="320"/>
        <v>#REF!</v>
      </c>
      <c r="FY167" s="5" t="e">
        <f t="shared" si="320"/>
        <v>#REF!</v>
      </c>
      <c r="FZ167" s="5" t="e">
        <f t="shared" si="320"/>
        <v>#REF!</v>
      </c>
      <c r="GA167" s="5" t="e">
        <f t="shared" si="320"/>
        <v>#REF!</v>
      </c>
      <c r="GB167" s="5" t="e">
        <f t="shared" si="320"/>
        <v>#REF!</v>
      </c>
      <c r="GC167" s="5" t="e">
        <f t="shared" si="320"/>
        <v>#REF!</v>
      </c>
      <c r="GD167" s="5" t="e">
        <f t="shared" si="320"/>
        <v>#REF!</v>
      </c>
      <c r="GE167" s="5" t="e">
        <f t="shared" si="320"/>
        <v>#REF!</v>
      </c>
      <c r="GF167" s="5" t="e">
        <f t="shared" si="320"/>
        <v>#REF!</v>
      </c>
      <c r="GG167" s="5" t="e">
        <f t="shared" si="320"/>
        <v>#REF!</v>
      </c>
      <c r="GH167" s="5" t="e">
        <f t="shared" si="320"/>
        <v>#REF!</v>
      </c>
      <c r="GI167" s="5" t="e">
        <f t="shared" si="320"/>
        <v>#REF!</v>
      </c>
      <c r="GJ167" s="5" t="e">
        <f t="shared" si="320"/>
        <v>#REF!</v>
      </c>
      <c r="GK167" s="5" t="e">
        <f t="shared" si="320"/>
        <v>#REF!</v>
      </c>
      <c r="GL167" s="5" t="e">
        <f t="shared" si="320"/>
        <v>#REF!</v>
      </c>
      <c r="GM167" s="5" t="e">
        <f t="shared" si="320"/>
        <v>#REF!</v>
      </c>
      <c r="GN167" s="5" t="e">
        <f t="shared" si="320"/>
        <v>#REF!</v>
      </c>
      <c r="GO167" s="5" t="e">
        <f t="shared" si="320"/>
        <v>#REF!</v>
      </c>
      <c r="GP167" s="5" t="e">
        <f t="shared" si="320"/>
        <v>#REF!</v>
      </c>
      <c r="GQ167" s="5" t="e">
        <f t="shared" si="320"/>
        <v>#REF!</v>
      </c>
      <c r="GR167" s="5" t="e">
        <f t="shared" si="320"/>
        <v>#REF!</v>
      </c>
      <c r="GS167" s="5" t="e">
        <f t="shared" si="320"/>
        <v>#REF!</v>
      </c>
      <c r="GT167" s="5" t="e">
        <f t="shared" si="320"/>
        <v>#REF!</v>
      </c>
      <c r="GU167" s="5" t="e">
        <f t="shared" si="320"/>
        <v>#REF!</v>
      </c>
      <c r="GV167" s="5" t="e">
        <f t="shared" si="320"/>
        <v>#REF!</v>
      </c>
      <c r="GW167" s="5" t="e">
        <f t="shared" si="320"/>
        <v>#REF!</v>
      </c>
      <c r="GX167" s="5" t="e">
        <f t="shared" si="320"/>
        <v>#REF!</v>
      </c>
      <c r="GY167" s="5" t="e">
        <f t="shared" si="320"/>
        <v>#REF!</v>
      </c>
      <c r="GZ167" s="5" t="e">
        <f t="shared" si="320"/>
        <v>#REF!</v>
      </c>
      <c r="HA167" s="5" t="e">
        <f t="shared" si="320"/>
        <v>#REF!</v>
      </c>
      <c r="HB167" s="5" t="e">
        <f t="shared" si="320"/>
        <v>#REF!</v>
      </c>
      <c r="HC167" s="5" t="e">
        <f t="shared" si="320"/>
        <v>#REF!</v>
      </c>
      <c r="HD167" s="5" t="e">
        <f t="shared" si="320"/>
        <v>#REF!</v>
      </c>
      <c r="HE167" s="5" t="e">
        <f t="shared" si="320"/>
        <v>#REF!</v>
      </c>
      <c r="HF167" s="5" t="e">
        <f t="shared" si="320"/>
        <v>#REF!</v>
      </c>
      <c r="HG167" s="5" t="str">
        <f t="shared" ref="HG167:HO167" si="321">IF(OR(ISBLANK(HG$6),COUNTIF(HG$1:HG$13,$B167)=0),"",IF(OR(AND(COUNTIF(HG$2:HG$6,$B167)=1,HG$7&gt;HG$8),AND(COUNTIF(HG$2:HG$6,$B167)=0,HG$7&lt;HG$8)),1,0))</f>
        <v/>
      </c>
      <c r="HH167" s="5" t="str">
        <f t="shared" si="321"/>
        <v/>
      </c>
      <c r="HI167" s="5" t="str">
        <f t="shared" si="321"/>
        <v/>
      </c>
      <c r="HJ167" s="5" t="str">
        <f t="shared" si="321"/>
        <v/>
      </c>
      <c r="HK167" s="5" t="str">
        <f t="shared" si="321"/>
        <v/>
      </c>
      <c r="HL167" s="5" t="str">
        <f t="shared" si="321"/>
        <v/>
      </c>
      <c r="HM167" s="5" t="str">
        <f t="shared" si="321"/>
        <v/>
      </c>
      <c r="HN167" s="5" t="str">
        <f t="shared" si="321"/>
        <v/>
      </c>
      <c r="HO167" s="5" t="str">
        <f t="shared" si="321"/>
        <v/>
      </c>
    </row>
    <row r="168" spans="1:223" ht="15.75" customHeight="1" x14ac:dyDescent="0.25">
      <c r="A168" s="23" t="e">
        <f t="shared" si="19"/>
        <v>#REF!</v>
      </c>
      <c r="B168" s="1" t="e">
        <f>IF(#REF!="","",#REF!)</f>
        <v>#REF!</v>
      </c>
      <c r="C168" s="1" t="e">
        <f t="shared" si="10"/>
        <v>#REF!</v>
      </c>
      <c r="D168" s="3" t="e">
        <f t="shared" si="11"/>
        <v>#REF!</v>
      </c>
      <c r="E168" s="4" t="e">
        <f t="shared" si="12"/>
        <v>#REF!</v>
      </c>
      <c r="F168" s="3" t="e">
        <f t="shared" si="13"/>
        <v>#REF!</v>
      </c>
      <c r="G168" s="5" t="e">
        <f t="shared" si="14"/>
        <v>#REF!</v>
      </c>
      <c r="H168" s="5" t="e">
        <f t="shared" si="15"/>
        <v>#REF!</v>
      </c>
      <c r="I168" s="4" t="e">
        <f t="shared" si="16"/>
        <v>#REF!</v>
      </c>
      <c r="O168" s="5" t="e">
        <f t="shared" ref="O168:HF168" si="322">IF(OR(ISBLANK(O$6),COUNTIF(O$1:O$13,$B168)=0,$B168=0,$B168=""),"",IF(COUNTIF(O$2:O$6,$B168)=1,O$7,O$8))</f>
        <v>#REF!</v>
      </c>
      <c r="P168" s="5" t="e">
        <f t="shared" si="322"/>
        <v>#REF!</v>
      </c>
      <c r="Q168" s="5" t="e">
        <f t="shared" si="322"/>
        <v>#REF!</v>
      </c>
      <c r="R168" s="5" t="e">
        <f t="shared" si="322"/>
        <v>#REF!</v>
      </c>
      <c r="S168" s="5" t="e">
        <f t="shared" si="322"/>
        <v>#REF!</v>
      </c>
      <c r="T168" s="5" t="e">
        <f t="shared" si="322"/>
        <v>#REF!</v>
      </c>
      <c r="U168" s="5" t="e">
        <f t="shared" si="322"/>
        <v>#REF!</v>
      </c>
      <c r="V168" s="5" t="e">
        <f t="shared" si="322"/>
        <v>#REF!</v>
      </c>
      <c r="W168" s="5" t="e">
        <f t="shared" si="322"/>
        <v>#REF!</v>
      </c>
      <c r="X168" s="5" t="e">
        <f t="shared" si="322"/>
        <v>#REF!</v>
      </c>
      <c r="Y168" s="5" t="e">
        <f t="shared" si="322"/>
        <v>#REF!</v>
      </c>
      <c r="Z168" s="5" t="e">
        <f t="shared" si="322"/>
        <v>#REF!</v>
      </c>
      <c r="AA168" s="5" t="e">
        <f t="shared" si="322"/>
        <v>#REF!</v>
      </c>
      <c r="AB168" s="5" t="e">
        <f t="shared" si="322"/>
        <v>#REF!</v>
      </c>
      <c r="AC168" s="5" t="e">
        <f t="shared" si="322"/>
        <v>#REF!</v>
      </c>
      <c r="AD168" s="5" t="e">
        <f t="shared" si="322"/>
        <v>#REF!</v>
      </c>
      <c r="AE168" s="5" t="e">
        <f t="shared" si="322"/>
        <v>#REF!</v>
      </c>
      <c r="AF168" s="5" t="e">
        <f t="shared" si="322"/>
        <v>#REF!</v>
      </c>
      <c r="AG168" s="5" t="e">
        <f t="shared" si="322"/>
        <v>#REF!</v>
      </c>
      <c r="AH168" s="5" t="e">
        <f t="shared" si="322"/>
        <v>#REF!</v>
      </c>
      <c r="AI168" s="5" t="e">
        <f t="shared" si="322"/>
        <v>#REF!</v>
      </c>
      <c r="AJ168" s="5" t="e">
        <f t="shared" si="322"/>
        <v>#REF!</v>
      </c>
      <c r="AK168" s="5" t="e">
        <f t="shared" si="322"/>
        <v>#REF!</v>
      </c>
      <c r="AL168" s="5" t="e">
        <f t="shared" si="322"/>
        <v>#REF!</v>
      </c>
      <c r="AM168" s="5" t="e">
        <f t="shared" si="322"/>
        <v>#REF!</v>
      </c>
      <c r="AN168" s="5" t="e">
        <f t="shared" si="322"/>
        <v>#REF!</v>
      </c>
      <c r="AO168" s="5" t="e">
        <f t="shared" si="322"/>
        <v>#REF!</v>
      </c>
      <c r="AP168" s="5" t="e">
        <f t="shared" si="322"/>
        <v>#REF!</v>
      </c>
      <c r="AQ168" s="5" t="e">
        <f t="shared" si="322"/>
        <v>#REF!</v>
      </c>
      <c r="AR168" s="5" t="e">
        <f t="shared" si="322"/>
        <v>#REF!</v>
      </c>
      <c r="AS168" s="5" t="e">
        <f t="shared" si="322"/>
        <v>#REF!</v>
      </c>
      <c r="AT168" s="5" t="e">
        <f t="shared" si="322"/>
        <v>#REF!</v>
      </c>
      <c r="AU168" s="5" t="e">
        <f t="shared" si="322"/>
        <v>#REF!</v>
      </c>
      <c r="AV168" s="5" t="e">
        <f t="shared" si="322"/>
        <v>#REF!</v>
      </c>
      <c r="AW168" s="5" t="e">
        <f t="shared" si="322"/>
        <v>#REF!</v>
      </c>
      <c r="AX168" s="5" t="e">
        <f t="shared" si="322"/>
        <v>#REF!</v>
      </c>
      <c r="AY168" s="5" t="e">
        <f t="shared" si="322"/>
        <v>#REF!</v>
      </c>
      <c r="AZ168" s="5" t="e">
        <f t="shared" si="322"/>
        <v>#REF!</v>
      </c>
      <c r="BA168" s="5" t="e">
        <f t="shared" si="322"/>
        <v>#REF!</v>
      </c>
      <c r="BB168" s="5" t="e">
        <f t="shared" si="322"/>
        <v>#REF!</v>
      </c>
      <c r="BC168" s="5" t="e">
        <f t="shared" si="322"/>
        <v>#REF!</v>
      </c>
      <c r="BD168" s="5" t="e">
        <f t="shared" si="322"/>
        <v>#REF!</v>
      </c>
      <c r="BE168" s="5" t="e">
        <f t="shared" si="322"/>
        <v>#REF!</v>
      </c>
      <c r="BF168" s="5" t="e">
        <f t="shared" si="322"/>
        <v>#REF!</v>
      </c>
      <c r="BG168" s="5" t="e">
        <f t="shared" si="322"/>
        <v>#REF!</v>
      </c>
      <c r="BH168" s="5" t="e">
        <f t="shared" si="322"/>
        <v>#REF!</v>
      </c>
      <c r="BI168" s="5" t="e">
        <f t="shared" si="322"/>
        <v>#REF!</v>
      </c>
      <c r="BJ168" s="5" t="e">
        <f t="shared" si="322"/>
        <v>#REF!</v>
      </c>
      <c r="BK168" s="5" t="e">
        <f t="shared" si="322"/>
        <v>#REF!</v>
      </c>
      <c r="BL168" s="5" t="e">
        <f t="shared" si="322"/>
        <v>#REF!</v>
      </c>
      <c r="BM168" s="5" t="e">
        <f t="shared" si="322"/>
        <v>#REF!</v>
      </c>
      <c r="BN168" s="5" t="e">
        <f t="shared" si="322"/>
        <v>#REF!</v>
      </c>
      <c r="BO168" s="5" t="e">
        <f t="shared" si="322"/>
        <v>#REF!</v>
      </c>
      <c r="BP168" s="5" t="e">
        <f t="shared" si="322"/>
        <v>#REF!</v>
      </c>
      <c r="BQ168" s="5" t="e">
        <f t="shared" si="322"/>
        <v>#REF!</v>
      </c>
      <c r="BR168" s="5" t="e">
        <f t="shared" si="322"/>
        <v>#REF!</v>
      </c>
      <c r="BS168" s="5" t="e">
        <f t="shared" si="322"/>
        <v>#REF!</v>
      </c>
      <c r="BT168" s="5" t="e">
        <f t="shared" si="322"/>
        <v>#REF!</v>
      </c>
      <c r="BU168" s="5" t="e">
        <f t="shared" si="322"/>
        <v>#REF!</v>
      </c>
      <c r="BV168" s="5" t="e">
        <f t="shared" si="322"/>
        <v>#REF!</v>
      </c>
      <c r="BW168" s="5" t="e">
        <f t="shared" si="322"/>
        <v>#REF!</v>
      </c>
      <c r="BX168" s="5" t="e">
        <f t="shared" si="322"/>
        <v>#REF!</v>
      </c>
      <c r="BY168" s="5" t="e">
        <f t="shared" si="322"/>
        <v>#REF!</v>
      </c>
      <c r="BZ168" s="5" t="e">
        <f t="shared" si="322"/>
        <v>#REF!</v>
      </c>
      <c r="CA168" s="5" t="e">
        <f t="shared" si="322"/>
        <v>#REF!</v>
      </c>
      <c r="CB168" s="5" t="e">
        <f t="shared" si="322"/>
        <v>#REF!</v>
      </c>
      <c r="CC168" s="5" t="e">
        <f t="shared" si="322"/>
        <v>#REF!</v>
      </c>
      <c r="CD168" s="5" t="e">
        <f t="shared" si="322"/>
        <v>#REF!</v>
      </c>
      <c r="CE168" s="5" t="e">
        <f t="shared" si="322"/>
        <v>#REF!</v>
      </c>
      <c r="CF168" s="5" t="e">
        <f t="shared" si="322"/>
        <v>#REF!</v>
      </c>
      <c r="CG168" s="5" t="e">
        <f t="shared" si="322"/>
        <v>#REF!</v>
      </c>
      <c r="CH168" s="5" t="e">
        <f t="shared" si="322"/>
        <v>#REF!</v>
      </c>
      <c r="CI168" s="5" t="e">
        <f t="shared" si="322"/>
        <v>#REF!</v>
      </c>
      <c r="CJ168" s="5" t="e">
        <f t="shared" si="322"/>
        <v>#REF!</v>
      </c>
      <c r="CK168" s="5" t="e">
        <f t="shared" si="322"/>
        <v>#REF!</v>
      </c>
      <c r="CL168" s="5" t="e">
        <f t="shared" si="322"/>
        <v>#REF!</v>
      </c>
      <c r="CM168" s="5" t="e">
        <f t="shared" si="322"/>
        <v>#REF!</v>
      </c>
      <c r="CN168" s="5" t="e">
        <f t="shared" si="322"/>
        <v>#REF!</v>
      </c>
      <c r="CO168" s="5" t="e">
        <f t="shared" si="322"/>
        <v>#REF!</v>
      </c>
      <c r="CP168" s="5" t="e">
        <f t="shared" si="322"/>
        <v>#REF!</v>
      </c>
      <c r="CQ168" s="5" t="e">
        <f t="shared" si="322"/>
        <v>#REF!</v>
      </c>
      <c r="CR168" s="5" t="e">
        <f t="shared" si="322"/>
        <v>#REF!</v>
      </c>
      <c r="CS168" s="5" t="e">
        <f t="shared" si="322"/>
        <v>#REF!</v>
      </c>
      <c r="CT168" s="5" t="e">
        <f t="shared" si="322"/>
        <v>#REF!</v>
      </c>
      <c r="CU168" s="5" t="e">
        <f t="shared" si="322"/>
        <v>#REF!</v>
      </c>
      <c r="CV168" s="5" t="e">
        <f t="shared" si="322"/>
        <v>#REF!</v>
      </c>
      <c r="CW168" s="5" t="e">
        <f t="shared" si="322"/>
        <v>#REF!</v>
      </c>
      <c r="CX168" s="5" t="e">
        <f t="shared" si="322"/>
        <v>#REF!</v>
      </c>
      <c r="CY168" s="5" t="e">
        <f t="shared" si="322"/>
        <v>#REF!</v>
      </c>
      <c r="CZ168" s="5" t="e">
        <f t="shared" si="322"/>
        <v>#REF!</v>
      </c>
      <c r="DA168" s="5" t="e">
        <f t="shared" si="322"/>
        <v>#REF!</v>
      </c>
      <c r="DB168" s="5" t="e">
        <f t="shared" si="322"/>
        <v>#REF!</v>
      </c>
      <c r="DC168" s="5" t="e">
        <f t="shared" si="322"/>
        <v>#REF!</v>
      </c>
      <c r="DD168" s="5" t="e">
        <f t="shared" si="322"/>
        <v>#REF!</v>
      </c>
      <c r="DE168" s="5" t="e">
        <f t="shared" si="322"/>
        <v>#REF!</v>
      </c>
      <c r="DF168" s="5" t="e">
        <f t="shared" si="322"/>
        <v>#REF!</v>
      </c>
      <c r="DG168" s="5" t="e">
        <f t="shared" si="322"/>
        <v>#REF!</v>
      </c>
      <c r="DH168" s="5" t="e">
        <f t="shared" si="322"/>
        <v>#REF!</v>
      </c>
      <c r="DI168" s="5" t="e">
        <f t="shared" si="322"/>
        <v>#REF!</v>
      </c>
      <c r="DJ168" s="5" t="e">
        <f t="shared" si="322"/>
        <v>#REF!</v>
      </c>
      <c r="DK168" s="5" t="e">
        <f t="shared" si="322"/>
        <v>#REF!</v>
      </c>
      <c r="DL168" s="5" t="e">
        <f t="shared" si="322"/>
        <v>#REF!</v>
      </c>
      <c r="DM168" s="5" t="e">
        <f t="shared" si="322"/>
        <v>#REF!</v>
      </c>
      <c r="DN168" s="5" t="e">
        <f t="shared" si="322"/>
        <v>#REF!</v>
      </c>
      <c r="DO168" s="5" t="e">
        <f t="shared" si="322"/>
        <v>#REF!</v>
      </c>
      <c r="DP168" s="5" t="e">
        <f t="shared" si="322"/>
        <v>#REF!</v>
      </c>
      <c r="DQ168" s="5" t="e">
        <f t="shared" si="322"/>
        <v>#REF!</v>
      </c>
      <c r="DR168" s="5" t="e">
        <f t="shared" si="322"/>
        <v>#REF!</v>
      </c>
      <c r="DS168" s="5" t="e">
        <f t="shared" si="322"/>
        <v>#REF!</v>
      </c>
      <c r="DT168" s="5" t="e">
        <f t="shared" si="322"/>
        <v>#REF!</v>
      </c>
      <c r="DU168" s="5" t="e">
        <f t="shared" si="322"/>
        <v>#REF!</v>
      </c>
      <c r="DV168" s="5" t="e">
        <f t="shared" si="322"/>
        <v>#REF!</v>
      </c>
      <c r="DW168" s="5" t="e">
        <f t="shared" si="322"/>
        <v>#REF!</v>
      </c>
      <c r="DX168" s="5" t="e">
        <f t="shared" si="322"/>
        <v>#REF!</v>
      </c>
      <c r="DY168" s="5" t="e">
        <f t="shared" si="322"/>
        <v>#REF!</v>
      </c>
      <c r="DZ168" s="5" t="e">
        <f t="shared" si="322"/>
        <v>#REF!</v>
      </c>
      <c r="EA168" s="5" t="e">
        <f t="shared" si="322"/>
        <v>#REF!</v>
      </c>
      <c r="EB168" s="5" t="e">
        <f t="shared" si="322"/>
        <v>#REF!</v>
      </c>
      <c r="EC168" s="5" t="e">
        <f t="shared" si="322"/>
        <v>#REF!</v>
      </c>
      <c r="ED168" s="5" t="e">
        <f t="shared" si="322"/>
        <v>#REF!</v>
      </c>
      <c r="EE168" s="5" t="e">
        <f t="shared" si="322"/>
        <v>#REF!</v>
      </c>
      <c r="EF168" s="5" t="e">
        <f t="shared" si="322"/>
        <v>#REF!</v>
      </c>
      <c r="EG168" s="5" t="e">
        <f t="shared" si="322"/>
        <v>#REF!</v>
      </c>
      <c r="EH168" s="5" t="e">
        <f t="shared" si="322"/>
        <v>#REF!</v>
      </c>
      <c r="EI168" s="5" t="e">
        <f t="shared" si="322"/>
        <v>#REF!</v>
      </c>
      <c r="EJ168" s="5" t="e">
        <f t="shared" si="322"/>
        <v>#REF!</v>
      </c>
      <c r="EK168" s="5" t="e">
        <f t="shared" si="322"/>
        <v>#REF!</v>
      </c>
      <c r="EL168" s="5" t="e">
        <f t="shared" si="322"/>
        <v>#REF!</v>
      </c>
      <c r="EM168" s="5" t="e">
        <f t="shared" si="322"/>
        <v>#REF!</v>
      </c>
      <c r="EN168" s="5" t="e">
        <f t="shared" si="322"/>
        <v>#REF!</v>
      </c>
      <c r="EO168" s="5" t="e">
        <f t="shared" si="322"/>
        <v>#REF!</v>
      </c>
      <c r="EP168" s="5" t="e">
        <f t="shared" si="322"/>
        <v>#REF!</v>
      </c>
      <c r="EQ168" s="5" t="e">
        <f t="shared" si="322"/>
        <v>#REF!</v>
      </c>
      <c r="ER168" s="5" t="e">
        <f t="shared" si="322"/>
        <v>#REF!</v>
      </c>
      <c r="ES168" s="5" t="e">
        <f t="shared" si="322"/>
        <v>#REF!</v>
      </c>
      <c r="ET168" s="5" t="e">
        <f t="shared" si="322"/>
        <v>#REF!</v>
      </c>
      <c r="EU168" s="5" t="e">
        <f t="shared" si="322"/>
        <v>#REF!</v>
      </c>
      <c r="EV168" s="5" t="e">
        <f t="shared" si="322"/>
        <v>#REF!</v>
      </c>
      <c r="EW168" s="5" t="e">
        <f t="shared" si="322"/>
        <v>#REF!</v>
      </c>
      <c r="EX168" s="5" t="e">
        <f t="shared" si="322"/>
        <v>#REF!</v>
      </c>
      <c r="EY168" s="5" t="e">
        <f t="shared" si="322"/>
        <v>#REF!</v>
      </c>
      <c r="EZ168" s="5" t="e">
        <f t="shared" si="322"/>
        <v>#REF!</v>
      </c>
      <c r="FA168" s="5" t="e">
        <f t="shared" si="322"/>
        <v>#REF!</v>
      </c>
      <c r="FB168" s="5" t="e">
        <f t="shared" si="322"/>
        <v>#REF!</v>
      </c>
      <c r="FC168" s="5" t="e">
        <f t="shared" si="322"/>
        <v>#REF!</v>
      </c>
      <c r="FD168" s="5" t="e">
        <f t="shared" si="322"/>
        <v>#REF!</v>
      </c>
      <c r="FE168" s="5" t="e">
        <f t="shared" si="322"/>
        <v>#REF!</v>
      </c>
      <c r="FF168" s="5" t="e">
        <f t="shared" si="322"/>
        <v>#REF!</v>
      </c>
      <c r="FG168" s="5" t="e">
        <f t="shared" si="322"/>
        <v>#REF!</v>
      </c>
      <c r="FH168" s="5" t="e">
        <f t="shared" si="322"/>
        <v>#REF!</v>
      </c>
      <c r="FI168" s="5" t="e">
        <f t="shared" si="322"/>
        <v>#REF!</v>
      </c>
      <c r="FJ168" s="5" t="e">
        <f t="shared" si="322"/>
        <v>#REF!</v>
      </c>
      <c r="FK168" s="5" t="e">
        <f t="shared" si="322"/>
        <v>#REF!</v>
      </c>
      <c r="FL168" s="5" t="e">
        <f t="shared" si="322"/>
        <v>#REF!</v>
      </c>
      <c r="FM168" s="5" t="e">
        <f t="shared" si="322"/>
        <v>#REF!</v>
      </c>
      <c r="FN168" s="5" t="e">
        <f t="shared" si="322"/>
        <v>#REF!</v>
      </c>
      <c r="FO168" s="5" t="e">
        <f t="shared" si="322"/>
        <v>#REF!</v>
      </c>
      <c r="FP168" s="5" t="e">
        <f t="shared" si="322"/>
        <v>#REF!</v>
      </c>
      <c r="FQ168" s="5" t="e">
        <f t="shared" si="322"/>
        <v>#REF!</v>
      </c>
      <c r="FR168" s="5" t="e">
        <f t="shared" si="322"/>
        <v>#REF!</v>
      </c>
      <c r="FS168" s="5" t="e">
        <f t="shared" si="322"/>
        <v>#REF!</v>
      </c>
      <c r="FT168" s="5" t="e">
        <f t="shared" si="322"/>
        <v>#REF!</v>
      </c>
      <c r="FU168" s="5" t="e">
        <f t="shared" si="322"/>
        <v>#REF!</v>
      </c>
      <c r="FV168" s="5" t="e">
        <f t="shared" si="322"/>
        <v>#REF!</v>
      </c>
      <c r="FW168" s="5" t="e">
        <f t="shared" si="322"/>
        <v>#REF!</v>
      </c>
      <c r="FX168" s="5" t="e">
        <f t="shared" si="322"/>
        <v>#REF!</v>
      </c>
      <c r="FY168" s="5" t="e">
        <f t="shared" si="322"/>
        <v>#REF!</v>
      </c>
      <c r="FZ168" s="5" t="e">
        <f t="shared" si="322"/>
        <v>#REF!</v>
      </c>
      <c r="GA168" s="5" t="e">
        <f t="shared" si="322"/>
        <v>#REF!</v>
      </c>
      <c r="GB168" s="5" t="e">
        <f t="shared" si="322"/>
        <v>#REF!</v>
      </c>
      <c r="GC168" s="5" t="e">
        <f t="shared" si="322"/>
        <v>#REF!</v>
      </c>
      <c r="GD168" s="5" t="e">
        <f t="shared" si="322"/>
        <v>#REF!</v>
      </c>
      <c r="GE168" s="5" t="e">
        <f t="shared" si="322"/>
        <v>#REF!</v>
      </c>
      <c r="GF168" s="5" t="e">
        <f t="shared" si="322"/>
        <v>#REF!</v>
      </c>
      <c r="GG168" s="5" t="e">
        <f t="shared" si="322"/>
        <v>#REF!</v>
      </c>
      <c r="GH168" s="5" t="e">
        <f t="shared" si="322"/>
        <v>#REF!</v>
      </c>
      <c r="GI168" s="5" t="e">
        <f t="shared" si="322"/>
        <v>#REF!</v>
      </c>
      <c r="GJ168" s="5" t="e">
        <f t="shared" si="322"/>
        <v>#REF!</v>
      </c>
      <c r="GK168" s="5" t="e">
        <f t="shared" si="322"/>
        <v>#REF!</v>
      </c>
      <c r="GL168" s="5" t="e">
        <f t="shared" si="322"/>
        <v>#REF!</v>
      </c>
      <c r="GM168" s="5" t="e">
        <f t="shared" si="322"/>
        <v>#REF!</v>
      </c>
      <c r="GN168" s="5" t="e">
        <f t="shared" si="322"/>
        <v>#REF!</v>
      </c>
      <c r="GO168" s="5" t="e">
        <f t="shared" si="322"/>
        <v>#REF!</v>
      </c>
      <c r="GP168" s="5" t="e">
        <f t="shared" si="322"/>
        <v>#REF!</v>
      </c>
      <c r="GQ168" s="5" t="e">
        <f t="shared" si="322"/>
        <v>#REF!</v>
      </c>
      <c r="GR168" s="5" t="e">
        <f t="shared" si="322"/>
        <v>#REF!</v>
      </c>
      <c r="GS168" s="5" t="e">
        <f t="shared" si="322"/>
        <v>#REF!</v>
      </c>
      <c r="GT168" s="5" t="e">
        <f t="shared" si="322"/>
        <v>#REF!</v>
      </c>
      <c r="GU168" s="5" t="e">
        <f t="shared" si="322"/>
        <v>#REF!</v>
      </c>
      <c r="GV168" s="5" t="e">
        <f t="shared" si="322"/>
        <v>#REF!</v>
      </c>
      <c r="GW168" s="5" t="e">
        <f t="shared" si="322"/>
        <v>#REF!</v>
      </c>
      <c r="GX168" s="5" t="e">
        <f t="shared" si="322"/>
        <v>#REF!</v>
      </c>
      <c r="GY168" s="5" t="e">
        <f t="shared" si="322"/>
        <v>#REF!</v>
      </c>
      <c r="GZ168" s="5" t="e">
        <f t="shared" si="322"/>
        <v>#REF!</v>
      </c>
      <c r="HA168" s="5" t="e">
        <f t="shared" si="322"/>
        <v>#REF!</v>
      </c>
      <c r="HB168" s="5" t="e">
        <f t="shared" si="322"/>
        <v>#REF!</v>
      </c>
      <c r="HC168" s="5" t="e">
        <f t="shared" si="322"/>
        <v>#REF!</v>
      </c>
      <c r="HD168" s="5" t="e">
        <f t="shared" si="322"/>
        <v>#REF!</v>
      </c>
      <c r="HE168" s="5" t="e">
        <f t="shared" si="322"/>
        <v>#REF!</v>
      </c>
      <c r="HF168" s="5" t="e">
        <f t="shared" si="322"/>
        <v>#REF!</v>
      </c>
      <c r="HG168" s="5" t="str">
        <f t="shared" ref="HG168:HO168" si="323">IF(OR(ISBLANK(HG$6),COUNTIF(HG$1:HG$13,$B168)=0),"",IF(OR(AND(COUNTIF(HG$2:HG$6,$B168)=1,HG$7&gt;HG$8),AND(COUNTIF(HG$2:HG$6,$B168)=0,HG$7&lt;HG$8)),1,0))</f>
        <v/>
      </c>
      <c r="HH168" s="5" t="str">
        <f t="shared" si="323"/>
        <v/>
      </c>
      <c r="HI168" s="5" t="str">
        <f t="shared" si="323"/>
        <v/>
      </c>
      <c r="HJ168" s="5" t="str">
        <f t="shared" si="323"/>
        <v/>
      </c>
      <c r="HK168" s="5" t="str">
        <f t="shared" si="323"/>
        <v/>
      </c>
      <c r="HL168" s="5" t="str">
        <f t="shared" si="323"/>
        <v/>
      </c>
      <c r="HM168" s="5" t="str">
        <f t="shared" si="323"/>
        <v/>
      </c>
      <c r="HN168" s="5" t="str">
        <f t="shared" si="323"/>
        <v/>
      </c>
      <c r="HO168" s="5" t="str">
        <f t="shared" si="323"/>
        <v/>
      </c>
    </row>
    <row r="169" spans="1:223" ht="15.75" customHeight="1" x14ac:dyDescent="0.25">
      <c r="A169" s="23" t="e">
        <f t="shared" si="19"/>
        <v>#REF!</v>
      </c>
      <c r="B169" s="1" t="e">
        <f>IF(#REF!="","",#REF!)</f>
        <v>#REF!</v>
      </c>
      <c r="C169" s="1" t="e">
        <f t="shared" si="10"/>
        <v>#REF!</v>
      </c>
      <c r="D169" s="3" t="e">
        <f t="shared" si="11"/>
        <v>#REF!</v>
      </c>
      <c r="E169" s="4" t="e">
        <f t="shared" si="12"/>
        <v>#REF!</v>
      </c>
      <c r="F169" s="3" t="e">
        <f t="shared" si="13"/>
        <v>#REF!</v>
      </c>
      <c r="G169" s="5" t="e">
        <f t="shared" si="14"/>
        <v>#REF!</v>
      </c>
      <c r="H169" s="5" t="e">
        <f t="shared" si="15"/>
        <v>#REF!</v>
      </c>
      <c r="I169" s="4" t="e">
        <f t="shared" si="16"/>
        <v>#REF!</v>
      </c>
      <c r="O169" s="5" t="e">
        <f t="shared" ref="O169:HF169" si="324">IF(OR(ISBLANK(O$6),COUNTIF(O$1:O$13,$B169)=0,$B169=0,$B169=""),"",IF(COUNTIF(O$2:O$6,$B169)=1,O$7,O$8))</f>
        <v>#REF!</v>
      </c>
      <c r="P169" s="5" t="e">
        <f t="shared" si="324"/>
        <v>#REF!</v>
      </c>
      <c r="Q169" s="5" t="e">
        <f t="shared" si="324"/>
        <v>#REF!</v>
      </c>
      <c r="R169" s="5" t="e">
        <f t="shared" si="324"/>
        <v>#REF!</v>
      </c>
      <c r="S169" s="5" t="e">
        <f t="shared" si="324"/>
        <v>#REF!</v>
      </c>
      <c r="T169" s="5" t="e">
        <f t="shared" si="324"/>
        <v>#REF!</v>
      </c>
      <c r="U169" s="5" t="e">
        <f t="shared" si="324"/>
        <v>#REF!</v>
      </c>
      <c r="V169" s="5" t="e">
        <f t="shared" si="324"/>
        <v>#REF!</v>
      </c>
      <c r="W169" s="5" t="e">
        <f t="shared" si="324"/>
        <v>#REF!</v>
      </c>
      <c r="X169" s="5" t="e">
        <f t="shared" si="324"/>
        <v>#REF!</v>
      </c>
      <c r="Y169" s="5" t="e">
        <f t="shared" si="324"/>
        <v>#REF!</v>
      </c>
      <c r="Z169" s="5" t="e">
        <f t="shared" si="324"/>
        <v>#REF!</v>
      </c>
      <c r="AA169" s="5" t="e">
        <f t="shared" si="324"/>
        <v>#REF!</v>
      </c>
      <c r="AB169" s="5" t="e">
        <f t="shared" si="324"/>
        <v>#REF!</v>
      </c>
      <c r="AC169" s="5" t="e">
        <f t="shared" si="324"/>
        <v>#REF!</v>
      </c>
      <c r="AD169" s="5" t="e">
        <f t="shared" si="324"/>
        <v>#REF!</v>
      </c>
      <c r="AE169" s="5" t="e">
        <f t="shared" si="324"/>
        <v>#REF!</v>
      </c>
      <c r="AF169" s="5" t="e">
        <f t="shared" si="324"/>
        <v>#REF!</v>
      </c>
      <c r="AG169" s="5" t="e">
        <f t="shared" si="324"/>
        <v>#REF!</v>
      </c>
      <c r="AH169" s="5" t="e">
        <f t="shared" si="324"/>
        <v>#REF!</v>
      </c>
      <c r="AI169" s="5" t="e">
        <f t="shared" si="324"/>
        <v>#REF!</v>
      </c>
      <c r="AJ169" s="5" t="e">
        <f t="shared" si="324"/>
        <v>#REF!</v>
      </c>
      <c r="AK169" s="5" t="e">
        <f t="shared" si="324"/>
        <v>#REF!</v>
      </c>
      <c r="AL169" s="5" t="e">
        <f t="shared" si="324"/>
        <v>#REF!</v>
      </c>
      <c r="AM169" s="5" t="e">
        <f t="shared" si="324"/>
        <v>#REF!</v>
      </c>
      <c r="AN169" s="5" t="e">
        <f t="shared" si="324"/>
        <v>#REF!</v>
      </c>
      <c r="AO169" s="5" t="e">
        <f t="shared" si="324"/>
        <v>#REF!</v>
      </c>
      <c r="AP169" s="5" t="e">
        <f t="shared" si="324"/>
        <v>#REF!</v>
      </c>
      <c r="AQ169" s="5" t="e">
        <f t="shared" si="324"/>
        <v>#REF!</v>
      </c>
      <c r="AR169" s="5" t="e">
        <f t="shared" si="324"/>
        <v>#REF!</v>
      </c>
      <c r="AS169" s="5" t="e">
        <f t="shared" si="324"/>
        <v>#REF!</v>
      </c>
      <c r="AT169" s="5" t="e">
        <f t="shared" si="324"/>
        <v>#REF!</v>
      </c>
      <c r="AU169" s="5" t="e">
        <f t="shared" si="324"/>
        <v>#REF!</v>
      </c>
      <c r="AV169" s="5" t="e">
        <f t="shared" si="324"/>
        <v>#REF!</v>
      </c>
      <c r="AW169" s="5" t="e">
        <f t="shared" si="324"/>
        <v>#REF!</v>
      </c>
      <c r="AX169" s="5" t="e">
        <f t="shared" si="324"/>
        <v>#REF!</v>
      </c>
      <c r="AY169" s="5" t="e">
        <f t="shared" si="324"/>
        <v>#REF!</v>
      </c>
      <c r="AZ169" s="5" t="e">
        <f t="shared" si="324"/>
        <v>#REF!</v>
      </c>
      <c r="BA169" s="5" t="e">
        <f t="shared" si="324"/>
        <v>#REF!</v>
      </c>
      <c r="BB169" s="5" t="e">
        <f t="shared" si="324"/>
        <v>#REF!</v>
      </c>
      <c r="BC169" s="5" t="e">
        <f t="shared" si="324"/>
        <v>#REF!</v>
      </c>
      <c r="BD169" s="5" t="e">
        <f t="shared" si="324"/>
        <v>#REF!</v>
      </c>
      <c r="BE169" s="5" t="e">
        <f t="shared" si="324"/>
        <v>#REF!</v>
      </c>
      <c r="BF169" s="5" t="e">
        <f t="shared" si="324"/>
        <v>#REF!</v>
      </c>
      <c r="BG169" s="5" t="e">
        <f t="shared" si="324"/>
        <v>#REF!</v>
      </c>
      <c r="BH169" s="5" t="e">
        <f t="shared" si="324"/>
        <v>#REF!</v>
      </c>
      <c r="BI169" s="5" t="e">
        <f t="shared" si="324"/>
        <v>#REF!</v>
      </c>
      <c r="BJ169" s="5" t="e">
        <f t="shared" si="324"/>
        <v>#REF!</v>
      </c>
      <c r="BK169" s="5" t="e">
        <f t="shared" si="324"/>
        <v>#REF!</v>
      </c>
      <c r="BL169" s="5" t="e">
        <f t="shared" si="324"/>
        <v>#REF!</v>
      </c>
      <c r="BM169" s="5" t="e">
        <f t="shared" si="324"/>
        <v>#REF!</v>
      </c>
      <c r="BN169" s="5" t="e">
        <f t="shared" si="324"/>
        <v>#REF!</v>
      </c>
      <c r="BO169" s="5" t="e">
        <f t="shared" si="324"/>
        <v>#REF!</v>
      </c>
      <c r="BP169" s="5" t="e">
        <f t="shared" si="324"/>
        <v>#REF!</v>
      </c>
      <c r="BQ169" s="5" t="e">
        <f t="shared" si="324"/>
        <v>#REF!</v>
      </c>
      <c r="BR169" s="5" t="e">
        <f t="shared" si="324"/>
        <v>#REF!</v>
      </c>
      <c r="BS169" s="5" t="e">
        <f t="shared" si="324"/>
        <v>#REF!</v>
      </c>
      <c r="BT169" s="5" t="e">
        <f t="shared" si="324"/>
        <v>#REF!</v>
      </c>
      <c r="BU169" s="5" t="e">
        <f t="shared" si="324"/>
        <v>#REF!</v>
      </c>
      <c r="BV169" s="5" t="e">
        <f t="shared" si="324"/>
        <v>#REF!</v>
      </c>
      <c r="BW169" s="5" t="e">
        <f t="shared" si="324"/>
        <v>#REF!</v>
      </c>
      <c r="BX169" s="5" t="e">
        <f t="shared" si="324"/>
        <v>#REF!</v>
      </c>
      <c r="BY169" s="5" t="e">
        <f t="shared" si="324"/>
        <v>#REF!</v>
      </c>
      <c r="BZ169" s="5" t="e">
        <f t="shared" si="324"/>
        <v>#REF!</v>
      </c>
      <c r="CA169" s="5" t="e">
        <f t="shared" si="324"/>
        <v>#REF!</v>
      </c>
      <c r="CB169" s="5" t="e">
        <f t="shared" si="324"/>
        <v>#REF!</v>
      </c>
      <c r="CC169" s="5" t="e">
        <f t="shared" si="324"/>
        <v>#REF!</v>
      </c>
      <c r="CD169" s="5" t="e">
        <f t="shared" si="324"/>
        <v>#REF!</v>
      </c>
      <c r="CE169" s="5" t="e">
        <f t="shared" si="324"/>
        <v>#REF!</v>
      </c>
      <c r="CF169" s="5" t="e">
        <f t="shared" si="324"/>
        <v>#REF!</v>
      </c>
      <c r="CG169" s="5" t="e">
        <f t="shared" si="324"/>
        <v>#REF!</v>
      </c>
      <c r="CH169" s="5" t="e">
        <f t="shared" si="324"/>
        <v>#REF!</v>
      </c>
      <c r="CI169" s="5" t="e">
        <f t="shared" si="324"/>
        <v>#REF!</v>
      </c>
      <c r="CJ169" s="5" t="e">
        <f t="shared" si="324"/>
        <v>#REF!</v>
      </c>
      <c r="CK169" s="5" t="e">
        <f t="shared" si="324"/>
        <v>#REF!</v>
      </c>
      <c r="CL169" s="5" t="e">
        <f t="shared" si="324"/>
        <v>#REF!</v>
      </c>
      <c r="CM169" s="5" t="e">
        <f t="shared" si="324"/>
        <v>#REF!</v>
      </c>
      <c r="CN169" s="5" t="e">
        <f t="shared" si="324"/>
        <v>#REF!</v>
      </c>
      <c r="CO169" s="5" t="e">
        <f t="shared" si="324"/>
        <v>#REF!</v>
      </c>
      <c r="CP169" s="5" t="e">
        <f t="shared" si="324"/>
        <v>#REF!</v>
      </c>
      <c r="CQ169" s="5" t="e">
        <f t="shared" si="324"/>
        <v>#REF!</v>
      </c>
      <c r="CR169" s="5" t="e">
        <f t="shared" si="324"/>
        <v>#REF!</v>
      </c>
      <c r="CS169" s="5" t="e">
        <f t="shared" si="324"/>
        <v>#REF!</v>
      </c>
      <c r="CT169" s="5" t="e">
        <f t="shared" si="324"/>
        <v>#REF!</v>
      </c>
      <c r="CU169" s="5" t="e">
        <f t="shared" si="324"/>
        <v>#REF!</v>
      </c>
      <c r="CV169" s="5" t="e">
        <f t="shared" si="324"/>
        <v>#REF!</v>
      </c>
      <c r="CW169" s="5" t="e">
        <f t="shared" si="324"/>
        <v>#REF!</v>
      </c>
      <c r="CX169" s="5" t="e">
        <f t="shared" si="324"/>
        <v>#REF!</v>
      </c>
      <c r="CY169" s="5" t="e">
        <f t="shared" si="324"/>
        <v>#REF!</v>
      </c>
      <c r="CZ169" s="5" t="e">
        <f t="shared" si="324"/>
        <v>#REF!</v>
      </c>
      <c r="DA169" s="5" t="e">
        <f t="shared" si="324"/>
        <v>#REF!</v>
      </c>
      <c r="DB169" s="5" t="e">
        <f t="shared" si="324"/>
        <v>#REF!</v>
      </c>
      <c r="DC169" s="5" t="e">
        <f t="shared" si="324"/>
        <v>#REF!</v>
      </c>
      <c r="DD169" s="5" t="e">
        <f t="shared" si="324"/>
        <v>#REF!</v>
      </c>
      <c r="DE169" s="5" t="e">
        <f t="shared" si="324"/>
        <v>#REF!</v>
      </c>
      <c r="DF169" s="5" t="e">
        <f t="shared" si="324"/>
        <v>#REF!</v>
      </c>
      <c r="DG169" s="5" t="e">
        <f t="shared" si="324"/>
        <v>#REF!</v>
      </c>
      <c r="DH169" s="5" t="e">
        <f t="shared" si="324"/>
        <v>#REF!</v>
      </c>
      <c r="DI169" s="5" t="e">
        <f t="shared" si="324"/>
        <v>#REF!</v>
      </c>
      <c r="DJ169" s="5" t="e">
        <f t="shared" si="324"/>
        <v>#REF!</v>
      </c>
      <c r="DK169" s="5" t="e">
        <f t="shared" si="324"/>
        <v>#REF!</v>
      </c>
      <c r="DL169" s="5" t="e">
        <f t="shared" si="324"/>
        <v>#REF!</v>
      </c>
      <c r="DM169" s="5" t="e">
        <f t="shared" si="324"/>
        <v>#REF!</v>
      </c>
      <c r="DN169" s="5" t="e">
        <f t="shared" si="324"/>
        <v>#REF!</v>
      </c>
      <c r="DO169" s="5" t="e">
        <f t="shared" si="324"/>
        <v>#REF!</v>
      </c>
      <c r="DP169" s="5" t="e">
        <f t="shared" si="324"/>
        <v>#REF!</v>
      </c>
      <c r="DQ169" s="5" t="e">
        <f t="shared" si="324"/>
        <v>#REF!</v>
      </c>
      <c r="DR169" s="5" t="e">
        <f t="shared" si="324"/>
        <v>#REF!</v>
      </c>
      <c r="DS169" s="5" t="e">
        <f t="shared" si="324"/>
        <v>#REF!</v>
      </c>
      <c r="DT169" s="5" t="e">
        <f t="shared" si="324"/>
        <v>#REF!</v>
      </c>
      <c r="DU169" s="5" t="e">
        <f t="shared" si="324"/>
        <v>#REF!</v>
      </c>
      <c r="DV169" s="5" t="e">
        <f t="shared" si="324"/>
        <v>#REF!</v>
      </c>
      <c r="DW169" s="5" t="e">
        <f t="shared" si="324"/>
        <v>#REF!</v>
      </c>
      <c r="DX169" s="5" t="e">
        <f t="shared" si="324"/>
        <v>#REF!</v>
      </c>
      <c r="DY169" s="5" t="e">
        <f t="shared" si="324"/>
        <v>#REF!</v>
      </c>
      <c r="DZ169" s="5" t="e">
        <f t="shared" si="324"/>
        <v>#REF!</v>
      </c>
      <c r="EA169" s="5" t="e">
        <f t="shared" si="324"/>
        <v>#REF!</v>
      </c>
      <c r="EB169" s="5" t="e">
        <f t="shared" si="324"/>
        <v>#REF!</v>
      </c>
      <c r="EC169" s="5" t="e">
        <f t="shared" si="324"/>
        <v>#REF!</v>
      </c>
      <c r="ED169" s="5" t="e">
        <f t="shared" si="324"/>
        <v>#REF!</v>
      </c>
      <c r="EE169" s="5" t="e">
        <f t="shared" si="324"/>
        <v>#REF!</v>
      </c>
      <c r="EF169" s="5" t="e">
        <f t="shared" si="324"/>
        <v>#REF!</v>
      </c>
      <c r="EG169" s="5" t="e">
        <f t="shared" si="324"/>
        <v>#REF!</v>
      </c>
      <c r="EH169" s="5" t="e">
        <f t="shared" si="324"/>
        <v>#REF!</v>
      </c>
      <c r="EI169" s="5" t="e">
        <f t="shared" si="324"/>
        <v>#REF!</v>
      </c>
      <c r="EJ169" s="5" t="e">
        <f t="shared" si="324"/>
        <v>#REF!</v>
      </c>
      <c r="EK169" s="5" t="e">
        <f t="shared" si="324"/>
        <v>#REF!</v>
      </c>
      <c r="EL169" s="5" t="e">
        <f t="shared" si="324"/>
        <v>#REF!</v>
      </c>
      <c r="EM169" s="5" t="e">
        <f t="shared" si="324"/>
        <v>#REF!</v>
      </c>
      <c r="EN169" s="5" t="e">
        <f t="shared" si="324"/>
        <v>#REF!</v>
      </c>
      <c r="EO169" s="5" t="e">
        <f t="shared" si="324"/>
        <v>#REF!</v>
      </c>
      <c r="EP169" s="5" t="e">
        <f t="shared" si="324"/>
        <v>#REF!</v>
      </c>
      <c r="EQ169" s="5" t="e">
        <f t="shared" si="324"/>
        <v>#REF!</v>
      </c>
      <c r="ER169" s="5" t="e">
        <f t="shared" si="324"/>
        <v>#REF!</v>
      </c>
      <c r="ES169" s="5" t="e">
        <f t="shared" si="324"/>
        <v>#REF!</v>
      </c>
      <c r="ET169" s="5" t="e">
        <f t="shared" si="324"/>
        <v>#REF!</v>
      </c>
      <c r="EU169" s="5" t="e">
        <f t="shared" si="324"/>
        <v>#REF!</v>
      </c>
      <c r="EV169" s="5" t="e">
        <f t="shared" si="324"/>
        <v>#REF!</v>
      </c>
      <c r="EW169" s="5" t="e">
        <f t="shared" si="324"/>
        <v>#REF!</v>
      </c>
      <c r="EX169" s="5" t="e">
        <f t="shared" si="324"/>
        <v>#REF!</v>
      </c>
      <c r="EY169" s="5" t="e">
        <f t="shared" si="324"/>
        <v>#REF!</v>
      </c>
      <c r="EZ169" s="5" t="e">
        <f t="shared" si="324"/>
        <v>#REF!</v>
      </c>
      <c r="FA169" s="5" t="e">
        <f t="shared" si="324"/>
        <v>#REF!</v>
      </c>
      <c r="FB169" s="5" t="e">
        <f t="shared" si="324"/>
        <v>#REF!</v>
      </c>
      <c r="FC169" s="5" t="e">
        <f t="shared" si="324"/>
        <v>#REF!</v>
      </c>
      <c r="FD169" s="5" t="e">
        <f t="shared" si="324"/>
        <v>#REF!</v>
      </c>
      <c r="FE169" s="5" t="e">
        <f t="shared" si="324"/>
        <v>#REF!</v>
      </c>
      <c r="FF169" s="5" t="e">
        <f t="shared" si="324"/>
        <v>#REF!</v>
      </c>
      <c r="FG169" s="5" t="e">
        <f t="shared" si="324"/>
        <v>#REF!</v>
      </c>
      <c r="FH169" s="5" t="e">
        <f t="shared" si="324"/>
        <v>#REF!</v>
      </c>
      <c r="FI169" s="5" t="e">
        <f t="shared" si="324"/>
        <v>#REF!</v>
      </c>
      <c r="FJ169" s="5" t="e">
        <f t="shared" si="324"/>
        <v>#REF!</v>
      </c>
      <c r="FK169" s="5" t="e">
        <f t="shared" si="324"/>
        <v>#REF!</v>
      </c>
      <c r="FL169" s="5" t="e">
        <f t="shared" si="324"/>
        <v>#REF!</v>
      </c>
      <c r="FM169" s="5" t="e">
        <f t="shared" si="324"/>
        <v>#REF!</v>
      </c>
      <c r="FN169" s="5" t="e">
        <f t="shared" si="324"/>
        <v>#REF!</v>
      </c>
      <c r="FO169" s="5" t="e">
        <f t="shared" si="324"/>
        <v>#REF!</v>
      </c>
      <c r="FP169" s="5" t="e">
        <f t="shared" si="324"/>
        <v>#REF!</v>
      </c>
      <c r="FQ169" s="5" t="e">
        <f t="shared" si="324"/>
        <v>#REF!</v>
      </c>
      <c r="FR169" s="5" t="e">
        <f t="shared" si="324"/>
        <v>#REF!</v>
      </c>
      <c r="FS169" s="5" t="e">
        <f t="shared" si="324"/>
        <v>#REF!</v>
      </c>
      <c r="FT169" s="5" t="e">
        <f t="shared" si="324"/>
        <v>#REF!</v>
      </c>
      <c r="FU169" s="5" t="e">
        <f t="shared" si="324"/>
        <v>#REF!</v>
      </c>
      <c r="FV169" s="5" t="e">
        <f t="shared" si="324"/>
        <v>#REF!</v>
      </c>
      <c r="FW169" s="5" t="e">
        <f t="shared" si="324"/>
        <v>#REF!</v>
      </c>
      <c r="FX169" s="5" t="e">
        <f t="shared" si="324"/>
        <v>#REF!</v>
      </c>
      <c r="FY169" s="5" t="e">
        <f t="shared" si="324"/>
        <v>#REF!</v>
      </c>
      <c r="FZ169" s="5" t="e">
        <f t="shared" si="324"/>
        <v>#REF!</v>
      </c>
      <c r="GA169" s="5" t="e">
        <f t="shared" si="324"/>
        <v>#REF!</v>
      </c>
      <c r="GB169" s="5" t="e">
        <f t="shared" si="324"/>
        <v>#REF!</v>
      </c>
      <c r="GC169" s="5" t="e">
        <f t="shared" si="324"/>
        <v>#REF!</v>
      </c>
      <c r="GD169" s="5" t="e">
        <f t="shared" si="324"/>
        <v>#REF!</v>
      </c>
      <c r="GE169" s="5" t="e">
        <f t="shared" si="324"/>
        <v>#REF!</v>
      </c>
      <c r="GF169" s="5" t="e">
        <f t="shared" si="324"/>
        <v>#REF!</v>
      </c>
      <c r="GG169" s="5" t="e">
        <f t="shared" si="324"/>
        <v>#REF!</v>
      </c>
      <c r="GH169" s="5" t="e">
        <f t="shared" si="324"/>
        <v>#REF!</v>
      </c>
      <c r="GI169" s="5" t="e">
        <f t="shared" si="324"/>
        <v>#REF!</v>
      </c>
      <c r="GJ169" s="5" t="e">
        <f t="shared" si="324"/>
        <v>#REF!</v>
      </c>
      <c r="GK169" s="5" t="e">
        <f t="shared" si="324"/>
        <v>#REF!</v>
      </c>
      <c r="GL169" s="5" t="e">
        <f t="shared" si="324"/>
        <v>#REF!</v>
      </c>
      <c r="GM169" s="5" t="e">
        <f t="shared" si="324"/>
        <v>#REF!</v>
      </c>
      <c r="GN169" s="5" t="e">
        <f t="shared" si="324"/>
        <v>#REF!</v>
      </c>
      <c r="GO169" s="5" t="e">
        <f t="shared" si="324"/>
        <v>#REF!</v>
      </c>
      <c r="GP169" s="5" t="e">
        <f t="shared" si="324"/>
        <v>#REF!</v>
      </c>
      <c r="GQ169" s="5" t="e">
        <f t="shared" si="324"/>
        <v>#REF!</v>
      </c>
      <c r="GR169" s="5" t="e">
        <f t="shared" si="324"/>
        <v>#REF!</v>
      </c>
      <c r="GS169" s="5" t="e">
        <f t="shared" si="324"/>
        <v>#REF!</v>
      </c>
      <c r="GT169" s="5" t="e">
        <f t="shared" si="324"/>
        <v>#REF!</v>
      </c>
      <c r="GU169" s="5" t="e">
        <f t="shared" si="324"/>
        <v>#REF!</v>
      </c>
      <c r="GV169" s="5" t="e">
        <f t="shared" si="324"/>
        <v>#REF!</v>
      </c>
      <c r="GW169" s="5" t="e">
        <f t="shared" si="324"/>
        <v>#REF!</v>
      </c>
      <c r="GX169" s="5" t="e">
        <f t="shared" si="324"/>
        <v>#REF!</v>
      </c>
      <c r="GY169" s="5" t="e">
        <f t="shared" si="324"/>
        <v>#REF!</v>
      </c>
      <c r="GZ169" s="5" t="e">
        <f t="shared" si="324"/>
        <v>#REF!</v>
      </c>
      <c r="HA169" s="5" t="e">
        <f t="shared" si="324"/>
        <v>#REF!</v>
      </c>
      <c r="HB169" s="5" t="e">
        <f t="shared" si="324"/>
        <v>#REF!</v>
      </c>
      <c r="HC169" s="5" t="e">
        <f t="shared" si="324"/>
        <v>#REF!</v>
      </c>
      <c r="HD169" s="5" t="e">
        <f t="shared" si="324"/>
        <v>#REF!</v>
      </c>
      <c r="HE169" s="5" t="e">
        <f t="shared" si="324"/>
        <v>#REF!</v>
      </c>
      <c r="HF169" s="5" t="e">
        <f t="shared" si="324"/>
        <v>#REF!</v>
      </c>
      <c r="HG169" s="5" t="str">
        <f t="shared" ref="HG169:HO169" si="325">IF(OR(ISBLANK(HG$6),COUNTIF(HG$1:HG$13,$B169)=0),"",IF(OR(AND(COUNTIF(HG$2:HG$6,$B169)=1,HG$7&gt;HG$8),AND(COUNTIF(HG$2:HG$6,$B169)=0,HG$7&lt;HG$8)),1,0))</f>
        <v/>
      </c>
      <c r="HH169" s="5" t="str">
        <f t="shared" si="325"/>
        <v/>
      </c>
      <c r="HI169" s="5" t="str">
        <f t="shared" si="325"/>
        <v/>
      </c>
      <c r="HJ169" s="5" t="str">
        <f t="shared" si="325"/>
        <v/>
      </c>
      <c r="HK169" s="5" t="str">
        <f t="shared" si="325"/>
        <v/>
      </c>
      <c r="HL169" s="5" t="str">
        <f t="shared" si="325"/>
        <v/>
      </c>
      <c r="HM169" s="5" t="str">
        <f t="shared" si="325"/>
        <v/>
      </c>
      <c r="HN169" s="5" t="str">
        <f t="shared" si="325"/>
        <v/>
      </c>
      <c r="HO169" s="5" t="str">
        <f t="shared" si="325"/>
        <v/>
      </c>
    </row>
    <row r="170" spans="1:223" ht="15.75" customHeight="1" x14ac:dyDescent="0.25">
      <c r="A170" s="23" t="e">
        <f t="shared" si="19"/>
        <v>#REF!</v>
      </c>
      <c r="B170" s="1" t="e">
        <f>IF(#REF!="","",#REF!)</f>
        <v>#REF!</v>
      </c>
      <c r="C170" s="1" t="e">
        <f t="shared" si="10"/>
        <v>#REF!</v>
      </c>
      <c r="D170" s="3" t="e">
        <f t="shared" si="11"/>
        <v>#REF!</v>
      </c>
      <c r="E170" s="4" t="e">
        <f t="shared" si="12"/>
        <v>#REF!</v>
      </c>
      <c r="F170" s="3" t="e">
        <f t="shared" si="13"/>
        <v>#REF!</v>
      </c>
      <c r="G170" s="5" t="e">
        <f t="shared" si="14"/>
        <v>#REF!</v>
      </c>
      <c r="H170" s="5" t="e">
        <f t="shared" si="15"/>
        <v>#REF!</v>
      </c>
      <c r="I170" s="4" t="e">
        <f t="shared" si="16"/>
        <v>#REF!</v>
      </c>
      <c r="O170" s="5" t="e">
        <f t="shared" ref="O170:HF170" si="326">IF(OR(ISBLANK(O$6),COUNTIF(O$1:O$13,$B170)=0,$B170=0,$B170=""),"",IF(COUNTIF(O$2:O$6,$B170)=1,O$7,O$8))</f>
        <v>#REF!</v>
      </c>
      <c r="P170" s="5" t="e">
        <f t="shared" si="326"/>
        <v>#REF!</v>
      </c>
      <c r="Q170" s="5" t="e">
        <f t="shared" si="326"/>
        <v>#REF!</v>
      </c>
      <c r="R170" s="5" t="e">
        <f t="shared" si="326"/>
        <v>#REF!</v>
      </c>
      <c r="S170" s="5" t="e">
        <f t="shared" si="326"/>
        <v>#REF!</v>
      </c>
      <c r="T170" s="5" t="e">
        <f t="shared" si="326"/>
        <v>#REF!</v>
      </c>
      <c r="U170" s="5" t="e">
        <f t="shared" si="326"/>
        <v>#REF!</v>
      </c>
      <c r="V170" s="5" t="e">
        <f t="shared" si="326"/>
        <v>#REF!</v>
      </c>
      <c r="W170" s="5" t="e">
        <f t="shared" si="326"/>
        <v>#REF!</v>
      </c>
      <c r="X170" s="5" t="e">
        <f t="shared" si="326"/>
        <v>#REF!</v>
      </c>
      <c r="Y170" s="5" t="e">
        <f t="shared" si="326"/>
        <v>#REF!</v>
      </c>
      <c r="Z170" s="5" t="e">
        <f t="shared" si="326"/>
        <v>#REF!</v>
      </c>
      <c r="AA170" s="5" t="e">
        <f t="shared" si="326"/>
        <v>#REF!</v>
      </c>
      <c r="AB170" s="5" t="e">
        <f t="shared" si="326"/>
        <v>#REF!</v>
      </c>
      <c r="AC170" s="5" t="e">
        <f t="shared" si="326"/>
        <v>#REF!</v>
      </c>
      <c r="AD170" s="5" t="e">
        <f t="shared" si="326"/>
        <v>#REF!</v>
      </c>
      <c r="AE170" s="5" t="e">
        <f t="shared" si="326"/>
        <v>#REF!</v>
      </c>
      <c r="AF170" s="5" t="e">
        <f t="shared" si="326"/>
        <v>#REF!</v>
      </c>
      <c r="AG170" s="5" t="e">
        <f t="shared" si="326"/>
        <v>#REF!</v>
      </c>
      <c r="AH170" s="5" t="e">
        <f t="shared" si="326"/>
        <v>#REF!</v>
      </c>
      <c r="AI170" s="5" t="e">
        <f t="shared" si="326"/>
        <v>#REF!</v>
      </c>
      <c r="AJ170" s="5" t="e">
        <f t="shared" si="326"/>
        <v>#REF!</v>
      </c>
      <c r="AK170" s="5" t="e">
        <f t="shared" si="326"/>
        <v>#REF!</v>
      </c>
      <c r="AL170" s="5" t="e">
        <f t="shared" si="326"/>
        <v>#REF!</v>
      </c>
      <c r="AM170" s="5" t="e">
        <f t="shared" si="326"/>
        <v>#REF!</v>
      </c>
      <c r="AN170" s="5" t="e">
        <f t="shared" si="326"/>
        <v>#REF!</v>
      </c>
      <c r="AO170" s="5" t="e">
        <f t="shared" si="326"/>
        <v>#REF!</v>
      </c>
      <c r="AP170" s="5" t="e">
        <f t="shared" si="326"/>
        <v>#REF!</v>
      </c>
      <c r="AQ170" s="5" t="e">
        <f t="shared" si="326"/>
        <v>#REF!</v>
      </c>
      <c r="AR170" s="5" t="e">
        <f t="shared" si="326"/>
        <v>#REF!</v>
      </c>
      <c r="AS170" s="5" t="e">
        <f t="shared" si="326"/>
        <v>#REF!</v>
      </c>
      <c r="AT170" s="5" t="e">
        <f t="shared" si="326"/>
        <v>#REF!</v>
      </c>
      <c r="AU170" s="5" t="e">
        <f t="shared" si="326"/>
        <v>#REF!</v>
      </c>
      <c r="AV170" s="5" t="e">
        <f t="shared" si="326"/>
        <v>#REF!</v>
      </c>
      <c r="AW170" s="5" t="e">
        <f t="shared" si="326"/>
        <v>#REF!</v>
      </c>
      <c r="AX170" s="5" t="e">
        <f t="shared" si="326"/>
        <v>#REF!</v>
      </c>
      <c r="AY170" s="5" t="e">
        <f t="shared" si="326"/>
        <v>#REF!</v>
      </c>
      <c r="AZ170" s="5" t="e">
        <f t="shared" si="326"/>
        <v>#REF!</v>
      </c>
      <c r="BA170" s="5" t="e">
        <f t="shared" si="326"/>
        <v>#REF!</v>
      </c>
      <c r="BB170" s="5" t="e">
        <f t="shared" si="326"/>
        <v>#REF!</v>
      </c>
      <c r="BC170" s="5" t="e">
        <f t="shared" si="326"/>
        <v>#REF!</v>
      </c>
      <c r="BD170" s="5" t="e">
        <f t="shared" si="326"/>
        <v>#REF!</v>
      </c>
      <c r="BE170" s="5" t="e">
        <f t="shared" si="326"/>
        <v>#REF!</v>
      </c>
      <c r="BF170" s="5" t="e">
        <f t="shared" si="326"/>
        <v>#REF!</v>
      </c>
      <c r="BG170" s="5" t="e">
        <f t="shared" si="326"/>
        <v>#REF!</v>
      </c>
      <c r="BH170" s="5" t="e">
        <f t="shared" si="326"/>
        <v>#REF!</v>
      </c>
      <c r="BI170" s="5" t="e">
        <f t="shared" si="326"/>
        <v>#REF!</v>
      </c>
      <c r="BJ170" s="5" t="e">
        <f t="shared" si="326"/>
        <v>#REF!</v>
      </c>
      <c r="BK170" s="5" t="e">
        <f t="shared" si="326"/>
        <v>#REF!</v>
      </c>
      <c r="BL170" s="5" t="e">
        <f t="shared" si="326"/>
        <v>#REF!</v>
      </c>
      <c r="BM170" s="5" t="e">
        <f t="shared" si="326"/>
        <v>#REF!</v>
      </c>
      <c r="BN170" s="5" t="e">
        <f t="shared" si="326"/>
        <v>#REF!</v>
      </c>
      <c r="BO170" s="5" t="e">
        <f t="shared" si="326"/>
        <v>#REF!</v>
      </c>
      <c r="BP170" s="5" t="e">
        <f t="shared" si="326"/>
        <v>#REF!</v>
      </c>
      <c r="BQ170" s="5" t="e">
        <f t="shared" si="326"/>
        <v>#REF!</v>
      </c>
      <c r="BR170" s="5" t="e">
        <f t="shared" si="326"/>
        <v>#REF!</v>
      </c>
      <c r="BS170" s="5" t="e">
        <f t="shared" si="326"/>
        <v>#REF!</v>
      </c>
      <c r="BT170" s="5" t="e">
        <f t="shared" si="326"/>
        <v>#REF!</v>
      </c>
      <c r="BU170" s="5" t="e">
        <f t="shared" si="326"/>
        <v>#REF!</v>
      </c>
      <c r="BV170" s="5" t="e">
        <f t="shared" si="326"/>
        <v>#REF!</v>
      </c>
      <c r="BW170" s="5" t="e">
        <f t="shared" si="326"/>
        <v>#REF!</v>
      </c>
      <c r="BX170" s="5" t="e">
        <f t="shared" si="326"/>
        <v>#REF!</v>
      </c>
      <c r="BY170" s="5" t="e">
        <f t="shared" si="326"/>
        <v>#REF!</v>
      </c>
      <c r="BZ170" s="5" t="e">
        <f t="shared" si="326"/>
        <v>#REF!</v>
      </c>
      <c r="CA170" s="5" t="e">
        <f t="shared" si="326"/>
        <v>#REF!</v>
      </c>
      <c r="CB170" s="5" t="e">
        <f t="shared" si="326"/>
        <v>#REF!</v>
      </c>
      <c r="CC170" s="5" t="e">
        <f t="shared" si="326"/>
        <v>#REF!</v>
      </c>
      <c r="CD170" s="5" t="e">
        <f t="shared" si="326"/>
        <v>#REF!</v>
      </c>
      <c r="CE170" s="5" t="e">
        <f t="shared" si="326"/>
        <v>#REF!</v>
      </c>
      <c r="CF170" s="5" t="e">
        <f t="shared" si="326"/>
        <v>#REF!</v>
      </c>
      <c r="CG170" s="5" t="e">
        <f t="shared" si="326"/>
        <v>#REF!</v>
      </c>
      <c r="CH170" s="5" t="e">
        <f t="shared" si="326"/>
        <v>#REF!</v>
      </c>
      <c r="CI170" s="5" t="e">
        <f t="shared" si="326"/>
        <v>#REF!</v>
      </c>
      <c r="CJ170" s="5" t="e">
        <f t="shared" si="326"/>
        <v>#REF!</v>
      </c>
      <c r="CK170" s="5" t="e">
        <f t="shared" si="326"/>
        <v>#REF!</v>
      </c>
      <c r="CL170" s="5" t="e">
        <f t="shared" si="326"/>
        <v>#REF!</v>
      </c>
      <c r="CM170" s="5" t="e">
        <f t="shared" si="326"/>
        <v>#REF!</v>
      </c>
      <c r="CN170" s="5" t="e">
        <f t="shared" si="326"/>
        <v>#REF!</v>
      </c>
      <c r="CO170" s="5" t="e">
        <f t="shared" si="326"/>
        <v>#REF!</v>
      </c>
      <c r="CP170" s="5" t="e">
        <f t="shared" si="326"/>
        <v>#REF!</v>
      </c>
      <c r="CQ170" s="5" t="e">
        <f t="shared" si="326"/>
        <v>#REF!</v>
      </c>
      <c r="CR170" s="5" t="e">
        <f t="shared" si="326"/>
        <v>#REF!</v>
      </c>
      <c r="CS170" s="5" t="e">
        <f t="shared" si="326"/>
        <v>#REF!</v>
      </c>
      <c r="CT170" s="5" t="e">
        <f t="shared" si="326"/>
        <v>#REF!</v>
      </c>
      <c r="CU170" s="5" t="e">
        <f t="shared" si="326"/>
        <v>#REF!</v>
      </c>
      <c r="CV170" s="5" t="e">
        <f t="shared" si="326"/>
        <v>#REF!</v>
      </c>
      <c r="CW170" s="5" t="e">
        <f t="shared" si="326"/>
        <v>#REF!</v>
      </c>
      <c r="CX170" s="5" t="e">
        <f t="shared" si="326"/>
        <v>#REF!</v>
      </c>
      <c r="CY170" s="5" t="e">
        <f t="shared" si="326"/>
        <v>#REF!</v>
      </c>
      <c r="CZ170" s="5" t="e">
        <f t="shared" si="326"/>
        <v>#REF!</v>
      </c>
      <c r="DA170" s="5" t="e">
        <f t="shared" si="326"/>
        <v>#REF!</v>
      </c>
      <c r="DB170" s="5" t="e">
        <f t="shared" si="326"/>
        <v>#REF!</v>
      </c>
      <c r="DC170" s="5" t="e">
        <f t="shared" si="326"/>
        <v>#REF!</v>
      </c>
      <c r="DD170" s="5" t="e">
        <f t="shared" si="326"/>
        <v>#REF!</v>
      </c>
      <c r="DE170" s="5" t="e">
        <f t="shared" si="326"/>
        <v>#REF!</v>
      </c>
      <c r="DF170" s="5" t="e">
        <f t="shared" si="326"/>
        <v>#REF!</v>
      </c>
      <c r="DG170" s="5" t="e">
        <f t="shared" si="326"/>
        <v>#REF!</v>
      </c>
      <c r="DH170" s="5" t="e">
        <f t="shared" si="326"/>
        <v>#REF!</v>
      </c>
      <c r="DI170" s="5" t="e">
        <f t="shared" si="326"/>
        <v>#REF!</v>
      </c>
      <c r="DJ170" s="5" t="e">
        <f t="shared" si="326"/>
        <v>#REF!</v>
      </c>
      <c r="DK170" s="5" t="e">
        <f t="shared" si="326"/>
        <v>#REF!</v>
      </c>
      <c r="DL170" s="5" t="e">
        <f t="shared" si="326"/>
        <v>#REF!</v>
      </c>
      <c r="DM170" s="5" t="e">
        <f t="shared" si="326"/>
        <v>#REF!</v>
      </c>
      <c r="DN170" s="5" t="e">
        <f t="shared" si="326"/>
        <v>#REF!</v>
      </c>
      <c r="DO170" s="5" t="e">
        <f t="shared" si="326"/>
        <v>#REF!</v>
      </c>
      <c r="DP170" s="5" t="e">
        <f t="shared" si="326"/>
        <v>#REF!</v>
      </c>
      <c r="DQ170" s="5" t="e">
        <f t="shared" si="326"/>
        <v>#REF!</v>
      </c>
      <c r="DR170" s="5" t="e">
        <f t="shared" si="326"/>
        <v>#REF!</v>
      </c>
      <c r="DS170" s="5" t="e">
        <f t="shared" si="326"/>
        <v>#REF!</v>
      </c>
      <c r="DT170" s="5" t="e">
        <f t="shared" si="326"/>
        <v>#REF!</v>
      </c>
      <c r="DU170" s="5" t="e">
        <f t="shared" si="326"/>
        <v>#REF!</v>
      </c>
      <c r="DV170" s="5" t="e">
        <f t="shared" si="326"/>
        <v>#REF!</v>
      </c>
      <c r="DW170" s="5" t="e">
        <f t="shared" si="326"/>
        <v>#REF!</v>
      </c>
      <c r="DX170" s="5" t="e">
        <f t="shared" si="326"/>
        <v>#REF!</v>
      </c>
      <c r="DY170" s="5" t="e">
        <f t="shared" si="326"/>
        <v>#REF!</v>
      </c>
      <c r="DZ170" s="5" t="e">
        <f t="shared" si="326"/>
        <v>#REF!</v>
      </c>
      <c r="EA170" s="5" t="e">
        <f t="shared" si="326"/>
        <v>#REF!</v>
      </c>
      <c r="EB170" s="5" t="e">
        <f t="shared" si="326"/>
        <v>#REF!</v>
      </c>
      <c r="EC170" s="5" t="e">
        <f t="shared" si="326"/>
        <v>#REF!</v>
      </c>
      <c r="ED170" s="5" t="e">
        <f t="shared" si="326"/>
        <v>#REF!</v>
      </c>
      <c r="EE170" s="5" t="e">
        <f t="shared" si="326"/>
        <v>#REF!</v>
      </c>
      <c r="EF170" s="5" t="e">
        <f t="shared" si="326"/>
        <v>#REF!</v>
      </c>
      <c r="EG170" s="5" t="e">
        <f t="shared" si="326"/>
        <v>#REF!</v>
      </c>
      <c r="EH170" s="5" t="e">
        <f t="shared" si="326"/>
        <v>#REF!</v>
      </c>
      <c r="EI170" s="5" t="e">
        <f t="shared" si="326"/>
        <v>#REF!</v>
      </c>
      <c r="EJ170" s="5" t="e">
        <f t="shared" si="326"/>
        <v>#REF!</v>
      </c>
      <c r="EK170" s="5" t="e">
        <f t="shared" si="326"/>
        <v>#REF!</v>
      </c>
      <c r="EL170" s="5" t="e">
        <f t="shared" si="326"/>
        <v>#REF!</v>
      </c>
      <c r="EM170" s="5" t="e">
        <f t="shared" si="326"/>
        <v>#REF!</v>
      </c>
      <c r="EN170" s="5" t="e">
        <f t="shared" si="326"/>
        <v>#REF!</v>
      </c>
      <c r="EO170" s="5" t="e">
        <f t="shared" si="326"/>
        <v>#REF!</v>
      </c>
      <c r="EP170" s="5" t="e">
        <f t="shared" si="326"/>
        <v>#REF!</v>
      </c>
      <c r="EQ170" s="5" t="e">
        <f t="shared" si="326"/>
        <v>#REF!</v>
      </c>
      <c r="ER170" s="5" t="e">
        <f t="shared" si="326"/>
        <v>#REF!</v>
      </c>
      <c r="ES170" s="5" t="e">
        <f t="shared" si="326"/>
        <v>#REF!</v>
      </c>
      <c r="ET170" s="5" t="e">
        <f t="shared" si="326"/>
        <v>#REF!</v>
      </c>
      <c r="EU170" s="5" t="e">
        <f t="shared" si="326"/>
        <v>#REF!</v>
      </c>
      <c r="EV170" s="5" t="e">
        <f t="shared" si="326"/>
        <v>#REF!</v>
      </c>
      <c r="EW170" s="5" t="e">
        <f t="shared" si="326"/>
        <v>#REF!</v>
      </c>
      <c r="EX170" s="5" t="e">
        <f t="shared" si="326"/>
        <v>#REF!</v>
      </c>
      <c r="EY170" s="5" t="e">
        <f t="shared" si="326"/>
        <v>#REF!</v>
      </c>
      <c r="EZ170" s="5" t="e">
        <f t="shared" si="326"/>
        <v>#REF!</v>
      </c>
      <c r="FA170" s="5" t="e">
        <f t="shared" si="326"/>
        <v>#REF!</v>
      </c>
      <c r="FB170" s="5" t="e">
        <f t="shared" si="326"/>
        <v>#REF!</v>
      </c>
      <c r="FC170" s="5" t="e">
        <f t="shared" si="326"/>
        <v>#REF!</v>
      </c>
      <c r="FD170" s="5" t="e">
        <f t="shared" si="326"/>
        <v>#REF!</v>
      </c>
      <c r="FE170" s="5" t="e">
        <f t="shared" si="326"/>
        <v>#REF!</v>
      </c>
      <c r="FF170" s="5" t="e">
        <f t="shared" si="326"/>
        <v>#REF!</v>
      </c>
      <c r="FG170" s="5" t="e">
        <f t="shared" si="326"/>
        <v>#REF!</v>
      </c>
      <c r="FH170" s="5" t="e">
        <f t="shared" si="326"/>
        <v>#REF!</v>
      </c>
      <c r="FI170" s="5" t="e">
        <f t="shared" si="326"/>
        <v>#REF!</v>
      </c>
      <c r="FJ170" s="5" t="e">
        <f t="shared" si="326"/>
        <v>#REF!</v>
      </c>
      <c r="FK170" s="5" t="e">
        <f t="shared" si="326"/>
        <v>#REF!</v>
      </c>
      <c r="FL170" s="5" t="e">
        <f t="shared" si="326"/>
        <v>#REF!</v>
      </c>
      <c r="FM170" s="5" t="e">
        <f t="shared" si="326"/>
        <v>#REF!</v>
      </c>
      <c r="FN170" s="5" t="e">
        <f t="shared" si="326"/>
        <v>#REF!</v>
      </c>
      <c r="FO170" s="5" t="e">
        <f t="shared" si="326"/>
        <v>#REF!</v>
      </c>
      <c r="FP170" s="5" t="e">
        <f t="shared" si="326"/>
        <v>#REF!</v>
      </c>
      <c r="FQ170" s="5" t="e">
        <f t="shared" si="326"/>
        <v>#REF!</v>
      </c>
      <c r="FR170" s="5" t="e">
        <f t="shared" si="326"/>
        <v>#REF!</v>
      </c>
      <c r="FS170" s="5" t="e">
        <f t="shared" si="326"/>
        <v>#REF!</v>
      </c>
      <c r="FT170" s="5" t="e">
        <f t="shared" si="326"/>
        <v>#REF!</v>
      </c>
      <c r="FU170" s="5" t="e">
        <f t="shared" si="326"/>
        <v>#REF!</v>
      </c>
      <c r="FV170" s="5" t="e">
        <f t="shared" si="326"/>
        <v>#REF!</v>
      </c>
      <c r="FW170" s="5" t="e">
        <f t="shared" si="326"/>
        <v>#REF!</v>
      </c>
      <c r="FX170" s="5" t="e">
        <f t="shared" si="326"/>
        <v>#REF!</v>
      </c>
      <c r="FY170" s="5" t="e">
        <f t="shared" si="326"/>
        <v>#REF!</v>
      </c>
      <c r="FZ170" s="5" t="e">
        <f t="shared" si="326"/>
        <v>#REF!</v>
      </c>
      <c r="GA170" s="5" t="e">
        <f t="shared" si="326"/>
        <v>#REF!</v>
      </c>
      <c r="GB170" s="5" t="e">
        <f t="shared" si="326"/>
        <v>#REF!</v>
      </c>
      <c r="GC170" s="5" t="e">
        <f t="shared" si="326"/>
        <v>#REF!</v>
      </c>
      <c r="GD170" s="5" t="e">
        <f t="shared" si="326"/>
        <v>#REF!</v>
      </c>
      <c r="GE170" s="5" t="e">
        <f t="shared" si="326"/>
        <v>#REF!</v>
      </c>
      <c r="GF170" s="5" t="e">
        <f t="shared" si="326"/>
        <v>#REF!</v>
      </c>
      <c r="GG170" s="5" t="e">
        <f t="shared" si="326"/>
        <v>#REF!</v>
      </c>
      <c r="GH170" s="5" t="e">
        <f t="shared" si="326"/>
        <v>#REF!</v>
      </c>
      <c r="GI170" s="5" t="e">
        <f t="shared" si="326"/>
        <v>#REF!</v>
      </c>
      <c r="GJ170" s="5" t="e">
        <f t="shared" si="326"/>
        <v>#REF!</v>
      </c>
      <c r="GK170" s="5" t="e">
        <f t="shared" si="326"/>
        <v>#REF!</v>
      </c>
      <c r="GL170" s="5" t="e">
        <f t="shared" si="326"/>
        <v>#REF!</v>
      </c>
      <c r="GM170" s="5" t="e">
        <f t="shared" si="326"/>
        <v>#REF!</v>
      </c>
      <c r="GN170" s="5" t="e">
        <f t="shared" si="326"/>
        <v>#REF!</v>
      </c>
      <c r="GO170" s="5" t="e">
        <f t="shared" si="326"/>
        <v>#REF!</v>
      </c>
      <c r="GP170" s="5" t="e">
        <f t="shared" si="326"/>
        <v>#REF!</v>
      </c>
      <c r="GQ170" s="5" t="e">
        <f t="shared" si="326"/>
        <v>#REF!</v>
      </c>
      <c r="GR170" s="5" t="e">
        <f t="shared" si="326"/>
        <v>#REF!</v>
      </c>
      <c r="GS170" s="5" t="e">
        <f t="shared" si="326"/>
        <v>#REF!</v>
      </c>
      <c r="GT170" s="5" t="e">
        <f t="shared" si="326"/>
        <v>#REF!</v>
      </c>
      <c r="GU170" s="5" t="e">
        <f t="shared" si="326"/>
        <v>#REF!</v>
      </c>
      <c r="GV170" s="5" t="e">
        <f t="shared" si="326"/>
        <v>#REF!</v>
      </c>
      <c r="GW170" s="5" t="e">
        <f t="shared" si="326"/>
        <v>#REF!</v>
      </c>
      <c r="GX170" s="5" t="e">
        <f t="shared" si="326"/>
        <v>#REF!</v>
      </c>
      <c r="GY170" s="5" t="e">
        <f t="shared" si="326"/>
        <v>#REF!</v>
      </c>
      <c r="GZ170" s="5" t="e">
        <f t="shared" si="326"/>
        <v>#REF!</v>
      </c>
      <c r="HA170" s="5" t="e">
        <f t="shared" si="326"/>
        <v>#REF!</v>
      </c>
      <c r="HB170" s="5" t="e">
        <f t="shared" si="326"/>
        <v>#REF!</v>
      </c>
      <c r="HC170" s="5" t="e">
        <f t="shared" si="326"/>
        <v>#REF!</v>
      </c>
      <c r="HD170" s="5" t="e">
        <f t="shared" si="326"/>
        <v>#REF!</v>
      </c>
      <c r="HE170" s="5" t="e">
        <f t="shared" si="326"/>
        <v>#REF!</v>
      </c>
      <c r="HF170" s="5" t="e">
        <f t="shared" si="326"/>
        <v>#REF!</v>
      </c>
      <c r="HG170" s="5" t="str">
        <f t="shared" ref="HG170:HO170" si="327">IF(OR(ISBLANK(HG$6),COUNTIF(HG$1:HG$13,$B170)=0),"",IF(OR(AND(COUNTIF(HG$2:HG$6,$B170)=1,HG$7&gt;HG$8),AND(COUNTIF(HG$2:HG$6,$B170)=0,HG$7&lt;HG$8)),1,0))</f>
        <v/>
      </c>
      <c r="HH170" s="5" t="str">
        <f t="shared" si="327"/>
        <v/>
      </c>
      <c r="HI170" s="5" t="str">
        <f t="shared" si="327"/>
        <v/>
      </c>
      <c r="HJ170" s="5" t="str">
        <f t="shared" si="327"/>
        <v/>
      </c>
      <c r="HK170" s="5" t="str">
        <f t="shared" si="327"/>
        <v/>
      </c>
      <c r="HL170" s="5" t="str">
        <f t="shared" si="327"/>
        <v/>
      </c>
      <c r="HM170" s="5" t="str">
        <f t="shared" si="327"/>
        <v/>
      </c>
      <c r="HN170" s="5" t="str">
        <f t="shared" si="327"/>
        <v/>
      </c>
      <c r="HO170" s="5" t="str">
        <f t="shared" si="327"/>
        <v/>
      </c>
    </row>
    <row r="171" spans="1:223" ht="15.75" customHeight="1" x14ac:dyDescent="0.25">
      <c r="A171" s="23" t="e">
        <f t="shared" si="19"/>
        <v>#REF!</v>
      </c>
      <c r="B171" s="1" t="e">
        <f>IF(#REF!="","",#REF!)</f>
        <v>#REF!</v>
      </c>
      <c r="C171" s="1" t="e">
        <f t="shared" si="10"/>
        <v>#REF!</v>
      </c>
      <c r="D171" s="3" t="e">
        <f t="shared" si="11"/>
        <v>#REF!</v>
      </c>
      <c r="E171" s="4" t="e">
        <f t="shared" si="12"/>
        <v>#REF!</v>
      </c>
      <c r="F171" s="3" t="e">
        <f t="shared" si="13"/>
        <v>#REF!</v>
      </c>
      <c r="G171" s="5" t="e">
        <f t="shared" si="14"/>
        <v>#REF!</v>
      </c>
      <c r="H171" s="5" t="e">
        <f t="shared" si="15"/>
        <v>#REF!</v>
      </c>
      <c r="I171" s="4" t="e">
        <f t="shared" si="16"/>
        <v>#REF!</v>
      </c>
      <c r="O171" s="5" t="e">
        <f t="shared" ref="O171:HF171" si="328">IF(OR(ISBLANK(O$6),COUNTIF(O$1:O$13,$B171)=0,$B171=0,$B171=""),"",IF(COUNTIF(O$2:O$6,$B171)=1,O$7,O$8))</f>
        <v>#REF!</v>
      </c>
      <c r="P171" s="5" t="e">
        <f t="shared" si="328"/>
        <v>#REF!</v>
      </c>
      <c r="Q171" s="5" t="e">
        <f t="shared" si="328"/>
        <v>#REF!</v>
      </c>
      <c r="R171" s="5" t="e">
        <f t="shared" si="328"/>
        <v>#REF!</v>
      </c>
      <c r="S171" s="5" t="e">
        <f t="shared" si="328"/>
        <v>#REF!</v>
      </c>
      <c r="T171" s="5" t="e">
        <f t="shared" si="328"/>
        <v>#REF!</v>
      </c>
      <c r="U171" s="5" t="e">
        <f t="shared" si="328"/>
        <v>#REF!</v>
      </c>
      <c r="V171" s="5" t="e">
        <f t="shared" si="328"/>
        <v>#REF!</v>
      </c>
      <c r="W171" s="5" t="e">
        <f t="shared" si="328"/>
        <v>#REF!</v>
      </c>
      <c r="X171" s="5" t="e">
        <f t="shared" si="328"/>
        <v>#REF!</v>
      </c>
      <c r="Y171" s="5" t="e">
        <f t="shared" si="328"/>
        <v>#REF!</v>
      </c>
      <c r="Z171" s="5" t="e">
        <f t="shared" si="328"/>
        <v>#REF!</v>
      </c>
      <c r="AA171" s="5" t="e">
        <f t="shared" si="328"/>
        <v>#REF!</v>
      </c>
      <c r="AB171" s="5" t="e">
        <f t="shared" si="328"/>
        <v>#REF!</v>
      </c>
      <c r="AC171" s="5" t="e">
        <f t="shared" si="328"/>
        <v>#REF!</v>
      </c>
      <c r="AD171" s="5" t="e">
        <f t="shared" si="328"/>
        <v>#REF!</v>
      </c>
      <c r="AE171" s="5" t="e">
        <f t="shared" si="328"/>
        <v>#REF!</v>
      </c>
      <c r="AF171" s="5" t="e">
        <f t="shared" si="328"/>
        <v>#REF!</v>
      </c>
      <c r="AG171" s="5" t="e">
        <f t="shared" si="328"/>
        <v>#REF!</v>
      </c>
      <c r="AH171" s="5" t="e">
        <f t="shared" si="328"/>
        <v>#REF!</v>
      </c>
      <c r="AI171" s="5" t="e">
        <f t="shared" si="328"/>
        <v>#REF!</v>
      </c>
      <c r="AJ171" s="5" t="e">
        <f t="shared" si="328"/>
        <v>#REF!</v>
      </c>
      <c r="AK171" s="5" t="e">
        <f t="shared" si="328"/>
        <v>#REF!</v>
      </c>
      <c r="AL171" s="5" t="e">
        <f t="shared" si="328"/>
        <v>#REF!</v>
      </c>
      <c r="AM171" s="5" t="e">
        <f t="shared" si="328"/>
        <v>#REF!</v>
      </c>
      <c r="AN171" s="5" t="e">
        <f t="shared" si="328"/>
        <v>#REF!</v>
      </c>
      <c r="AO171" s="5" t="e">
        <f t="shared" si="328"/>
        <v>#REF!</v>
      </c>
      <c r="AP171" s="5" t="e">
        <f t="shared" si="328"/>
        <v>#REF!</v>
      </c>
      <c r="AQ171" s="5" t="e">
        <f t="shared" si="328"/>
        <v>#REF!</v>
      </c>
      <c r="AR171" s="5" t="e">
        <f t="shared" si="328"/>
        <v>#REF!</v>
      </c>
      <c r="AS171" s="5" t="e">
        <f t="shared" si="328"/>
        <v>#REF!</v>
      </c>
      <c r="AT171" s="5" t="e">
        <f t="shared" si="328"/>
        <v>#REF!</v>
      </c>
      <c r="AU171" s="5" t="e">
        <f t="shared" si="328"/>
        <v>#REF!</v>
      </c>
      <c r="AV171" s="5" t="e">
        <f t="shared" si="328"/>
        <v>#REF!</v>
      </c>
      <c r="AW171" s="5" t="e">
        <f t="shared" si="328"/>
        <v>#REF!</v>
      </c>
      <c r="AX171" s="5" t="e">
        <f t="shared" si="328"/>
        <v>#REF!</v>
      </c>
      <c r="AY171" s="5" t="e">
        <f t="shared" si="328"/>
        <v>#REF!</v>
      </c>
      <c r="AZ171" s="5" t="e">
        <f t="shared" si="328"/>
        <v>#REF!</v>
      </c>
      <c r="BA171" s="5" t="e">
        <f t="shared" si="328"/>
        <v>#REF!</v>
      </c>
      <c r="BB171" s="5" t="e">
        <f t="shared" si="328"/>
        <v>#REF!</v>
      </c>
      <c r="BC171" s="5" t="e">
        <f t="shared" si="328"/>
        <v>#REF!</v>
      </c>
      <c r="BD171" s="5" t="e">
        <f t="shared" si="328"/>
        <v>#REF!</v>
      </c>
      <c r="BE171" s="5" t="e">
        <f t="shared" si="328"/>
        <v>#REF!</v>
      </c>
      <c r="BF171" s="5" t="e">
        <f t="shared" si="328"/>
        <v>#REF!</v>
      </c>
      <c r="BG171" s="5" t="e">
        <f t="shared" si="328"/>
        <v>#REF!</v>
      </c>
      <c r="BH171" s="5" t="e">
        <f t="shared" si="328"/>
        <v>#REF!</v>
      </c>
      <c r="BI171" s="5" t="e">
        <f t="shared" si="328"/>
        <v>#REF!</v>
      </c>
      <c r="BJ171" s="5" t="e">
        <f t="shared" si="328"/>
        <v>#REF!</v>
      </c>
      <c r="BK171" s="5" t="e">
        <f t="shared" si="328"/>
        <v>#REF!</v>
      </c>
      <c r="BL171" s="5" t="e">
        <f t="shared" si="328"/>
        <v>#REF!</v>
      </c>
      <c r="BM171" s="5" t="e">
        <f t="shared" si="328"/>
        <v>#REF!</v>
      </c>
      <c r="BN171" s="5" t="e">
        <f t="shared" si="328"/>
        <v>#REF!</v>
      </c>
      <c r="BO171" s="5" t="e">
        <f t="shared" si="328"/>
        <v>#REF!</v>
      </c>
      <c r="BP171" s="5" t="e">
        <f t="shared" si="328"/>
        <v>#REF!</v>
      </c>
      <c r="BQ171" s="5" t="e">
        <f t="shared" si="328"/>
        <v>#REF!</v>
      </c>
      <c r="BR171" s="5" t="e">
        <f t="shared" si="328"/>
        <v>#REF!</v>
      </c>
      <c r="BS171" s="5" t="e">
        <f t="shared" si="328"/>
        <v>#REF!</v>
      </c>
      <c r="BT171" s="5" t="e">
        <f t="shared" si="328"/>
        <v>#REF!</v>
      </c>
      <c r="BU171" s="5" t="e">
        <f t="shared" si="328"/>
        <v>#REF!</v>
      </c>
      <c r="BV171" s="5" t="e">
        <f t="shared" si="328"/>
        <v>#REF!</v>
      </c>
      <c r="BW171" s="5" t="e">
        <f t="shared" si="328"/>
        <v>#REF!</v>
      </c>
      <c r="BX171" s="5" t="e">
        <f t="shared" si="328"/>
        <v>#REF!</v>
      </c>
      <c r="BY171" s="5" t="e">
        <f t="shared" si="328"/>
        <v>#REF!</v>
      </c>
      <c r="BZ171" s="5" t="e">
        <f t="shared" si="328"/>
        <v>#REF!</v>
      </c>
      <c r="CA171" s="5" t="e">
        <f t="shared" si="328"/>
        <v>#REF!</v>
      </c>
      <c r="CB171" s="5" t="e">
        <f t="shared" si="328"/>
        <v>#REF!</v>
      </c>
      <c r="CC171" s="5" t="e">
        <f t="shared" si="328"/>
        <v>#REF!</v>
      </c>
      <c r="CD171" s="5" t="e">
        <f t="shared" si="328"/>
        <v>#REF!</v>
      </c>
      <c r="CE171" s="5" t="e">
        <f t="shared" si="328"/>
        <v>#REF!</v>
      </c>
      <c r="CF171" s="5" t="e">
        <f t="shared" si="328"/>
        <v>#REF!</v>
      </c>
      <c r="CG171" s="5" t="e">
        <f t="shared" si="328"/>
        <v>#REF!</v>
      </c>
      <c r="CH171" s="5" t="e">
        <f t="shared" si="328"/>
        <v>#REF!</v>
      </c>
      <c r="CI171" s="5" t="e">
        <f t="shared" si="328"/>
        <v>#REF!</v>
      </c>
      <c r="CJ171" s="5" t="e">
        <f t="shared" si="328"/>
        <v>#REF!</v>
      </c>
      <c r="CK171" s="5" t="e">
        <f t="shared" si="328"/>
        <v>#REF!</v>
      </c>
      <c r="CL171" s="5" t="e">
        <f t="shared" si="328"/>
        <v>#REF!</v>
      </c>
      <c r="CM171" s="5" t="e">
        <f t="shared" si="328"/>
        <v>#REF!</v>
      </c>
      <c r="CN171" s="5" t="e">
        <f t="shared" si="328"/>
        <v>#REF!</v>
      </c>
      <c r="CO171" s="5" t="e">
        <f t="shared" si="328"/>
        <v>#REF!</v>
      </c>
      <c r="CP171" s="5" t="e">
        <f t="shared" si="328"/>
        <v>#REF!</v>
      </c>
      <c r="CQ171" s="5" t="e">
        <f t="shared" si="328"/>
        <v>#REF!</v>
      </c>
      <c r="CR171" s="5" t="e">
        <f t="shared" si="328"/>
        <v>#REF!</v>
      </c>
      <c r="CS171" s="5" t="e">
        <f t="shared" si="328"/>
        <v>#REF!</v>
      </c>
      <c r="CT171" s="5" t="e">
        <f t="shared" si="328"/>
        <v>#REF!</v>
      </c>
      <c r="CU171" s="5" t="e">
        <f t="shared" si="328"/>
        <v>#REF!</v>
      </c>
      <c r="CV171" s="5" t="e">
        <f t="shared" si="328"/>
        <v>#REF!</v>
      </c>
      <c r="CW171" s="5" t="e">
        <f t="shared" si="328"/>
        <v>#REF!</v>
      </c>
      <c r="CX171" s="5" t="e">
        <f t="shared" si="328"/>
        <v>#REF!</v>
      </c>
      <c r="CY171" s="5" t="e">
        <f t="shared" si="328"/>
        <v>#REF!</v>
      </c>
      <c r="CZ171" s="5" t="e">
        <f t="shared" si="328"/>
        <v>#REF!</v>
      </c>
      <c r="DA171" s="5" t="e">
        <f t="shared" si="328"/>
        <v>#REF!</v>
      </c>
      <c r="DB171" s="5" t="e">
        <f t="shared" si="328"/>
        <v>#REF!</v>
      </c>
      <c r="DC171" s="5" t="e">
        <f t="shared" si="328"/>
        <v>#REF!</v>
      </c>
      <c r="DD171" s="5" t="e">
        <f t="shared" si="328"/>
        <v>#REF!</v>
      </c>
      <c r="DE171" s="5" t="e">
        <f t="shared" si="328"/>
        <v>#REF!</v>
      </c>
      <c r="DF171" s="5" t="e">
        <f t="shared" si="328"/>
        <v>#REF!</v>
      </c>
      <c r="DG171" s="5" t="e">
        <f t="shared" si="328"/>
        <v>#REF!</v>
      </c>
      <c r="DH171" s="5" t="e">
        <f t="shared" si="328"/>
        <v>#REF!</v>
      </c>
      <c r="DI171" s="5" t="e">
        <f t="shared" si="328"/>
        <v>#REF!</v>
      </c>
      <c r="DJ171" s="5" t="e">
        <f t="shared" si="328"/>
        <v>#REF!</v>
      </c>
      <c r="DK171" s="5" t="e">
        <f t="shared" si="328"/>
        <v>#REF!</v>
      </c>
      <c r="DL171" s="5" t="e">
        <f t="shared" si="328"/>
        <v>#REF!</v>
      </c>
      <c r="DM171" s="5" t="e">
        <f t="shared" si="328"/>
        <v>#REF!</v>
      </c>
      <c r="DN171" s="5" t="e">
        <f t="shared" si="328"/>
        <v>#REF!</v>
      </c>
      <c r="DO171" s="5" t="e">
        <f t="shared" si="328"/>
        <v>#REF!</v>
      </c>
      <c r="DP171" s="5" t="e">
        <f t="shared" si="328"/>
        <v>#REF!</v>
      </c>
      <c r="DQ171" s="5" t="e">
        <f t="shared" si="328"/>
        <v>#REF!</v>
      </c>
      <c r="DR171" s="5" t="e">
        <f t="shared" si="328"/>
        <v>#REF!</v>
      </c>
      <c r="DS171" s="5" t="e">
        <f t="shared" si="328"/>
        <v>#REF!</v>
      </c>
      <c r="DT171" s="5" t="e">
        <f t="shared" si="328"/>
        <v>#REF!</v>
      </c>
      <c r="DU171" s="5" t="e">
        <f t="shared" si="328"/>
        <v>#REF!</v>
      </c>
      <c r="DV171" s="5" t="e">
        <f t="shared" si="328"/>
        <v>#REF!</v>
      </c>
      <c r="DW171" s="5" t="e">
        <f t="shared" si="328"/>
        <v>#REF!</v>
      </c>
      <c r="DX171" s="5" t="e">
        <f t="shared" si="328"/>
        <v>#REF!</v>
      </c>
      <c r="DY171" s="5" t="e">
        <f t="shared" si="328"/>
        <v>#REF!</v>
      </c>
      <c r="DZ171" s="5" t="e">
        <f t="shared" si="328"/>
        <v>#REF!</v>
      </c>
      <c r="EA171" s="5" t="e">
        <f t="shared" si="328"/>
        <v>#REF!</v>
      </c>
      <c r="EB171" s="5" t="e">
        <f t="shared" si="328"/>
        <v>#REF!</v>
      </c>
      <c r="EC171" s="5" t="e">
        <f t="shared" si="328"/>
        <v>#REF!</v>
      </c>
      <c r="ED171" s="5" t="e">
        <f t="shared" si="328"/>
        <v>#REF!</v>
      </c>
      <c r="EE171" s="5" t="e">
        <f t="shared" si="328"/>
        <v>#REF!</v>
      </c>
      <c r="EF171" s="5" t="e">
        <f t="shared" si="328"/>
        <v>#REF!</v>
      </c>
      <c r="EG171" s="5" t="e">
        <f t="shared" si="328"/>
        <v>#REF!</v>
      </c>
      <c r="EH171" s="5" t="e">
        <f t="shared" si="328"/>
        <v>#REF!</v>
      </c>
      <c r="EI171" s="5" t="e">
        <f t="shared" si="328"/>
        <v>#REF!</v>
      </c>
      <c r="EJ171" s="5" t="e">
        <f t="shared" si="328"/>
        <v>#REF!</v>
      </c>
      <c r="EK171" s="5" t="e">
        <f t="shared" si="328"/>
        <v>#REF!</v>
      </c>
      <c r="EL171" s="5" t="e">
        <f t="shared" si="328"/>
        <v>#REF!</v>
      </c>
      <c r="EM171" s="5" t="e">
        <f t="shared" si="328"/>
        <v>#REF!</v>
      </c>
      <c r="EN171" s="5" t="e">
        <f t="shared" si="328"/>
        <v>#REF!</v>
      </c>
      <c r="EO171" s="5" t="e">
        <f t="shared" si="328"/>
        <v>#REF!</v>
      </c>
      <c r="EP171" s="5" t="e">
        <f t="shared" si="328"/>
        <v>#REF!</v>
      </c>
      <c r="EQ171" s="5" t="e">
        <f t="shared" si="328"/>
        <v>#REF!</v>
      </c>
      <c r="ER171" s="5" t="e">
        <f t="shared" si="328"/>
        <v>#REF!</v>
      </c>
      <c r="ES171" s="5" t="e">
        <f t="shared" si="328"/>
        <v>#REF!</v>
      </c>
      <c r="ET171" s="5" t="e">
        <f t="shared" si="328"/>
        <v>#REF!</v>
      </c>
      <c r="EU171" s="5" t="e">
        <f t="shared" si="328"/>
        <v>#REF!</v>
      </c>
      <c r="EV171" s="5" t="e">
        <f t="shared" si="328"/>
        <v>#REF!</v>
      </c>
      <c r="EW171" s="5" t="e">
        <f t="shared" si="328"/>
        <v>#REF!</v>
      </c>
      <c r="EX171" s="5" t="e">
        <f t="shared" si="328"/>
        <v>#REF!</v>
      </c>
      <c r="EY171" s="5" t="e">
        <f t="shared" si="328"/>
        <v>#REF!</v>
      </c>
      <c r="EZ171" s="5" t="e">
        <f t="shared" si="328"/>
        <v>#REF!</v>
      </c>
      <c r="FA171" s="5" t="e">
        <f t="shared" si="328"/>
        <v>#REF!</v>
      </c>
      <c r="FB171" s="5" t="e">
        <f t="shared" si="328"/>
        <v>#REF!</v>
      </c>
      <c r="FC171" s="5" t="e">
        <f t="shared" si="328"/>
        <v>#REF!</v>
      </c>
      <c r="FD171" s="5" t="e">
        <f t="shared" si="328"/>
        <v>#REF!</v>
      </c>
      <c r="FE171" s="5" t="e">
        <f t="shared" si="328"/>
        <v>#REF!</v>
      </c>
      <c r="FF171" s="5" t="e">
        <f t="shared" si="328"/>
        <v>#REF!</v>
      </c>
      <c r="FG171" s="5" t="e">
        <f t="shared" si="328"/>
        <v>#REF!</v>
      </c>
      <c r="FH171" s="5" t="e">
        <f t="shared" si="328"/>
        <v>#REF!</v>
      </c>
      <c r="FI171" s="5" t="e">
        <f t="shared" si="328"/>
        <v>#REF!</v>
      </c>
      <c r="FJ171" s="5" t="e">
        <f t="shared" si="328"/>
        <v>#REF!</v>
      </c>
      <c r="FK171" s="5" t="e">
        <f t="shared" si="328"/>
        <v>#REF!</v>
      </c>
      <c r="FL171" s="5" t="e">
        <f t="shared" si="328"/>
        <v>#REF!</v>
      </c>
      <c r="FM171" s="5" t="e">
        <f t="shared" si="328"/>
        <v>#REF!</v>
      </c>
      <c r="FN171" s="5" t="e">
        <f t="shared" si="328"/>
        <v>#REF!</v>
      </c>
      <c r="FO171" s="5" t="e">
        <f t="shared" si="328"/>
        <v>#REF!</v>
      </c>
      <c r="FP171" s="5" t="e">
        <f t="shared" si="328"/>
        <v>#REF!</v>
      </c>
      <c r="FQ171" s="5" t="e">
        <f t="shared" si="328"/>
        <v>#REF!</v>
      </c>
      <c r="FR171" s="5" t="e">
        <f t="shared" si="328"/>
        <v>#REF!</v>
      </c>
      <c r="FS171" s="5" t="e">
        <f t="shared" si="328"/>
        <v>#REF!</v>
      </c>
      <c r="FT171" s="5" t="e">
        <f t="shared" si="328"/>
        <v>#REF!</v>
      </c>
      <c r="FU171" s="5" t="e">
        <f t="shared" si="328"/>
        <v>#REF!</v>
      </c>
      <c r="FV171" s="5" t="e">
        <f t="shared" si="328"/>
        <v>#REF!</v>
      </c>
      <c r="FW171" s="5" t="e">
        <f t="shared" si="328"/>
        <v>#REF!</v>
      </c>
      <c r="FX171" s="5" t="e">
        <f t="shared" si="328"/>
        <v>#REF!</v>
      </c>
      <c r="FY171" s="5" t="e">
        <f t="shared" si="328"/>
        <v>#REF!</v>
      </c>
      <c r="FZ171" s="5" t="e">
        <f t="shared" si="328"/>
        <v>#REF!</v>
      </c>
      <c r="GA171" s="5" t="e">
        <f t="shared" si="328"/>
        <v>#REF!</v>
      </c>
      <c r="GB171" s="5" t="e">
        <f t="shared" si="328"/>
        <v>#REF!</v>
      </c>
      <c r="GC171" s="5" t="e">
        <f t="shared" si="328"/>
        <v>#REF!</v>
      </c>
      <c r="GD171" s="5" t="e">
        <f t="shared" si="328"/>
        <v>#REF!</v>
      </c>
      <c r="GE171" s="5" t="e">
        <f t="shared" si="328"/>
        <v>#REF!</v>
      </c>
      <c r="GF171" s="5" t="e">
        <f t="shared" si="328"/>
        <v>#REF!</v>
      </c>
      <c r="GG171" s="5" t="e">
        <f t="shared" si="328"/>
        <v>#REF!</v>
      </c>
      <c r="GH171" s="5" t="e">
        <f t="shared" si="328"/>
        <v>#REF!</v>
      </c>
      <c r="GI171" s="5" t="e">
        <f t="shared" si="328"/>
        <v>#REF!</v>
      </c>
      <c r="GJ171" s="5" t="e">
        <f t="shared" si="328"/>
        <v>#REF!</v>
      </c>
      <c r="GK171" s="5" t="e">
        <f t="shared" si="328"/>
        <v>#REF!</v>
      </c>
      <c r="GL171" s="5" t="e">
        <f t="shared" si="328"/>
        <v>#REF!</v>
      </c>
      <c r="GM171" s="5" t="e">
        <f t="shared" si="328"/>
        <v>#REF!</v>
      </c>
      <c r="GN171" s="5" t="e">
        <f t="shared" si="328"/>
        <v>#REF!</v>
      </c>
      <c r="GO171" s="5" t="e">
        <f t="shared" si="328"/>
        <v>#REF!</v>
      </c>
      <c r="GP171" s="5" t="e">
        <f t="shared" si="328"/>
        <v>#REF!</v>
      </c>
      <c r="GQ171" s="5" t="e">
        <f t="shared" si="328"/>
        <v>#REF!</v>
      </c>
      <c r="GR171" s="5" t="e">
        <f t="shared" si="328"/>
        <v>#REF!</v>
      </c>
      <c r="GS171" s="5" t="e">
        <f t="shared" si="328"/>
        <v>#REF!</v>
      </c>
      <c r="GT171" s="5" t="e">
        <f t="shared" si="328"/>
        <v>#REF!</v>
      </c>
      <c r="GU171" s="5" t="e">
        <f t="shared" si="328"/>
        <v>#REF!</v>
      </c>
      <c r="GV171" s="5" t="e">
        <f t="shared" si="328"/>
        <v>#REF!</v>
      </c>
      <c r="GW171" s="5" t="e">
        <f t="shared" si="328"/>
        <v>#REF!</v>
      </c>
      <c r="GX171" s="5" t="e">
        <f t="shared" si="328"/>
        <v>#REF!</v>
      </c>
      <c r="GY171" s="5" t="e">
        <f t="shared" si="328"/>
        <v>#REF!</v>
      </c>
      <c r="GZ171" s="5" t="e">
        <f t="shared" si="328"/>
        <v>#REF!</v>
      </c>
      <c r="HA171" s="5" t="e">
        <f t="shared" si="328"/>
        <v>#REF!</v>
      </c>
      <c r="HB171" s="5" t="e">
        <f t="shared" si="328"/>
        <v>#REF!</v>
      </c>
      <c r="HC171" s="5" t="e">
        <f t="shared" si="328"/>
        <v>#REF!</v>
      </c>
      <c r="HD171" s="5" t="e">
        <f t="shared" si="328"/>
        <v>#REF!</v>
      </c>
      <c r="HE171" s="5" t="e">
        <f t="shared" si="328"/>
        <v>#REF!</v>
      </c>
      <c r="HF171" s="5" t="e">
        <f t="shared" si="328"/>
        <v>#REF!</v>
      </c>
      <c r="HG171" s="5" t="str">
        <f t="shared" ref="HG171:HO171" si="329">IF(OR(ISBLANK(HG$6),COUNTIF(HG$1:HG$13,$B171)=0),"",IF(OR(AND(COUNTIF(HG$2:HG$6,$B171)=1,HG$7&gt;HG$8),AND(COUNTIF(HG$2:HG$6,$B171)=0,HG$7&lt;HG$8)),1,0))</f>
        <v/>
      </c>
      <c r="HH171" s="5" t="str">
        <f t="shared" si="329"/>
        <v/>
      </c>
      <c r="HI171" s="5" t="str">
        <f t="shared" si="329"/>
        <v/>
      </c>
      <c r="HJ171" s="5" t="str">
        <f t="shared" si="329"/>
        <v/>
      </c>
      <c r="HK171" s="5" t="str">
        <f t="shared" si="329"/>
        <v/>
      </c>
      <c r="HL171" s="5" t="str">
        <f t="shared" si="329"/>
        <v/>
      </c>
      <c r="HM171" s="5" t="str">
        <f t="shared" si="329"/>
        <v/>
      </c>
      <c r="HN171" s="5" t="str">
        <f t="shared" si="329"/>
        <v/>
      </c>
      <c r="HO171" s="5" t="str">
        <f t="shared" si="329"/>
        <v/>
      </c>
    </row>
    <row r="172" spans="1:223" ht="15.75" customHeight="1" x14ac:dyDescent="0.25">
      <c r="A172" s="23" t="e">
        <f t="shared" si="19"/>
        <v>#REF!</v>
      </c>
      <c r="B172" s="1" t="e">
        <f>IF(#REF!="","",#REF!)</f>
        <v>#REF!</v>
      </c>
      <c r="C172" s="1" t="e">
        <f t="shared" si="10"/>
        <v>#REF!</v>
      </c>
      <c r="D172" s="3" t="e">
        <f t="shared" si="11"/>
        <v>#REF!</v>
      </c>
      <c r="E172" s="4" t="e">
        <f t="shared" si="12"/>
        <v>#REF!</v>
      </c>
      <c r="F172" s="3" t="e">
        <f t="shared" si="13"/>
        <v>#REF!</v>
      </c>
      <c r="G172" s="5" t="e">
        <f t="shared" si="14"/>
        <v>#REF!</v>
      </c>
      <c r="H172" s="5" t="e">
        <f t="shared" si="15"/>
        <v>#REF!</v>
      </c>
      <c r="I172" s="4" t="e">
        <f t="shared" si="16"/>
        <v>#REF!</v>
      </c>
      <c r="O172" s="5" t="e">
        <f t="shared" ref="O172:HF172" si="330">IF(OR(ISBLANK(O$6),COUNTIF(O$1:O$13,$B172)=0,$B172=0,$B172=""),"",IF(COUNTIF(O$2:O$6,$B172)=1,O$7,O$8))</f>
        <v>#REF!</v>
      </c>
      <c r="P172" s="5" t="e">
        <f t="shared" si="330"/>
        <v>#REF!</v>
      </c>
      <c r="Q172" s="5" t="e">
        <f t="shared" si="330"/>
        <v>#REF!</v>
      </c>
      <c r="R172" s="5" t="e">
        <f t="shared" si="330"/>
        <v>#REF!</v>
      </c>
      <c r="S172" s="5" t="e">
        <f t="shared" si="330"/>
        <v>#REF!</v>
      </c>
      <c r="T172" s="5" t="e">
        <f t="shared" si="330"/>
        <v>#REF!</v>
      </c>
      <c r="U172" s="5" t="e">
        <f t="shared" si="330"/>
        <v>#REF!</v>
      </c>
      <c r="V172" s="5" t="e">
        <f t="shared" si="330"/>
        <v>#REF!</v>
      </c>
      <c r="W172" s="5" t="e">
        <f t="shared" si="330"/>
        <v>#REF!</v>
      </c>
      <c r="X172" s="5" t="e">
        <f t="shared" si="330"/>
        <v>#REF!</v>
      </c>
      <c r="Y172" s="5" t="e">
        <f t="shared" si="330"/>
        <v>#REF!</v>
      </c>
      <c r="Z172" s="5" t="e">
        <f t="shared" si="330"/>
        <v>#REF!</v>
      </c>
      <c r="AA172" s="5" t="e">
        <f t="shared" si="330"/>
        <v>#REF!</v>
      </c>
      <c r="AB172" s="5" t="e">
        <f t="shared" si="330"/>
        <v>#REF!</v>
      </c>
      <c r="AC172" s="5" t="e">
        <f t="shared" si="330"/>
        <v>#REF!</v>
      </c>
      <c r="AD172" s="5" t="e">
        <f t="shared" si="330"/>
        <v>#REF!</v>
      </c>
      <c r="AE172" s="5" t="e">
        <f t="shared" si="330"/>
        <v>#REF!</v>
      </c>
      <c r="AF172" s="5" t="e">
        <f t="shared" si="330"/>
        <v>#REF!</v>
      </c>
      <c r="AG172" s="5" t="e">
        <f t="shared" si="330"/>
        <v>#REF!</v>
      </c>
      <c r="AH172" s="5" t="e">
        <f t="shared" si="330"/>
        <v>#REF!</v>
      </c>
      <c r="AI172" s="5" t="e">
        <f t="shared" si="330"/>
        <v>#REF!</v>
      </c>
      <c r="AJ172" s="5" t="e">
        <f t="shared" si="330"/>
        <v>#REF!</v>
      </c>
      <c r="AK172" s="5" t="e">
        <f t="shared" si="330"/>
        <v>#REF!</v>
      </c>
      <c r="AL172" s="5" t="e">
        <f t="shared" si="330"/>
        <v>#REF!</v>
      </c>
      <c r="AM172" s="5" t="e">
        <f t="shared" si="330"/>
        <v>#REF!</v>
      </c>
      <c r="AN172" s="5" t="e">
        <f t="shared" si="330"/>
        <v>#REF!</v>
      </c>
      <c r="AO172" s="5" t="e">
        <f t="shared" si="330"/>
        <v>#REF!</v>
      </c>
      <c r="AP172" s="5" t="e">
        <f t="shared" si="330"/>
        <v>#REF!</v>
      </c>
      <c r="AQ172" s="5" t="e">
        <f t="shared" si="330"/>
        <v>#REF!</v>
      </c>
      <c r="AR172" s="5" t="e">
        <f t="shared" si="330"/>
        <v>#REF!</v>
      </c>
      <c r="AS172" s="5" t="e">
        <f t="shared" si="330"/>
        <v>#REF!</v>
      </c>
      <c r="AT172" s="5" t="e">
        <f t="shared" si="330"/>
        <v>#REF!</v>
      </c>
      <c r="AU172" s="5" t="e">
        <f t="shared" si="330"/>
        <v>#REF!</v>
      </c>
      <c r="AV172" s="5" t="e">
        <f t="shared" si="330"/>
        <v>#REF!</v>
      </c>
      <c r="AW172" s="5" t="e">
        <f t="shared" si="330"/>
        <v>#REF!</v>
      </c>
      <c r="AX172" s="5" t="e">
        <f t="shared" si="330"/>
        <v>#REF!</v>
      </c>
      <c r="AY172" s="5" t="e">
        <f t="shared" si="330"/>
        <v>#REF!</v>
      </c>
      <c r="AZ172" s="5" t="e">
        <f t="shared" si="330"/>
        <v>#REF!</v>
      </c>
      <c r="BA172" s="5" t="e">
        <f t="shared" si="330"/>
        <v>#REF!</v>
      </c>
      <c r="BB172" s="5" t="e">
        <f t="shared" si="330"/>
        <v>#REF!</v>
      </c>
      <c r="BC172" s="5" t="e">
        <f t="shared" si="330"/>
        <v>#REF!</v>
      </c>
      <c r="BD172" s="5" t="e">
        <f t="shared" si="330"/>
        <v>#REF!</v>
      </c>
      <c r="BE172" s="5" t="e">
        <f t="shared" si="330"/>
        <v>#REF!</v>
      </c>
      <c r="BF172" s="5" t="e">
        <f t="shared" si="330"/>
        <v>#REF!</v>
      </c>
      <c r="BG172" s="5" t="e">
        <f t="shared" si="330"/>
        <v>#REF!</v>
      </c>
      <c r="BH172" s="5" t="e">
        <f t="shared" si="330"/>
        <v>#REF!</v>
      </c>
      <c r="BI172" s="5" t="e">
        <f t="shared" si="330"/>
        <v>#REF!</v>
      </c>
      <c r="BJ172" s="5" t="e">
        <f t="shared" si="330"/>
        <v>#REF!</v>
      </c>
      <c r="BK172" s="5" t="e">
        <f t="shared" si="330"/>
        <v>#REF!</v>
      </c>
      <c r="BL172" s="5" t="e">
        <f t="shared" si="330"/>
        <v>#REF!</v>
      </c>
      <c r="BM172" s="5" t="e">
        <f t="shared" si="330"/>
        <v>#REF!</v>
      </c>
      <c r="BN172" s="5" t="e">
        <f t="shared" si="330"/>
        <v>#REF!</v>
      </c>
      <c r="BO172" s="5" t="e">
        <f t="shared" si="330"/>
        <v>#REF!</v>
      </c>
      <c r="BP172" s="5" t="e">
        <f t="shared" si="330"/>
        <v>#REF!</v>
      </c>
      <c r="BQ172" s="5" t="e">
        <f t="shared" si="330"/>
        <v>#REF!</v>
      </c>
      <c r="BR172" s="5" t="e">
        <f t="shared" si="330"/>
        <v>#REF!</v>
      </c>
      <c r="BS172" s="5" t="e">
        <f t="shared" si="330"/>
        <v>#REF!</v>
      </c>
      <c r="BT172" s="5" t="e">
        <f t="shared" si="330"/>
        <v>#REF!</v>
      </c>
      <c r="BU172" s="5" t="e">
        <f t="shared" si="330"/>
        <v>#REF!</v>
      </c>
      <c r="BV172" s="5" t="e">
        <f t="shared" si="330"/>
        <v>#REF!</v>
      </c>
      <c r="BW172" s="5" t="e">
        <f t="shared" si="330"/>
        <v>#REF!</v>
      </c>
      <c r="BX172" s="5" t="e">
        <f t="shared" si="330"/>
        <v>#REF!</v>
      </c>
      <c r="BY172" s="5" t="e">
        <f t="shared" si="330"/>
        <v>#REF!</v>
      </c>
      <c r="BZ172" s="5" t="e">
        <f t="shared" si="330"/>
        <v>#REF!</v>
      </c>
      <c r="CA172" s="5" t="e">
        <f t="shared" si="330"/>
        <v>#REF!</v>
      </c>
      <c r="CB172" s="5" t="e">
        <f t="shared" si="330"/>
        <v>#REF!</v>
      </c>
      <c r="CC172" s="5" t="e">
        <f t="shared" si="330"/>
        <v>#REF!</v>
      </c>
      <c r="CD172" s="5" t="e">
        <f t="shared" si="330"/>
        <v>#REF!</v>
      </c>
      <c r="CE172" s="5" t="e">
        <f t="shared" si="330"/>
        <v>#REF!</v>
      </c>
      <c r="CF172" s="5" t="e">
        <f t="shared" si="330"/>
        <v>#REF!</v>
      </c>
      <c r="CG172" s="5" t="e">
        <f t="shared" si="330"/>
        <v>#REF!</v>
      </c>
      <c r="CH172" s="5" t="e">
        <f t="shared" si="330"/>
        <v>#REF!</v>
      </c>
      <c r="CI172" s="5" t="e">
        <f t="shared" si="330"/>
        <v>#REF!</v>
      </c>
      <c r="CJ172" s="5" t="e">
        <f t="shared" si="330"/>
        <v>#REF!</v>
      </c>
      <c r="CK172" s="5" t="e">
        <f t="shared" si="330"/>
        <v>#REF!</v>
      </c>
      <c r="CL172" s="5" t="e">
        <f t="shared" si="330"/>
        <v>#REF!</v>
      </c>
      <c r="CM172" s="5" t="e">
        <f t="shared" si="330"/>
        <v>#REF!</v>
      </c>
      <c r="CN172" s="5" t="e">
        <f t="shared" si="330"/>
        <v>#REF!</v>
      </c>
      <c r="CO172" s="5" t="e">
        <f t="shared" si="330"/>
        <v>#REF!</v>
      </c>
      <c r="CP172" s="5" t="e">
        <f t="shared" si="330"/>
        <v>#REF!</v>
      </c>
      <c r="CQ172" s="5" t="e">
        <f t="shared" si="330"/>
        <v>#REF!</v>
      </c>
      <c r="CR172" s="5" t="e">
        <f t="shared" si="330"/>
        <v>#REF!</v>
      </c>
      <c r="CS172" s="5" t="e">
        <f t="shared" si="330"/>
        <v>#REF!</v>
      </c>
      <c r="CT172" s="5" t="e">
        <f t="shared" si="330"/>
        <v>#REF!</v>
      </c>
      <c r="CU172" s="5" t="e">
        <f t="shared" si="330"/>
        <v>#REF!</v>
      </c>
      <c r="CV172" s="5" t="e">
        <f t="shared" si="330"/>
        <v>#REF!</v>
      </c>
      <c r="CW172" s="5" t="e">
        <f t="shared" si="330"/>
        <v>#REF!</v>
      </c>
      <c r="CX172" s="5" t="e">
        <f t="shared" si="330"/>
        <v>#REF!</v>
      </c>
      <c r="CY172" s="5" t="e">
        <f t="shared" si="330"/>
        <v>#REF!</v>
      </c>
      <c r="CZ172" s="5" t="e">
        <f t="shared" si="330"/>
        <v>#REF!</v>
      </c>
      <c r="DA172" s="5" t="e">
        <f t="shared" si="330"/>
        <v>#REF!</v>
      </c>
      <c r="DB172" s="5" t="e">
        <f t="shared" si="330"/>
        <v>#REF!</v>
      </c>
      <c r="DC172" s="5" t="e">
        <f t="shared" si="330"/>
        <v>#REF!</v>
      </c>
      <c r="DD172" s="5" t="e">
        <f t="shared" si="330"/>
        <v>#REF!</v>
      </c>
      <c r="DE172" s="5" t="e">
        <f t="shared" si="330"/>
        <v>#REF!</v>
      </c>
      <c r="DF172" s="5" t="e">
        <f t="shared" si="330"/>
        <v>#REF!</v>
      </c>
      <c r="DG172" s="5" t="e">
        <f t="shared" si="330"/>
        <v>#REF!</v>
      </c>
      <c r="DH172" s="5" t="e">
        <f t="shared" si="330"/>
        <v>#REF!</v>
      </c>
      <c r="DI172" s="5" t="e">
        <f t="shared" si="330"/>
        <v>#REF!</v>
      </c>
      <c r="DJ172" s="5" t="e">
        <f t="shared" si="330"/>
        <v>#REF!</v>
      </c>
      <c r="DK172" s="5" t="e">
        <f t="shared" si="330"/>
        <v>#REF!</v>
      </c>
      <c r="DL172" s="5" t="e">
        <f t="shared" si="330"/>
        <v>#REF!</v>
      </c>
      <c r="DM172" s="5" t="e">
        <f t="shared" si="330"/>
        <v>#REF!</v>
      </c>
      <c r="DN172" s="5" t="e">
        <f t="shared" si="330"/>
        <v>#REF!</v>
      </c>
      <c r="DO172" s="5" t="e">
        <f t="shared" si="330"/>
        <v>#REF!</v>
      </c>
      <c r="DP172" s="5" t="e">
        <f t="shared" si="330"/>
        <v>#REF!</v>
      </c>
      <c r="DQ172" s="5" t="e">
        <f t="shared" si="330"/>
        <v>#REF!</v>
      </c>
      <c r="DR172" s="5" t="e">
        <f t="shared" si="330"/>
        <v>#REF!</v>
      </c>
      <c r="DS172" s="5" t="e">
        <f t="shared" si="330"/>
        <v>#REF!</v>
      </c>
      <c r="DT172" s="5" t="e">
        <f t="shared" si="330"/>
        <v>#REF!</v>
      </c>
      <c r="DU172" s="5" t="e">
        <f t="shared" si="330"/>
        <v>#REF!</v>
      </c>
      <c r="DV172" s="5" t="e">
        <f t="shared" si="330"/>
        <v>#REF!</v>
      </c>
      <c r="DW172" s="5" t="e">
        <f t="shared" si="330"/>
        <v>#REF!</v>
      </c>
      <c r="DX172" s="5" t="e">
        <f t="shared" si="330"/>
        <v>#REF!</v>
      </c>
      <c r="DY172" s="5" t="e">
        <f t="shared" si="330"/>
        <v>#REF!</v>
      </c>
      <c r="DZ172" s="5" t="e">
        <f t="shared" si="330"/>
        <v>#REF!</v>
      </c>
      <c r="EA172" s="5" t="e">
        <f t="shared" si="330"/>
        <v>#REF!</v>
      </c>
      <c r="EB172" s="5" t="e">
        <f t="shared" si="330"/>
        <v>#REF!</v>
      </c>
      <c r="EC172" s="5" t="e">
        <f t="shared" si="330"/>
        <v>#REF!</v>
      </c>
      <c r="ED172" s="5" t="e">
        <f t="shared" si="330"/>
        <v>#REF!</v>
      </c>
      <c r="EE172" s="5" t="e">
        <f t="shared" si="330"/>
        <v>#REF!</v>
      </c>
      <c r="EF172" s="5" t="e">
        <f t="shared" si="330"/>
        <v>#REF!</v>
      </c>
      <c r="EG172" s="5" t="e">
        <f t="shared" si="330"/>
        <v>#REF!</v>
      </c>
      <c r="EH172" s="5" t="e">
        <f t="shared" si="330"/>
        <v>#REF!</v>
      </c>
      <c r="EI172" s="5" t="e">
        <f t="shared" si="330"/>
        <v>#REF!</v>
      </c>
      <c r="EJ172" s="5" t="e">
        <f t="shared" si="330"/>
        <v>#REF!</v>
      </c>
      <c r="EK172" s="5" t="e">
        <f t="shared" si="330"/>
        <v>#REF!</v>
      </c>
      <c r="EL172" s="5" t="e">
        <f t="shared" si="330"/>
        <v>#REF!</v>
      </c>
      <c r="EM172" s="5" t="e">
        <f t="shared" si="330"/>
        <v>#REF!</v>
      </c>
      <c r="EN172" s="5" t="e">
        <f t="shared" si="330"/>
        <v>#REF!</v>
      </c>
      <c r="EO172" s="5" t="e">
        <f t="shared" si="330"/>
        <v>#REF!</v>
      </c>
      <c r="EP172" s="5" t="e">
        <f t="shared" si="330"/>
        <v>#REF!</v>
      </c>
      <c r="EQ172" s="5" t="e">
        <f t="shared" si="330"/>
        <v>#REF!</v>
      </c>
      <c r="ER172" s="5" t="e">
        <f t="shared" si="330"/>
        <v>#REF!</v>
      </c>
      <c r="ES172" s="5" t="e">
        <f t="shared" si="330"/>
        <v>#REF!</v>
      </c>
      <c r="ET172" s="5" t="e">
        <f t="shared" si="330"/>
        <v>#REF!</v>
      </c>
      <c r="EU172" s="5" t="e">
        <f t="shared" si="330"/>
        <v>#REF!</v>
      </c>
      <c r="EV172" s="5" t="e">
        <f t="shared" si="330"/>
        <v>#REF!</v>
      </c>
      <c r="EW172" s="5" t="e">
        <f t="shared" si="330"/>
        <v>#REF!</v>
      </c>
      <c r="EX172" s="5" t="e">
        <f t="shared" si="330"/>
        <v>#REF!</v>
      </c>
      <c r="EY172" s="5" t="e">
        <f t="shared" si="330"/>
        <v>#REF!</v>
      </c>
      <c r="EZ172" s="5" t="e">
        <f t="shared" si="330"/>
        <v>#REF!</v>
      </c>
      <c r="FA172" s="5" t="e">
        <f t="shared" si="330"/>
        <v>#REF!</v>
      </c>
      <c r="FB172" s="5" t="e">
        <f t="shared" si="330"/>
        <v>#REF!</v>
      </c>
      <c r="FC172" s="5" t="e">
        <f t="shared" si="330"/>
        <v>#REF!</v>
      </c>
      <c r="FD172" s="5" t="e">
        <f t="shared" si="330"/>
        <v>#REF!</v>
      </c>
      <c r="FE172" s="5" t="e">
        <f t="shared" si="330"/>
        <v>#REF!</v>
      </c>
      <c r="FF172" s="5" t="e">
        <f t="shared" si="330"/>
        <v>#REF!</v>
      </c>
      <c r="FG172" s="5" t="e">
        <f t="shared" si="330"/>
        <v>#REF!</v>
      </c>
      <c r="FH172" s="5" t="e">
        <f t="shared" si="330"/>
        <v>#REF!</v>
      </c>
      <c r="FI172" s="5" t="e">
        <f t="shared" si="330"/>
        <v>#REF!</v>
      </c>
      <c r="FJ172" s="5" t="e">
        <f t="shared" si="330"/>
        <v>#REF!</v>
      </c>
      <c r="FK172" s="5" t="e">
        <f t="shared" si="330"/>
        <v>#REF!</v>
      </c>
      <c r="FL172" s="5" t="e">
        <f t="shared" si="330"/>
        <v>#REF!</v>
      </c>
      <c r="FM172" s="5" t="e">
        <f t="shared" si="330"/>
        <v>#REF!</v>
      </c>
      <c r="FN172" s="5" t="e">
        <f t="shared" si="330"/>
        <v>#REF!</v>
      </c>
      <c r="FO172" s="5" t="e">
        <f t="shared" si="330"/>
        <v>#REF!</v>
      </c>
      <c r="FP172" s="5" t="e">
        <f t="shared" si="330"/>
        <v>#REF!</v>
      </c>
      <c r="FQ172" s="5" t="e">
        <f t="shared" si="330"/>
        <v>#REF!</v>
      </c>
      <c r="FR172" s="5" t="e">
        <f t="shared" si="330"/>
        <v>#REF!</v>
      </c>
      <c r="FS172" s="5" t="e">
        <f t="shared" si="330"/>
        <v>#REF!</v>
      </c>
      <c r="FT172" s="5" t="e">
        <f t="shared" si="330"/>
        <v>#REF!</v>
      </c>
      <c r="FU172" s="5" t="e">
        <f t="shared" si="330"/>
        <v>#REF!</v>
      </c>
      <c r="FV172" s="5" t="e">
        <f t="shared" si="330"/>
        <v>#REF!</v>
      </c>
      <c r="FW172" s="5" t="e">
        <f t="shared" si="330"/>
        <v>#REF!</v>
      </c>
      <c r="FX172" s="5" t="e">
        <f t="shared" si="330"/>
        <v>#REF!</v>
      </c>
      <c r="FY172" s="5" t="e">
        <f t="shared" si="330"/>
        <v>#REF!</v>
      </c>
      <c r="FZ172" s="5" t="e">
        <f t="shared" si="330"/>
        <v>#REF!</v>
      </c>
      <c r="GA172" s="5" t="e">
        <f t="shared" si="330"/>
        <v>#REF!</v>
      </c>
      <c r="GB172" s="5" t="e">
        <f t="shared" si="330"/>
        <v>#REF!</v>
      </c>
      <c r="GC172" s="5" t="e">
        <f t="shared" si="330"/>
        <v>#REF!</v>
      </c>
      <c r="GD172" s="5" t="e">
        <f t="shared" si="330"/>
        <v>#REF!</v>
      </c>
      <c r="GE172" s="5" t="e">
        <f t="shared" si="330"/>
        <v>#REF!</v>
      </c>
      <c r="GF172" s="5" t="e">
        <f t="shared" si="330"/>
        <v>#REF!</v>
      </c>
      <c r="GG172" s="5" t="e">
        <f t="shared" si="330"/>
        <v>#REF!</v>
      </c>
      <c r="GH172" s="5" t="e">
        <f t="shared" si="330"/>
        <v>#REF!</v>
      </c>
      <c r="GI172" s="5" t="e">
        <f t="shared" si="330"/>
        <v>#REF!</v>
      </c>
      <c r="GJ172" s="5" t="e">
        <f t="shared" si="330"/>
        <v>#REF!</v>
      </c>
      <c r="GK172" s="5" t="e">
        <f t="shared" si="330"/>
        <v>#REF!</v>
      </c>
      <c r="GL172" s="5" t="e">
        <f t="shared" si="330"/>
        <v>#REF!</v>
      </c>
      <c r="GM172" s="5" t="e">
        <f t="shared" si="330"/>
        <v>#REF!</v>
      </c>
      <c r="GN172" s="5" t="e">
        <f t="shared" si="330"/>
        <v>#REF!</v>
      </c>
      <c r="GO172" s="5" t="e">
        <f t="shared" si="330"/>
        <v>#REF!</v>
      </c>
      <c r="GP172" s="5" t="e">
        <f t="shared" si="330"/>
        <v>#REF!</v>
      </c>
      <c r="GQ172" s="5" t="e">
        <f t="shared" si="330"/>
        <v>#REF!</v>
      </c>
      <c r="GR172" s="5" t="e">
        <f t="shared" si="330"/>
        <v>#REF!</v>
      </c>
      <c r="GS172" s="5" t="e">
        <f t="shared" si="330"/>
        <v>#REF!</v>
      </c>
      <c r="GT172" s="5" t="e">
        <f t="shared" si="330"/>
        <v>#REF!</v>
      </c>
      <c r="GU172" s="5" t="e">
        <f t="shared" si="330"/>
        <v>#REF!</v>
      </c>
      <c r="GV172" s="5" t="e">
        <f t="shared" si="330"/>
        <v>#REF!</v>
      </c>
      <c r="GW172" s="5" t="e">
        <f t="shared" si="330"/>
        <v>#REF!</v>
      </c>
      <c r="GX172" s="5" t="e">
        <f t="shared" si="330"/>
        <v>#REF!</v>
      </c>
      <c r="GY172" s="5" t="e">
        <f t="shared" si="330"/>
        <v>#REF!</v>
      </c>
      <c r="GZ172" s="5" t="e">
        <f t="shared" si="330"/>
        <v>#REF!</v>
      </c>
      <c r="HA172" s="5" t="e">
        <f t="shared" si="330"/>
        <v>#REF!</v>
      </c>
      <c r="HB172" s="5" t="e">
        <f t="shared" si="330"/>
        <v>#REF!</v>
      </c>
      <c r="HC172" s="5" t="e">
        <f t="shared" si="330"/>
        <v>#REF!</v>
      </c>
      <c r="HD172" s="5" t="e">
        <f t="shared" si="330"/>
        <v>#REF!</v>
      </c>
      <c r="HE172" s="5" t="e">
        <f t="shared" si="330"/>
        <v>#REF!</v>
      </c>
      <c r="HF172" s="5" t="e">
        <f t="shared" si="330"/>
        <v>#REF!</v>
      </c>
      <c r="HG172" s="5" t="str">
        <f t="shared" ref="HG172:HO172" si="331">IF(OR(ISBLANK(HG$6),COUNTIF(HG$1:HG$13,$B172)=0),"",IF(OR(AND(COUNTIF(HG$2:HG$6,$B172)=1,HG$7&gt;HG$8),AND(COUNTIF(HG$2:HG$6,$B172)=0,HG$7&lt;HG$8)),1,0))</f>
        <v/>
      </c>
      <c r="HH172" s="5" t="str">
        <f t="shared" si="331"/>
        <v/>
      </c>
      <c r="HI172" s="5" t="str">
        <f t="shared" si="331"/>
        <v/>
      </c>
      <c r="HJ172" s="5" t="str">
        <f t="shared" si="331"/>
        <v/>
      </c>
      <c r="HK172" s="5" t="str">
        <f t="shared" si="331"/>
        <v/>
      </c>
      <c r="HL172" s="5" t="str">
        <f t="shared" si="331"/>
        <v/>
      </c>
      <c r="HM172" s="5" t="str">
        <f t="shared" si="331"/>
        <v/>
      </c>
      <c r="HN172" s="5" t="str">
        <f t="shared" si="331"/>
        <v/>
      </c>
      <c r="HO172" s="5" t="str">
        <f t="shared" si="331"/>
        <v/>
      </c>
    </row>
    <row r="173" spans="1:223" ht="15.75" customHeight="1" x14ac:dyDescent="0.25">
      <c r="A173" s="23" t="e">
        <f t="shared" si="19"/>
        <v>#REF!</v>
      </c>
      <c r="B173" s="1" t="e">
        <f>IF(#REF!="","",#REF!)</f>
        <v>#REF!</v>
      </c>
      <c r="C173" s="1" t="e">
        <f t="shared" si="10"/>
        <v>#REF!</v>
      </c>
      <c r="D173" s="3" t="e">
        <f t="shared" si="11"/>
        <v>#REF!</v>
      </c>
      <c r="E173" s="4" t="e">
        <f t="shared" si="12"/>
        <v>#REF!</v>
      </c>
      <c r="F173" s="3" t="e">
        <f t="shared" si="13"/>
        <v>#REF!</v>
      </c>
      <c r="G173" s="5" t="e">
        <f t="shared" si="14"/>
        <v>#REF!</v>
      </c>
      <c r="H173" s="5" t="e">
        <f t="shared" si="15"/>
        <v>#REF!</v>
      </c>
      <c r="I173" s="4" t="e">
        <f t="shared" si="16"/>
        <v>#REF!</v>
      </c>
      <c r="O173" s="5" t="e">
        <f t="shared" ref="O173:HF173" si="332">IF(OR(ISBLANK(O$6),COUNTIF(O$1:O$13,$B173)=0,$B173=0,$B173=""),"",IF(COUNTIF(O$2:O$6,$B173)=1,O$7,O$8))</f>
        <v>#REF!</v>
      </c>
      <c r="P173" s="5" t="e">
        <f t="shared" si="332"/>
        <v>#REF!</v>
      </c>
      <c r="Q173" s="5" t="e">
        <f t="shared" si="332"/>
        <v>#REF!</v>
      </c>
      <c r="R173" s="5" t="e">
        <f t="shared" si="332"/>
        <v>#REF!</v>
      </c>
      <c r="S173" s="5" t="e">
        <f t="shared" si="332"/>
        <v>#REF!</v>
      </c>
      <c r="T173" s="5" t="e">
        <f t="shared" si="332"/>
        <v>#REF!</v>
      </c>
      <c r="U173" s="5" t="e">
        <f t="shared" si="332"/>
        <v>#REF!</v>
      </c>
      <c r="V173" s="5" t="e">
        <f t="shared" si="332"/>
        <v>#REF!</v>
      </c>
      <c r="W173" s="5" t="e">
        <f t="shared" si="332"/>
        <v>#REF!</v>
      </c>
      <c r="X173" s="5" t="e">
        <f t="shared" si="332"/>
        <v>#REF!</v>
      </c>
      <c r="Y173" s="5" t="e">
        <f t="shared" si="332"/>
        <v>#REF!</v>
      </c>
      <c r="Z173" s="5" t="e">
        <f t="shared" si="332"/>
        <v>#REF!</v>
      </c>
      <c r="AA173" s="5" t="e">
        <f t="shared" si="332"/>
        <v>#REF!</v>
      </c>
      <c r="AB173" s="5" t="e">
        <f t="shared" si="332"/>
        <v>#REF!</v>
      </c>
      <c r="AC173" s="5" t="e">
        <f t="shared" si="332"/>
        <v>#REF!</v>
      </c>
      <c r="AD173" s="5" t="e">
        <f t="shared" si="332"/>
        <v>#REF!</v>
      </c>
      <c r="AE173" s="5" t="e">
        <f t="shared" si="332"/>
        <v>#REF!</v>
      </c>
      <c r="AF173" s="5" t="e">
        <f t="shared" si="332"/>
        <v>#REF!</v>
      </c>
      <c r="AG173" s="5" t="e">
        <f t="shared" si="332"/>
        <v>#REF!</v>
      </c>
      <c r="AH173" s="5" t="e">
        <f t="shared" si="332"/>
        <v>#REF!</v>
      </c>
      <c r="AI173" s="5" t="e">
        <f t="shared" si="332"/>
        <v>#REF!</v>
      </c>
      <c r="AJ173" s="5" t="e">
        <f t="shared" si="332"/>
        <v>#REF!</v>
      </c>
      <c r="AK173" s="5" t="e">
        <f t="shared" si="332"/>
        <v>#REF!</v>
      </c>
      <c r="AL173" s="5" t="e">
        <f t="shared" si="332"/>
        <v>#REF!</v>
      </c>
      <c r="AM173" s="5" t="e">
        <f t="shared" si="332"/>
        <v>#REF!</v>
      </c>
      <c r="AN173" s="5" t="e">
        <f t="shared" si="332"/>
        <v>#REF!</v>
      </c>
      <c r="AO173" s="5" t="e">
        <f t="shared" si="332"/>
        <v>#REF!</v>
      </c>
      <c r="AP173" s="5" t="e">
        <f t="shared" si="332"/>
        <v>#REF!</v>
      </c>
      <c r="AQ173" s="5" t="e">
        <f t="shared" si="332"/>
        <v>#REF!</v>
      </c>
      <c r="AR173" s="5" t="e">
        <f t="shared" si="332"/>
        <v>#REF!</v>
      </c>
      <c r="AS173" s="5" t="e">
        <f t="shared" si="332"/>
        <v>#REF!</v>
      </c>
      <c r="AT173" s="5" t="e">
        <f t="shared" si="332"/>
        <v>#REF!</v>
      </c>
      <c r="AU173" s="5" t="e">
        <f t="shared" si="332"/>
        <v>#REF!</v>
      </c>
      <c r="AV173" s="5" t="e">
        <f t="shared" si="332"/>
        <v>#REF!</v>
      </c>
      <c r="AW173" s="5" t="e">
        <f t="shared" si="332"/>
        <v>#REF!</v>
      </c>
      <c r="AX173" s="5" t="e">
        <f t="shared" si="332"/>
        <v>#REF!</v>
      </c>
      <c r="AY173" s="5" t="e">
        <f t="shared" si="332"/>
        <v>#REF!</v>
      </c>
      <c r="AZ173" s="5" t="e">
        <f t="shared" si="332"/>
        <v>#REF!</v>
      </c>
      <c r="BA173" s="5" t="e">
        <f t="shared" si="332"/>
        <v>#REF!</v>
      </c>
      <c r="BB173" s="5" t="e">
        <f t="shared" si="332"/>
        <v>#REF!</v>
      </c>
      <c r="BC173" s="5" t="e">
        <f t="shared" si="332"/>
        <v>#REF!</v>
      </c>
      <c r="BD173" s="5" t="e">
        <f t="shared" si="332"/>
        <v>#REF!</v>
      </c>
      <c r="BE173" s="5" t="e">
        <f t="shared" si="332"/>
        <v>#REF!</v>
      </c>
      <c r="BF173" s="5" t="e">
        <f t="shared" si="332"/>
        <v>#REF!</v>
      </c>
      <c r="BG173" s="5" t="e">
        <f t="shared" si="332"/>
        <v>#REF!</v>
      </c>
      <c r="BH173" s="5" t="e">
        <f t="shared" si="332"/>
        <v>#REF!</v>
      </c>
      <c r="BI173" s="5" t="e">
        <f t="shared" si="332"/>
        <v>#REF!</v>
      </c>
      <c r="BJ173" s="5" t="e">
        <f t="shared" si="332"/>
        <v>#REF!</v>
      </c>
      <c r="BK173" s="5" t="e">
        <f t="shared" si="332"/>
        <v>#REF!</v>
      </c>
      <c r="BL173" s="5" t="e">
        <f t="shared" si="332"/>
        <v>#REF!</v>
      </c>
      <c r="BM173" s="5" t="e">
        <f t="shared" si="332"/>
        <v>#REF!</v>
      </c>
      <c r="BN173" s="5" t="e">
        <f t="shared" si="332"/>
        <v>#REF!</v>
      </c>
      <c r="BO173" s="5" t="e">
        <f t="shared" si="332"/>
        <v>#REF!</v>
      </c>
      <c r="BP173" s="5" t="e">
        <f t="shared" si="332"/>
        <v>#REF!</v>
      </c>
      <c r="BQ173" s="5" t="e">
        <f t="shared" si="332"/>
        <v>#REF!</v>
      </c>
      <c r="BR173" s="5" t="e">
        <f t="shared" si="332"/>
        <v>#REF!</v>
      </c>
      <c r="BS173" s="5" t="e">
        <f t="shared" si="332"/>
        <v>#REF!</v>
      </c>
      <c r="BT173" s="5" t="e">
        <f t="shared" si="332"/>
        <v>#REF!</v>
      </c>
      <c r="BU173" s="5" t="e">
        <f t="shared" si="332"/>
        <v>#REF!</v>
      </c>
      <c r="BV173" s="5" t="e">
        <f t="shared" si="332"/>
        <v>#REF!</v>
      </c>
      <c r="BW173" s="5" t="e">
        <f t="shared" si="332"/>
        <v>#REF!</v>
      </c>
      <c r="BX173" s="5" t="e">
        <f t="shared" si="332"/>
        <v>#REF!</v>
      </c>
      <c r="BY173" s="5" t="e">
        <f t="shared" si="332"/>
        <v>#REF!</v>
      </c>
      <c r="BZ173" s="5" t="e">
        <f t="shared" si="332"/>
        <v>#REF!</v>
      </c>
      <c r="CA173" s="5" t="e">
        <f t="shared" si="332"/>
        <v>#REF!</v>
      </c>
      <c r="CB173" s="5" t="e">
        <f t="shared" si="332"/>
        <v>#REF!</v>
      </c>
      <c r="CC173" s="5" t="e">
        <f t="shared" si="332"/>
        <v>#REF!</v>
      </c>
      <c r="CD173" s="5" t="e">
        <f t="shared" si="332"/>
        <v>#REF!</v>
      </c>
      <c r="CE173" s="5" t="e">
        <f t="shared" si="332"/>
        <v>#REF!</v>
      </c>
      <c r="CF173" s="5" t="e">
        <f t="shared" si="332"/>
        <v>#REF!</v>
      </c>
      <c r="CG173" s="5" t="e">
        <f t="shared" si="332"/>
        <v>#REF!</v>
      </c>
      <c r="CH173" s="5" t="e">
        <f t="shared" si="332"/>
        <v>#REF!</v>
      </c>
      <c r="CI173" s="5" t="e">
        <f t="shared" si="332"/>
        <v>#REF!</v>
      </c>
      <c r="CJ173" s="5" t="e">
        <f t="shared" si="332"/>
        <v>#REF!</v>
      </c>
      <c r="CK173" s="5" t="e">
        <f t="shared" si="332"/>
        <v>#REF!</v>
      </c>
      <c r="CL173" s="5" t="e">
        <f t="shared" si="332"/>
        <v>#REF!</v>
      </c>
      <c r="CM173" s="5" t="e">
        <f t="shared" si="332"/>
        <v>#REF!</v>
      </c>
      <c r="CN173" s="5" t="e">
        <f t="shared" si="332"/>
        <v>#REF!</v>
      </c>
      <c r="CO173" s="5" t="e">
        <f t="shared" si="332"/>
        <v>#REF!</v>
      </c>
      <c r="CP173" s="5" t="e">
        <f t="shared" si="332"/>
        <v>#REF!</v>
      </c>
      <c r="CQ173" s="5" t="e">
        <f t="shared" si="332"/>
        <v>#REF!</v>
      </c>
      <c r="CR173" s="5" t="e">
        <f t="shared" si="332"/>
        <v>#REF!</v>
      </c>
      <c r="CS173" s="5" t="e">
        <f t="shared" si="332"/>
        <v>#REF!</v>
      </c>
      <c r="CT173" s="5" t="e">
        <f t="shared" si="332"/>
        <v>#REF!</v>
      </c>
      <c r="CU173" s="5" t="e">
        <f t="shared" si="332"/>
        <v>#REF!</v>
      </c>
      <c r="CV173" s="5" t="e">
        <f t="shared" si="332"/>
        <v>#REF!</v>
      </c>
      <c r="CW173" s="5" t="e">
        <f t="shared" si="332"/>
        <v>#REF!</v>
      </c>
      <c r="CX173" s="5" t="e">
        <f t="shared" si="332"/>
        <v>#REF!</v>
      </c>
      <c r="CY173" s="5" t="e">
        <f t="shared" si="332"/>
        <v>#REF!</v>
      </c>
      <c r="CZ173" s="5" t="e">
        <f t="shared" si="332"/>
        <v>#REF!</v>
      </c>
      <c r="DA173" s="5" t="e">
        <f t="shared" si="332"/>
        <v>#REF!</v>
      </c>
      <c r="DB173" s="5" t="e">
        <f t="shared" si="332"/>
        <v>#REF!</v>
      </c>
      <c r="DC173" s="5" t="e">
        <f t="shared" si="332"/>
        <v>#REF!</v>
      </c>
      <c r="DD173" s="5" t="e">
        <f t="shared" si="332"/>
        <v>#REF!</v>
      </c>
      <c r="DE173" s="5" t="e">
        <f t="shared" si="332"/>
        <v>#REF!</v>
      </c>
      <c r="DF173" s="5" t="e">
        <f t="shared" si="332"/>
        <v>#REF!</v>
      </c>
      <c r="DG173" s="5" t="e">
        <f t="shared" si="332"/>
        <v>#REF!</v>
      </c>
      <c r="DH173" s="5" t="e">
        <f t="shared" si="332"/>
        <v>#REF!</v>
      </c>
      <c r="DI173" s="5" t="e">
        <f t="shared" si="332"/>
        <v>#REF!</v>
      </c>
      <c r="DJ173" s="5" t="e">
        <f t="shared" si="332"/>
        <v>#REF!</v>
      </c>
      <c r="DK173" s="5" t="e">
        <f t="shared" si="332"/>
        <v>#REF!</v>
      </c>
      <c r="DL173" s="5" t="e">
        <f t="shared" si="332"/>
        <v>#REF!</v>
      </c>
      <c r="DM173" s="5" t="e">
        <f t="shared" si="332"/>
        <v>#REF!</v>
      </c>
      <c r="DN173" s="5" t="e">
        <f t="shared" si="332"/>
        <v>#REF!</v>
      </c>
      <c r="DO173" s="5" t="e">
        <f t="shared" si="332"/>
        <v>#REF!</v>
      </c>
      <c r="DP173" s="5" t="e">
        <f t="shared" si="332"/>
        <v>#REF!</v>
      </c>
      <c r="DQ173" s="5" t="e">
        <f t="shared" si="332"/>
        <v>#REF!</v>
      </c>
      <c r="DR173" s="5" t="e">
        <f t="shared" si="332"/>
        <v>#REF!</v>
      </c>
      <c r="DS173" s="5" t="e">
        <f t="shared" si="332"/>
        <v>#REF!</v>
      </c>
      <c r="DT173" s="5" t="e">
        <f t="shared" si="332"/>
        <v>#REF!</v>
      </c>
      <c r="DU173" s="5" t="e">
        <f t="shared" si="332"/>
        <v>#REF!</v>
      </c>
      <c r="DV173" s="5" t="e">
        <f t="shared" si="332"/>
        <v>#REF!</v>
      </c>
      <c r="DW173" s="5" t="e">
        <f t="shared" si="332"/>
        <v>#REF!</v>
      </c>
      <c r="DX173" s="5" t="e">
        <f t="shared" si="332"/>
        <v>#REF!</v>
      </c>
      <c r="DY173" s="5" t="e">
        <f t="shared" si="332"/>
        <v>#REF!</v>
      </c>
      <c r="DZ173" s="5" t="e">
        <f t="shared" si="332"/>
        <v>#REF!</v>
      </c>
      <c r="EA173" s="5" t="e">
        <f t="shared" si="332"/>
        <v>#REF!</v>
      </c>
      <c r="EB173" s="5" t="e">
        <f t="shared" si="332"/>
        <v>#REF!</v>
      </c>
      <c r="EC173" s="5" t="e">
        <f t="shared" si="332"/>
        <v>#REF!</v>
      </c>
      <c r="ED173" s="5" t="e">
        <f t="shared" si="332"/>
        <v>#REF!</v>
      </c>
      <c r="EE173" s="5" t="e">
        <f t="shared" si="332"/>
        <v>#REF!</v>
      </c>
      <c r="EF173" s="5" t="e">
        <f t="shared" si="332"/>
        <v>#REF!</v>
      </c>
      <c r="EG173" s="5" t="e">
        <f t="shared" si="332"/>
        <v>#REF!</v>
      </c>
      <c r="EH173" s="5" t="e">
        <f t="shared" si="332"/>
        <v>#REF!</v>
      </c>
      <c r="EI173" s="5" t="e">
        <f t="shared" si="332"/>
        <v>#REF!</v>
      </c>
      <c r="EJ173" s="5" t="e">
        <f t="shared" si="332"/>
        <v>#REF!</v>
      </c>
      <c r="EK173" s="5" t="e">
        <f t="shared" si="332"/>
        <v>#REF!</v>
      </c>
      <c r="EL173" s="5" t="e">
        <f t="shared" si="332"/>
        <v>#REF!</v>
      </c>
      <c r="EM173" s="5" t="e">
        <f t="shared" si="332"/>
        <v>#REF!</v>
      </c>
      <c r="EN173" s="5" t="e">
        <f t="shared" si="332"/>
        <v>#REF!</v>
      </c>
      <c r="EO173" s="5" t="e">
        <f t="shared" si="332"/>
        <v>#REF!</v>
      </c>
      <c r="EP173" s="5" t="e">
        <f t="shared" si="332"/>
        <v>#REF!</v>
      </c>
      <c r="EQ173" s="5" t="e">
        <f t="shared" si="332"/>
        <v>#REF!</v>
      </c>
      <c r="ER173" s="5" t="e">
        <f t="shared" si="332"/>
        <v>#REF!</v>
      </c>
      <c r="ES173" s="5" t="e">
        <f t="shared" si="332"/>
        <v>#REF!</v>
      </c>
      <c r="ET173" s="5" t="e">
        <f t="shared" si="332"/>
        <v>#REF!</v>
      </c>
      <c r="EU173" s="5" t="e">
        <f t="shared" si="332"/>
        <v>#REF!</v>
      </c>
      <c r="EV173" s="5" t="e">
        <f t="shared" si="332"/>
        <v>#REF!</v>
      </c>
      <c r="EW173" s="5" t="e">
        <f t="shared" si="332"/>
        <v>#REF!</v>
      </c>
      <c r="EX173" s="5" t="e">
        <f t="shared" si="332"/>
        <v>#REF!</v>
      </c>
      <c r="EY173" s="5" t="e">
        <f t="shared" si="332"/>
        <v>#REF!</v>
      </c>
      <c r="EZ173" s="5" t="e">
        <f t="shared" si="332"/>
        <v>#REF!</v>
      </c>
      <c r="FA173" s="5" t="e">
        <f t="shared" si="332"/>
        <v>#REF!</v>
      </c>
      <c r="FB173" s="5" t="e">
        <f t="shared" si="332"/>
        <v>#REF!</v>
      </c>
      <c r="FC173" s="5" t="e">
        <f t="shared" si="332"/>
        <v>#REF!</v>
      </c>
      <c r="FD173" s="5" t="e">
        <f t="shared" si="332"/>
        <v>#REF!</v>
      </c>
      <c r="FE173" s="5" t="e">
        <f t="shared" si="332"/>
        <v>#REF!</v>
      </c>
      <c r="FF173" s="5" t="e">
        <f t="shared" si="332"/>
        <v>#REF!</v>
      </c>
      <c r="FG173" s="5" t="e">
        <f t="shared" si="332"/>
        <v>#REF!</v>
      </c>
      <c r="FH173" s="5" t="e">
        <f t="shared" si="332"/>
        <v>#REF!</v>
      </c>
      <c r="FI173" s="5" t="e">
        <f t="shared" si="332"/>
        <v>#REF!</v>
      </c>
      <c r="FJ173" s="5" t="e">
        <f t="shared" si="332"/>
        <v>#REF!</v>
      </c>
      <c r="FK173" s="5" t="e">
        <f t="shared" si="332"/>
        <v>#REF!</v>
      </c>
      <c r="FL173" s="5" t="e">
        <f t="shared" si="332"/>
        <v>#REF!</v>
      </c>
      <c r="FM173" s="5" t="e">
        <f t="shared" si="332"/>
        <v>#REF!</v>
      </c>
      <c r="FN173" s="5" t="e">
        <f t="shared" si="332"/>
        <v>#REF!</v>
      </c>
      <c r="FO173" s="5" t="e">
        <f t="shared" si="332"/>
        <v>#REF!</v>
      </c>
      <c r="FP173" s="5" t="e">
        <f t="shared" si="332"/>
        <v>#REF!</v>
      </c>
      <c r="FQ173" s="5" t="e">
        <f t="shared" si="332"/>
        <v>#REF!</v>
      </c>
      <c r="FR173" s="5" t="e">
        <f t="shared" si="332"/>
        <v>#REF!</v>
      </c>
      <c r="FS173" s="5" t="e">
        <f t="shared" si="332"/>
        <v>#REF!</v>
      </c>
      <c r="FT173" s="5" t="e">
        <f t="shared" si="332"/>
        <v>#REF!</v>
      </c>
      <c r="FU173" s="5" t="e">
        <f t="shared" si="332"/>
        <v>#REF!</v>
      </c>
      <c r="FV173" s="5" t="e">
        <f t="shared" si="332"/>
        <v>#REF!</v>
      </c>
      <c r="FW173" s="5" t="e">
        <f t="shared" si="332"/>
        <v>#REF!</v>
      </c>
      <c r="FX173" s="5" t="e">
        <f t="shared" si="332"/>
        <v>#REF!</v>
      </c>
      <c r="FY173" s="5" t="e">
        <f t="shared" si="332"/>
        <v>#REF!</v>
      </c>
      <c r="FZ173" s="5" t="e">
        <f t="shared" si="332"/>
        <v>#REF!</v>
      </c>
      <c r="GA173" s="5" t="e">
        <f t="shared" si="332"/>
        <v>#REF!</v>
      </c>
      <c r="GB173" s="5" t="e">
        <f t="shared" si="332"/>
        <v>#REF!</v>
      </c>
      <c r="GC173" s="5" t="e">
        <f t="shared" si="332"/>
        <v>#REF!</v>
      </c>
      <c r="GD173" s="5" t="e">
        <f t="shared" si="332"/>
        <v>#REF!</v>
      </c>
      <c r="GE173" s="5" t="e">
        <f t="shared" si="332"/>
        <v>#REF!</v>
      </c>
      <c r="GF173" s="5" t="e">
        <f t="shared" si="332"/>
        <v>#REF!</v>
      </c>
      <c r="GG173" s="5" t="e">
        <f t="shared" si="332"/>
        <v>#REF!</v>
      </c>
      <c r="GH173" s="5" t="e">
        <f t="shared" si="332"/>
        <v>#REF!</v>
      </c>
      <c r="GI173" s="5" t="e">
        <f t="shared" si="332"/>
        <v>#REF!</v>
      </c>
      <c r="GJ173" s="5" t="e">
        <f t="shared" si="332"/>
        <v>#REF!</v>
      </c>
      <c r="GK173" s="5" t="e">
        <f t="shared" si="332"/>
        <v>#REF!</v>
      </c>
      <c r="GL173" s="5" t="e">
        <f t="shared" si="332"/>
        <v>#REF!</v>
      </c>
      <c r="GM173" s="5" t="e">
        <f t="shared" si="332"/>
        <v>#REF!</v>
      </c>
      <c r="GN173" s="5" t="e">
        <f t="shared" si="332"/>
        <v>#REF!</v>
      </c>
      <c r="GO173" s="5" t="e">
        <f t="shared" si="332"/>
        <v>#REF!</v>
      </c>
      <c r="GP173" s="5" t="e">
        <f t="shared" si="332"/>
        <v>#REF!</v>
      </c>
      <c r="GQ173" s="5" t="e">
        <f t="shared" si="332"/>
        <v>#REF!</v>
      </c>
      <c r="GR173" s="5" t="e">
        <f t="shared" si="332"/>
        <v>#REF!</v>
      </c>
      <c r="GS173" s="5" t="e">
        <f t="shared" si="332"/>
        <v>#REF!</v>
      </c>
      <c r="GT173" s="5" t="e">
        <f t="shared" si="332"/>
        <v>#REF!</v>
      </c>
      <c r="GU173" s="5" t="e">
        <f t="shared" si="332"/>
        <v>#REF!</v>
      </c>
      <c r="GV173" s="5" t="e">
        <f t="shared" si="332"/>
        <v>#REF!</v>
      </c>
      <c r="GW173" s="5" t="e">
        <f t="shared" si="332"/>
        <v>#REF!</v>
      </c>
      <c r="GX173" s="5" t="e">
        <f t="shared" si="332"/>
        <v>#REF!</v>
      </c>
      <c r="GY173" s="5" t="e">
        <f t="shared" si="332"/>
        <v>#REF!</v>
      </c>
      <c r="GZ173" s="5" t="e">
        <f t="shared" si="332"/>
        <v>#REF!</v>
      </c>
      <c r="HA173" s="5" t="e">
        <f t="shared" si="332"/>
        <v>#REF!</v>
      </c>
      <c r="HB173" s="5" t="e">
        <f t="shared" si="332"/>
        <v>#REF!</v>
      </c>
      <c r="HC173" s="5" t="e">
        <f t="shared" si="332"/>
        <v>#REF!</v>
      </c>
      <c r="HD173" s="5" t="e">
        <f t="shared" si="332"/>
        <v>#REF!</v>
      </c>
      <c r="HE173" s="5" t="e">
        <f t="shared" si="332"/>
        <v>#REF!</v>
      </c>
      <c r="HF173" s="5" t="e">
        <f t="shared" si="332"/>
        <v>#REF!</v>
      </c>
      <c r="HG173" s="5" t="str">
        <f t="shared" ref="HG173:HO173" si="333">IF(OR(ISBLANK(HG$6),COUNTIF(HG$1:HG$13,$B173)=0),"",IF(OR(AND(COUNTIF(HG$2:HG$6,$B173)=1,HG$7&gt;HG$8),AND(COUNTIF(HG$2:HG$6,$B173)=0,HG$7&lt;HG$8)),1,0))</f>
        <v/>
      </c>
      <c r="HH173" s="5" t="str">
        <f t="shared" si="333"/>
        <v/>
      </c>
      <c r="HI173" s="5" t="str">
        <f t="shared" si="333"/>
        <v/>
      </c>
      <c r="HJ173" s="5" t="str">
        <f t="shared" si="333"/>
        <v/>
      </c>
      <c r="HK173" s="5" t="str">
        <f t="shared" si="333"/>
        <v/>
      </c>
      <c r="HL173" s="5" t="str">
        <f t="shared" si="333"/>
        <v/>
      </c>
      <c r="HM173" s="5" t="str">
        <f t="shared" si="333"/>
        <v/>
      </c>
      <c r="HN173" s="5" t="str">
        <f t="shared" si="333"/>
        <v/>
      </c>
      <c r="HO173" s="5" t="str">
        <f t="shared" si="333"/>
        <v/>
      </c>
    </row>
    <row r="174" spans="1:223" ht="15.75" customHeight="1" x14ac:dyDescent="0.25">
      <c r="A174" s="23" t="e">
        <f t="shared" si="19"/>
        <v>#REF!</v>
      </c>
      <c r="B174" s="1" t="e">
        <f>IF(#REF!="","",#REF!)</f>
        <v>#REF!</v>
      </c>
      <c r="C174" s="1" t="e">
        <f t="shared" si="10"/>
        <v>#REF!</v>
      </c>
      <c r="D174" s="3" t="e">
        <f t="shared" si="11"/>
        <v>#REF!</v>
      </c>
      <c r="E174" s="4" t="e">
        <f t="shared" si="12"/>
        <v>#REF!</v>
      </c>
      <c r="F174" s="3" t="e">
        <f t="shared" si="13"/>
        <v>#REF!</v>
      </c>
      <c r="G174" s="5" t="e">
        <f t="shared" si="14"/>
        <v>#REF!</v>
      </c>
      <c r="H174" s="5" t="e">
        <f t="shared" si="15"/>
        <v>#REF!</v>
      </c>
      <c r="I174" s="4" t="e">
        <f t="shared" si="16"/>
        <v>#REF!</v>
      </c>
      <c r="O174" s="5" t="e">
        <f t="shared" ref="O174:HF174" si="334">IF(OR(ISBLANK(O$6),COUNTIF(O$1:O$13,$B174)=0,$B174=0,$B174=""),"",IF(COUNTIF(O$2:O$6,$B174)=1,O$7,O$8))</f>
        <v>#REF!</v>
      </c>
      <c r="P174" s="5" t="e">
        <f t="shared" si="334"/>
        <v>#REF!</v>
      </c>
      <c r="Q174" s="5" t="e">
        <f t="shared" si="334"/>
        <v>#REF!</v>
      </c>
      <c r="R174" s="5" t="e">
        <f t="shared" si="334"/>
        <v>#REF!</v>
      </c>
      <c r="S174" s="5" t="e">
        <f t="shared" si="334"/>
        <v>#REF!</v>
      </c>
      <c r="T174" s="5" t="e">
        <f t="shared" si="334"/>
        <v>#REF!</v>
      </c>
      <c r="U174" s="5" t="e">
        <f t="shared" si="334"/>
        <v>#REF!</v>
      </c>
      <c r="V174" s="5" t="e">
        <f t="shared" si="334"/>
        <v>#REF!</v>
      </c>
      <c r="W174" s="5" t="e">
        <f t="shared" si="334"/>
        <v>#REF!</v>
      </c>
      <c r="X174" s="5" t="e">
        <f t="shared" si="334"/>
        <v>#REF!</v>
      </c>
      <c r="Y174" s="5" t="e">
        <f t="shared" si="334"/>
        <v>#REF!</v>
      </c>
      <c r="Z174" s="5" t="e">
        <f t="shared" si="334"/>
        <v>#REF!</v>
      </c>
      <c r="AA174" s="5" t="e">
        <f t="shared" si="334"/>
        <v>#REF!</v>
      </c>
      <c r="AB174" s="5" t="e">
        <f t="shared" si="334"/>
        <v>#REF!</v>
      </c>
      <c r="AC174" s="5" t="e">
        <f t="shared" si="334"/>
        <v>#REF!</v>
      </c>
      <c r="AD174" s="5" t="e">
        <f t="shared" si="334"/>
        <v>#REF!</v>
      </c>
      <c r="AE174" s="5" t="e">
        <f t="shared" si="334"/>
        <v>#REF!</v>
      </c>
      <c r="AF174" s="5" t="e">
        <f t="shared" si="334"/>
        <v>#REF!</v>
      </c>
      <c r="AG174" s="5" t="e">
        <f t="shared" si="334"/>
        <v>#REF!</v>
      </c>
      <c r="AH174" s="5" t="e">
        <f t="shared" si="334"/>
        <v>#REF!</v>
      </c>
      <c r="AI174" s="5" t="e">
        <f t="shared" si="334"/>
        <v>#REF!</v>
      </c>
      <c r="AJ174" s="5" t="e">
        <f t="shared" si="334"/>
        <v>#REF!</v>
      </c>
      <c r="AK174" s="5" t="e">
        <f t="shared" si="334"/>
        <v>#REF!</v>
      </c>
      <c r="AL174" s="5" t="e">
        <f t="shared" si="334"/>
        <v>#REF!</v>
      </c>
      <c r="AM174" s="5" t="e">
        <f t="shared" si="334"/>
        <v>#REF!</v>
      </c>
      <c r="AN174" s="5" t="e">
        <f t="shared" si="334"/>
        <v>#REF!</v>
      </c>
      <c r="AO174" s="5" t="e">
        <f t="shared" si="334"/>
        <v>#REF!</v>
      </c>
      <c r="AP174" s="5" t="e">
        <f t="shared" si="334"/>
        <v>#REF!</v>
      </c>
      <c r="AQ174" s="5" t="e">
        <f t="shared" si="334"/>
        <v>#REF!</v>
      </c>
      <c r="AR174" s="5" t="e">
        <f t="shared" si="334"/>
        <v>#REF!</v>
      </c>
      <c r="AS174" s="5" t="e">
        <f t="shared" si="334"/>
        <v>#REF!</v>
      </c>
      <c r="AT174" s="5" t="e">
        <f t="shared" si="334"/>
        <v>#REF!</v>
      </c>
      <c r="AU174" s="5" t="e">
        <f t="shared" si="334"/>
        <v>#REF!</v>
      </c>
      <c r="AV174" s="5" t="e">
        <f t="shared" si="334"/>
        <v>#REF!</v>
      </c>
      <c r="AW174" s="5" t="e">
        <f t="shared" si="334"/>
        <v>#REF!</v>
      </c>
      <c r="AX174" s="5" t="e">
        <f t="shared" si="334"/>
        <v>#REF!</v>
      </c>
      <c r="AY174" s="5" t="e">
        <f t="shared" si="334"/>
        <v>#REF!</v>
      </c>
      <c r="AZ174" s="5" t="e">
        <f t="shared" si="334"/>
        <v>#REF!</v>
      </c>
      <c r="BA174" s="5" t="e">
        <f t="shared" si="334"/>
        <v>#REF!</v>
      </c>
      <c r="BB174" s="5" t="e">
        <f t="shared" si="334"/>
        <v>#REF!</v>
      </c>
      <c r="BC174" s="5" t="e">
        <f t="shared" si="334"/>
        <v>#REF!</v>
      </c>
      <c r="BD174" s="5" t="e">
        <f t="shared" si="334"/>
        <v>#REF!</v>
      </c>
      <c r="BE174" s="5" t="e">
        <f t="shared" si="334"/>
        <v>#REF!</v>
      </c>
      <c r="BF174" s="5" t="e">
        <f t="shared" si="334"/>
        <v>#REF!</v>
      </c>
      <c r="BG174" s="5" t="e">
        <f t="shared" si="334"/>
        <v>#REF!</v>
      </c>
      <c r="BH174" s="5" t="e">
        <f t="shared" si="334"/>
        <v>#REF!</v>
      </c>
      <c r="BI174" s="5" t="e">
        <f t="shared" si="334"/>
        <v>#REF!</v>
      </c>
      <c r="BJ174" s="5" t="e">
        <f t="shared" si="334"/>
        <v>#REF!</v>
      </c>
      <c r="BK174" s="5" t="e">
        <f t="shared" si="334"/>
        <v>#REF!</v>
      </c>
      <c r="BL174" s="5" t="e">
        <f t="shared" si="334"/>
        <v>#REF!</v>
      </c>
      <c r="BM174" s="5" t="e">
        <f t="shared" si="334"/>
        <v>#REF!</v>
      </c>
      <c r="BN174" s="5" t="e">
        <f t="shared" si="334"/>
        <v>#REF!</v>
      </c>
      <c r="BO174" s="5" t="e">
        <f t="shared" si="334"/>
        <v>#REF!</v>
      </c>
      <c r="BP174" s="5" t="e">
        <f t="shared" si="334"/>
        <v>#REF!</v>
      </c>
      <c r="BQ174" s="5" t="e">
        <f t="shared" si="334"/>
        <v>#REF!</v>
      </c>
      <c r="BR174" s="5" t="e">
        <f t="shared" si="334"/>
        <v>#REF!</v>
      </c>
      <c r="BS174" s="5" t="e">
        <f t="shared" si="334"/>
        <v>#REF!</v>
      </c>
      <c r="BT174" s="5" t="e">
        <f t="shared" si="334"/>
        <v>#REF!</v>
      </c>
      <c r="BU174" s="5" t="e">
        <f t="shared" si="334"/>
        <v>#REF!</v>
      </c>
      <c r="BV174" s="5" t="e">
        <f t="shared" si="334"/>
        <v>#REF!</v>
      </c>
      <c r="BW174" s="5" t="e">
        <f t="shared" si="334"/>
        <v>#REF!</v>
      </c>
      <c r="BX174" s="5" t="e">
        <f t="shared" si="334"/>
        <v>#REF!</v>
      </c>
      <c r="BY174" s="5" t="e">
        <f t="shared" si="334"/>
        <v>#REF!</v>
      </c>
      <c r="BZ174" s="5" t="e">
        <f t="shared" si="334"/>
        <v>#REF!</v>
      </c>
      <c r="CA174" s="5" t="e">
        <f t="shared" si="334"/>
        <v>#REF!</v>
      </c>
      <c r="CB174" s="5" t="e">
        <f t="shared" si="334"/>
        <v>#REF!</v>
      </c>
      <c r="CC174" s="5" t="e">
        <f t="shared" si="334"/>
        <v>#REF!</v>
      </c>
      <c r="CD174" s="5" t="e">
        <f t="shared" si="334"/>
        <v>#REF!</v>
      </c>
      <c r="CE174" s="5" t="e">
        <f t="shared" si="334"/>
        <v>#REF!</v>
      </c>
      <c r="CF174" s="5" t="e">
        <f t="shared" si="334"/>
        <v>#REF!</v>
      </c>
      <c r="CG174" s="5" t="e">
        <f t="shared" si="334"/>
        <v>#REF!</v>
      </c>
      <c r="CH174" s="5" t="e">
        <f t="shared" si="334"/>
        <v>#REF!</v>
      </c>
      <c r="CI174" s="5" t="e">
        <f t="shared" si="334"/>
        <v>#REF!</v>
      </c>
      <c r="CJ174" s="5" t="e">
        <f t="shared" si="334"/>
        <v>#REF!</v>
      </c>
      <c r="CK174" s="5" t="e">
        <f t="shared" si="334"/>
        <v>#REF!</v>
      </c>
      <c r="CL174" s="5" t="e">
        <f t="shared" si="334"/>
        <v>#REF!</v>
      </c>
      <c r="CM174" s="5" t="e">
        <f t="shared" si="334"/>
        <v>#REF!</v>
      </c>
      <c r="CN174" s="5" t="e">
        <f t="shared" si="334"/>
        <v>#REF!</v>
      </c>
      <c r="CO174" s="5" t="e">
        <f t="shared" si="334"/>
        <v>#REF!</v>
      </c>
      <c r="CP174" s="5" t="e">
        <f t="shared" si="334"/>
        <v>#REF!</v>
      </c>
      <c r="CQ174" s="5" t="e">
        <f t="shared" si="334"/>
        <v>#REF!</v>
      </c>
      <c r="CR174" s="5" t="e">
        <f t="shared" si="334"/>
        <v>#REF!</v>
      </c>
      <c r="CS174" s="5" t="e">
        <f t="shared" si="334"/>
        <v>#REF!</v>
      </c>
      <c r="CT174" s="5" t="e">
        <f t="shared" si="334"/>
        <v>#REF!</v>
      </c>
      <c r="CU174" s="5" t="e">
        <f t="shared" si="334"/>
        <v>#REF!</v>
      </c>
      <c r="CV174" s="5" t="e">
        <f t="shared" si="334"/>
        <v>#REF!</v>
      </c>
      <c r="CW174" s="5" t="e">
        <f t="shared" si="334"/>
        <v>#REF!</v>
      </c>
      <c r="CX174" s="5" t="e">
        <f t="shared" si="334"/>
        <v>#REF!</v>
      </c>
      <c r="CY174" s="5" t="e">
        <f t="shared" si="334"/>
        <v>#REF!</v>
      </c>
      <c r="CZ174" s="5" t="e">
        <f t="shared" si="334"/>
        <v>#REF!</v>
      </c>
      <c r="DA174" s="5" t="e">
        <f t="shared" si="334"/>
        <v>#REF!</v>
      </c>
      <c r="DB174" s="5" t="e">
        <f t="shared" si="334"/>
        <v>#REF!</v>
      </c>
      <c r="DC174" s="5" t="e">
        <f t="shared" si="334"/>
        <v>#REF!</v>
      </c>
      <c r="DD174" s="5" t="e">
        <f t="shared" si="334"/>
        <v>#REF!</v>
      </c>
      <c r="DE174" s="5" t="e">
        <f t="shared" si="334"/>
        <v>#REF!</v>
      </c>
      <c r="DF174" s="5" t="e">
        <f t="shared" si="334"/>
        <v>#REF!</v>
      </c>
      <c r="DG174" s="5" t="e">
        <f t="shared" si="334"/>
        <v>#REF!</v>
      </c>
      <c r="DH174" s="5" t="e">
        <f t="shared" si="334"/>
        <v>#REF!</v>
      </c>
      <c r="DI174" s="5" t="e">
        <f t="shared" si="334"/>
        <v>#REF!</v>
      </c>
      <c r="DJ174" s="5" t="e">
        <f t="shared" si="334"/>
        <v>#REF!</v>
      </c>
      <c r="DK174" s="5" t="e">
        <f t="shared" si="334"/>
        <v>#REF!</v>
      </c>
      <c r="DL174" s="5" t="e">
        <f t="shared" si="334"/>
        <v>#REF!</v>
      </c>
      <c r="DM174" s="5" t="e">
        <f t="shared" si="334"/>
        <v>#REF!</v>
      </c>
      <c r="DN174" s="5" t="e">
        <f t="shared" si="334"/>
        <v>#REF!</v>
      </c>
      <c r="DO174" s="5" t="e">
        <f t="shared" si="334"/>
        <v>#REF!</v>
      </c>
      <c r="DP174" s="5" t="e">
        <f t="shared" si="334"/>
        <v>#REF!</v>
      </c>
      <c r="DQ174" s="5" t="e">
        <f t="shared" si="334"/>
        <v>#REF!</v>
      </c>
      <c r="DR174" s="5" t="e">
        <f t="shared" si="334"/>
        <v>#REF!</v>
      </c>
      <c r="DS174" s="5" t="e">
        <f t="shared" si="334"/>
        <v>#REF!</v>
      </c>
      <c r="DT174" s="5" t="e">
        <f t="shared" si="334"/>
        <v>#REF!</v>
      </c>
      <c r="DU174" s="5" t="e">
        <f t="shared" si="334"/>
        <v>#REF!</v>
      </c>
      <c r="DV174" s="5" t="e">
        <f t="shared" si="334"/>
        <v>#REF!</v>
      </c>
      <c r="DW174" s="5" t="e">
        <f t="shared" si="334"/>
        <v>#REF!</v>
      </c>
      <c r="DX174" s="5" t="e">
        <f t="shared" si="334"/>
        <v>#REF!</v>
      </c>
      <c r="DY174" s="5" t="e">
        <f t="shared" si="334"/>
        <v>#REF!</v>
      </c>
      <c r="DZ174" s="5" t="e">
        <f t="shared" si="334"/>
        <v>#REF!</v>
      </c>
      <c r="EA174" s="5" t="e">
        <f t="shared" si="334"/>
        <v>#REF!</v>
      </c>
      <c r="EB174" s="5" t="e">
        <f t="shared" si="334"/>
        <v>#REF!</v>
      </c>
      <c r="EC174" s="5" t="e">
        <f t="shared" si="334"/>
        <v>#REF!</v>
      </c>
      <c r="ED174" s="5" t="e">
        <f t="shared" si="334"/>
        <v>#REF!</v>
      </c>
      <c r="EE174" s="5" t="e">
        <f t="shared" si="334"/>
        <v>#REF!</v>
      </c>
      <c r="EF174" s="5" t="e">
        <f t="shared" si="334"/>
        <v>#REF!</v>
      </c>
      <c r="EG174" s="5" t="e">
        <f t="shared" si="334"/>
        <v>#REF!</v>
      </c>
      <c r="EH174" s="5" t="e">
        <f t="shared" si="334"/>
        <v>#REF!</v>
      </c>
      <c r="EI174" s="5" t="e">
        <f t="shared" si="334"/>
        <v>#REF!</v>
      </c>
      <c r="EJ174" s="5" t="e">
        <f t="shared" si="334"/>
        <v>#REF!</v>
      </c>
      <c r="EK174" s="5" t="e">
        <f t="shared" si="334"/>
        <v>#REF!</v>
      </c>
      <c r="EL174" s="5" t="e">
        <f t="shared" si="334"/>
        <v>#REF!</v>
      </c>
      <c r="EM174" s="5" t="e">
        <f t="shared" si="334"/>
        <v>#REF!</v>
      </c>
      <c r="EN174" s="5" t="e">
        <f t="shared" si="334"/>
        <v>#REF!</v>
      </c>
      <c r="EO174" s="5" t="e">
        <f t="shared" si="334"/>
        <v>#REF!</v>
      </c>
      <c r="EP174" s="5" t="e">
        <f t="shared" si="334"/>
        <v>#REF!</v>
      </c>
      <c r="EQ174" s="5" t="e">
        <f t="shared" si="334"/>
        <v>#REF!</v>
      </c>
      <c r="ER174" s="5" t="e">
        <f t="shared" si="334"/>
        <v>#REF!</v>
      </c>
      <c r="ES174" s="5" t="e">
        <f t="shared" si="334"/>
        <v>#REF!</v>
      </c>
      <c r="ET174" s="5" t="e">
        <f t="shared" si="334"/>
        <v>#REF!</v>
      </c>
      <c r="EU174" s="5" t="e">
        <f t="shared" si="334"/>
        <v>#REF!</v>
      </c>
      <c r="EV174" s="5" t="e">
        <f t="shared" si="334"/>
        <v>#REF!</v>
      </c>
      <c r="EW174" s="5" t="e">
        <f t="shared" si="334"/>
        <v>#REF!</v>
      </c>
      <c r="EX174" s="5" t="e">
        <f t="shared" si="334"/>
        <v>#REF!</v>
      </c>
      <c r="EY174" s="5" t="e">
        <f t="shared" si="334"/>
        <v>#REF!</v>
      </c>
      <c r="EZ174" s="5" t="e">
        <f t="shared" si="334"/>
        <v>#REF!</v>
      </c>
      <c r="FA174" s="5" t="e">
        <f t="shared" si="334"/>
        <v>#REF!</v>
      </c>
      <c r="FB174" s="5" t="e">
        <f t="shared" si="334"/>
        <v>#REF!</v>
      </c>
      <c r="FC174" s="5" t="e">
        <f t="shared" si="334"/>
        <v>#REF!</v>
      </c>
      <c r="FD174" s="5" t="e">
        <f t="shared" si="334"/>
        <v>#REF!</v>
      </c>
      <c r="FE174" s="5" t="e">
        <f t="shared" si="334"/>
        <v>#REF!</v>
      </c>
      <c r="FF174" s="5" t="e">
        <f t="shared" si="334"/>
        <v>#REF!</v>
      </c>
      <c r="FG174" s="5" t="e">
        <f t="shared" si="334"/>
        <v>#REF!</v>
      </c>
      <c r="FH174" s="5" t="e">
        <f t="shared" si="334"/>
        <v>#REF!</v>
      </c>
      <c r="FI174" s="5" t="e">
        <f t="shared" si="334"/>
        <v>#REF!</v>
      </c>
      <c r="FJ174" s="5" t="e">
        <f t="shared" si="334"/>
        <v>#REF!</v>
      </c>
      <c r="FK174" s="5" t="e">
        <f t="shared" si="334"/>
        <v>#REF!</v>
      </c>
      <c r="FL174" s="5" t="e">
        <f t="shared" si="334"/>
        <v>#REF!</v>
      </c>
      <c r="FM174" s="5" t="e">
        <f t="shared" si="334"/>
        <v>#REF!</v>
      </c>
      <c r="FN174" s="5" t="e">
        <f t="shared" si="334"/>
        <v>#REF!</v>
      </c>
      <c r="FO174" s="5" t="e">
        <f t="shared" si="334"/>
        <v>#REF!</v>
      </c>
      <c r="FP174" s="5" t="e">
        <f t="shared" si="334"/>
        <v>#REF!</v>
      </c>
      <c r="FQ174" s="5" t="e">
        <f t="shared" si="334"/>
        <v>#REF!</v>
      </c>
      <c r="FR174" s="5" t="e">
        <f t="shared" si="334"/>
        <v>#REF!</v>
      </c>
      <c r="FS174" s="5" t="e">
        <f t="shared" si="334"/>
        <v>#REF!</v>
      </c>
      <c r="FT174" s="5" t="e">
        <f t="shared" si="334"/>
        <v>#REF!</v>
      </c>
      <c r="FU174" s="5" t="e">
        <f t="shared" si="334"/>
        <v>#REF!</v>
      </c>
      <c r="FV174" s="5" t="e">
        <f t="shared" si="334"/>
        <v>#REF!</v>
      </c>
      <c r="FW174" s="5" t="e">
        <f t="shared" si="334"/>
        <v>#REF!</v>
      </c>
      <c r="FX174" s="5" t="e">
        <f t="shared" si="334"/>
        <v>#REF!</v>
      </c>
      <c r="FY174" s="5" t="e">
        <f t="shared" si="334"/>
        <v>#REF!</v>
      </c>
      <c r="FZ174" s="5" t="e">
        <f t="shared" si="334"/>
        <v>#REF!</v>
      </c>
      <c r="GA174" s="5" t="e">
        <f t="shared" si="334"/>
        <v>#REF!</v>
      </c>
      <c r="GB174" s="5" t="e">
        <f t="shared" si="334"/>
        <v>#REF!</v>
      </c>
      <c r="GC174" s="5" t="e">
        <f t="shared" si="334"/>
        <v>#REF!</v>
      </c>
      <c r="GD174" s="5" t="e">
        <f t="shared" si="334"/>
        <v>#REF!</v>
      </c>
      <c r="GE174" s="5" t="e">
        <f t="shared" si="334"/>
        <v>#REF!</v>
      </c>
      <c r="GF174" s="5" t="e">
        <f t="shared" si="334"/>
        <v>#REF!</v>
      </c>
      <c r="GG174" s="5" t="e">
        <f t="shared" si="334"/>
        <v>#REF!</v>
      </c>
      <c r="GH174" s="5" t="e">
        <f t="shared" si="334"/>
        <v>#REF!</v>
      </c>
      <c r="GI174" s="5" t="e">
        <f t="shared" si="334"/>
        <v>#REF!</v>
      </c>
      <c r="GJ174" s="5" t="e">
        <f t="shared" si="334"/>
        <v>#REF!</v>
      </c>
      <c r="GK174" s="5" t="e">
        <f t="shared" si="334"/>
        <v>#REF!</v>
      </c>
      <c r="GL174" s="5" t="e">
        <f t="shared" si="334"/>
        <v>#REF!</v>
      </c>
      <c r="GM174" s="5" t="e">
        <f t="shared" si="334"/>
        <v>#REF!</v>
      </c>
      <c r="GN174" s="5" t="e">
        <f t="shared" si="334"/>
        <v>#REF!</v>
      </c>
      <c r="GO174" s="5" t="e">
        <f t="shared" si="334"/>
        <v>#REF!</v>
      </c>
      <c r="GP174" s="5" t="e">
        <f t="shared" si="334"/>
        <v>#REF!</v>
      </c>
      <c r="GQ174" s="5" t="e">
        <f t="shared" si="334"/>
        <v>#REF!</v>
      </c>
      <c r="GR174" s="5" t="e">
        <f t="shared" si="334"/>
        <v>#REF!</v>
      </c>
      <c r="GS174" s="5" t="e">
        <f t="shared" si="334"/>
        <v>#REF!</v>
      </c>
      <c r="GT174" s="5" t="e">
        <f t="shared" si="334"/>
        <v>#REF!</v>
      </c>
      <c r="GU174" s="5" t="e">
        <f t="shared" si="334"/>
        <v>#REF!</v>
      </c>
      <c r="GV174" s="5" t="e">
        <f t="shared" si="334"/>
        <v>#REF!</v>
      </c>
      <c r="GW174" s="5" t="e">
        <f t="shared" si="334"/>
        <v>#REF!</v>
      </c>
      <c r="GX174" s="5" t="e">
        <f t="shared" si="334"/>
        <v>#REF!</v>
      </c>
      <c r="GY174" s="5" t="e">
        <f t="shared" si="334"/>
        <v>#REF!</v>
      </c>
      <c r="GZ174" s="5" t="e">
        <f t="shared" si="334"/>
        <v>#REF!</v>
      </c>
      <c r="HA174" s="5" t="e">
        <f t="shared" si="334"/>
        <v>#REF!</v>
      </c>
      <c r="HB174" s="5" t="e">
        <f t="shared" si="334"/>
        <v>#REF!</v>
      </c>
      <c r="HC174" s="5" t="e">
        <f t="shared" si="334"/>
        <v>#REF!</v>
      </c>
      <c r="HD174" s="5" t="e">
        <f t="shared" si="334"/>
        <v>#REF!</v>
      </c>
      <c r="HE174" s="5" t="e">
        <f t="shared" si="334"/>
        <v>#REF!</v>
      </c>
      <c r="HF174" s="5" t="e">
        <f t="shared" si="334"/>
        <v>#REF!</v>
      </c>
      <c r="HG174" s="5" t="str">
        <f t="shared" ref="HG174:HO174" si="335">IF(OR(ISBLANK(HG$6),COUNTIF(HG$1:HG$13,$B174)=0),"",IF(OR(AND(COUNTIF(HG$2:HG$6,$B174)=1,HG$7&gt;HG$8),AND(COUNTIF(HG$2:HG$6,$B174)=0,HG$7&lt;HG$8)),1,0))</f>
        <v/>
      </c>
      <c r="HH174" s="5" t="str">
        <f t="shared" si="335"/>
        <v/>
      </c>
      <c r="HI174" s="5" t="str">
        <f t="shared" si="335"/>
        <v/>
      </c>
      <c r="HJ174" s="5" t="str">
        <f t="shared" si="335"/>
        <v/>
      </c>
      <c r="HK174" s="5" t="str">
        <f t="shared" si="335"/>
        <v/>
      </c>
      <c r="HL174" s="5" t="str">
        <f t="shared" si="335"/>
        <v/>
      </c>
      <c r="HM174" s="5" t="str">
        <f t="shared" si="335"/>
        <v/>
      </c>
      <c r="HN174" s="5" t="str">
        <f t="shared" si="335"/>
        <v/>
      </c>
      <c r="HO174" s="5" t="str">
        <f t="shared" si="335"/>
        <v/>
      </c>
    </row>
    <row r="175" spans="1:223" ht="15.75" customHeight="1" x14ac:dyDescent="0.25">
      <c r="A175" s="23" t="e">
        <f t="shared" si="19"/>
        <v>#REF!</v>
      </c>
      <c r="B175" s="1" t="e">
        <f>IF(#REF!="","",#REF!)</f>
        <v>#REF!</v>
      </c>
      <c r="C175" s="1" t="e">
        <f t="shared" si="10"/>
        <v>#REF!</v>
      </c>
      <c r="D175" s="3" t="e">
        <f t="shared" si="11"/>
        <v>#REF!</v>
      </c>
      <c r="E175" s="4" t="e">
        <f t="shared" si="12"/>
        <v>#REF!</v>
      </c>
      <c r="F175" s="3" t="e">
        <f t="shared" si="13"/>
        <v>#REF!</v>
      </c>
      <c r="G175" s="5" t="e">
        <f t="shared" si="14"/>
        <v>#REF!</v>
      </c>
      <c r="H175" s="5" t="e">
        <f t="shared" si="15"/>
        <v>#REF!</v>
      </c>
      <c r="I175" s="4" t="e">
        <f t="shared" si="16"/>
        <v>#REF!</v>
      </c>
      <c r="O175" s="5" t="e">
        <f t="shared" ref="O175:HF175" si="336">IF(OR(ISBLANK(O$6),COUNTIF(O$1:O$13,$B175)=0,$B175=0,$B175=""),"",IF(COUNTIF(O$2:O$6,$B175)=1,O$7,O$8))</f>
        <v>#REF!</v>
      </c>
      <c r="P175" s="5" t="e">
        <f t="shared" si="336"/>
        <v>#REF!</v>
      </c>
      <c r="Q175" s="5" t="e">
        <f t="shared" si="336"/>
        <v>#REF!</v>
      </c>
      <c r="R175" s="5" t="e">
        <f t="shared" si="336"/>
        <v>#REF!</v>
      </c>
      <c r="S175" s="5" t="e">
        <f t="shared" si="336"/>
        <v>#REF!</v>
      </c>
      <c r="T175" s="5" t="e">
        <f t="shared" si="336"/>
        <v>#REF!</v>
      </c>
      <c r="U175" s="5" t="e">
        <f t="shared" si="336"/>
        <v>#REF!</v>
      </c>
      <c r="V175" s="5" t="e">
        <f t="shared" si="336"/>
        <v>#REF!</v>
      </c>
      <c r="W175" s="5" t="e">
        <f t="shared" si="336"/>
        <v>#REF!</v>
      </c>
      <c r="X175" s="5" t="e">
        <f t="shared" si="336"/>
        <v>#REF!</v>
      </c>
      <c r="Y175" s="5" t="e">
        <f t="shared" si="336"/>
        <v>#REF!</v>
      </c>
      <c r="Z175" s="5" t="e">
        <f t="shared" si="336"/>
        <v>#REF!</v>
      </c>
      <c r="AA175" s="5" t="e">
        <f t="shared" si="336"/>
        <v>#REF!</v>
      </c>
      <c r="AB175" s="5" t="e">
        <f t="shared" si="336"/>
        <v>#REF!</v>
      </c>
      <c r="AC175" s="5" t="e">
        <f t="shared" si="336"/>
        <v>#REF!</v>
      </c>
      <c r="AD175" s="5" t="e">
        <f t="shared" si="336"/>
        <v>#REF!</v>
      </c>
      <c r="AE175" s="5" t="e">
        <f t="shared" si="336"/>
        <v>#REF!</v>
      </c>
      <c r="AF175" s="5" t="e">
        <f t="shared" si="336"/>
        <v>#REF!</v>
      </c>
      <c r="AG175" s="5" t="e">
        <f t="shared" si="336"/>
        <v>#REF!</v>
      </c>
      <c r="AH175" s="5" t="e">
        <f t="shared" si="336"/>
        <v>#REF!</v>
      </c>
      <c r="AI175" s="5" t="e">
        <f t="shared" si="336"/>
        <v>#REF!</v>
      </c>
      <c r="AJ175" s="5" t="e">
        <f t="shared" si="336"/>
        <v>#REF!</v>
      </c>
      <c r="AK175" s="5" t="e">
        <f t="shared" si="336"/>
        <v>#REF!</v>
      </c>
      <c r="AL175" s="5" t="e">
        <f t="shared" si="336"/>
        <v>#REF!</v>
      </c>
      <c r="AM175" s="5" t="e">
        <f t="shared" si="336"/>
        <v>#REF!</v>
      </c>
      <c r="AN175" s="5" t="e">
        <f t="shared" si="336"/>
        <v>#REF!</v>
      </c>
      <c r="AO175" s="5" t="e">
        <f t="shared" si="336"/>
        <v>#REF!</v>
      </c>
      <c r="AP175" s="5" t="e">
        <f t="shared" si="336"/>
        <v>#REF!</v>
      </c>
      <c r="AQ175" s="5" t="e">
        <f t="shared" si="336"/>
        <v>#REF!</v>
      </c>
      <c r="AR175" s="5" t="e">
        <f t="shared" si="336"/>
        <v>#REF!</v>
      </c>
      <c r="AS175" s="5" t="e">
        <f t="shared" si="336"/>
        <v>#REF!</v>
      </c>
      <c r="AT175" s="5" t="e">
        <f t="shared" si="336"/>
        <v>#REF!</v>
      </c>
      <c r="AU175" s="5" t="e">
        <f t="shared" si="336"/>
        <v>#REF!</v>
      </c>
      <c r="AV175" s="5" t="e">
        <f t="shared" si="336"/>
        <v>#REF!</v>
      </c>
      <c r="AW175" s="5" t="e">
        <f t="shared" si="336"/>
        <v>#REF!</v>
      </c>
      <c r="AX175" s="5" t="e">
        <f t="shared" si="336"/>
        <v>#REF!</v>
      </c>
      <c r="AY175" s="5" t="e">
        <f t="shared" si="336"/>
        <v>#REF!</v>
      </c>
      <c r="AZ175" s="5" t="e">
        <f t="shared" si="336"/>
        <v>#REF!</v>
      </c>
      <c r="BA175" s="5" t="e">
        <f t="shared" si="336"/>
        <v>#REF!</v>
      </c>
      <c r="BB175" s="5" t="e">
        <f t="shared" si="336"/>
        <v>#REF!</v>
      </c>
      <c r="BC175" s="5" t="e">
        <f t="shared" si="336"/>
        <v>#REF!</v>
      </c>
      <c r="BD175" s="5" t="e">
        <f t="shared" si="336"/>
        <v>#REF!</v>
      </c>
      <c r="BE175" s="5" t="e">
        <f t="shared" si="336"/>
        <v>#REF!</v>
      </c>
      <c r="BF175" s="5" t="e">
        <f t="shared" si="336"/>
        <v>#REF!</v>
      </c>
      <c r="BG175" s="5" t="e">
        <f t="shared" si="336"/>
        <v>#REF!</v>
      </c>
      <c r="BH175" s="5" t="e">
        <f t="shared" si="336"/>
        <v>#REF!</v>
      </c>
      <c r="BI175" s="5" t="e">
        <f t="shared" si="336"/>
        <v>#REF!</v>
      </c>
      <c r="BJ175" s="5" t="e">
        <f t="shared" si="336"/>
        <v>#REF!</v>
      </c>
      <c r="BK175" s="5" t="e">
        <f t="shared" si="336"/>
        <v>#REF!</v>
      </c>
      <c r="BL175" s="5" t="e">
        <f t="shared" si="336"/>
        <v>#REF!</v>
      </c>
      <c r="BM175" s="5" t="e">
        <f t="shared" si="336"/>
        <v>#REF!</v>
      </c>
      <c r="BN175" s="5" t="e">
        <f t="shared" si="336"/>
        <v>#REF!</v>
      </c>
      <c r="BO175" s="5" t="e">
        <f t="shared" si="336"/>
        <v>#REF!</v>
      </c>
      <c r="BP175" s="5" t="e">
        <f t="shared" si="336"/>
        <v>#REF!</v>
      </c>
      <c r="BQ175" s="5" t="e">
        <f t="shared" si="336"/>
        <v>#REF!</v>
      </c>
      <c r="BR175" s="5" t="e">
        <f t="shared" si="336"/>
        <v>#REF!</v>
      </c>
      <c r="BS175" s="5" t="e">
        <f t="shared" si="336"/>
        <v>#REF!</v>
      </c>
      <c r="BT175" s="5" t="e">
        <f t="shared" si="336"/>
        <v>#REF!</v>
      </c>
      <c r="BU175" s="5" t="e">
        <f t="shared" si="336"/>
        <v>#REF!</v>
      </c>
      <c r="BV175" s="5" t="e">
        <f t="shared" si="336"/>
        <v>#REF!</v>
      </c>
      <c r="BW175" s="5" t="e">
        <f t="shared" si="336"/>
        <v>#REF!</v>
      </c>
      <c r="BX175" s="5" t="e">
        <f t="shared" si="336"/>
        <v>#REF!</v>
      </c>
      <c r="BY175" s="5" t="e">
        <f t="shared" si="336"/>
        <v>#REF!</v>
      </c>
      <c r="BZ175" s="5" t="e">
        <f t="shared" si="336"/>
        <v>#REF!</v>
      </c>
      <c r="CA175" s="5" t="e">
        <f t="shared" si="336"/>
        <v>#REF!</v>
      </c>
      <c r="CB175" s="5" t="e">
        <f t="shared" si="336"/>
        <v>#REF!</v>
      </c>
      <c r="CC175" s="5" t="e">
        <f t="shared" si="336"/>
        <v>#REF!</v>
      </c>
      <c r="CD175" s="5" t="e">
        <f t="shared" si="336"/>
        <v>#REF!</v>
      </c>
      <c r="CE175" s="5" t="e">
        <f t="shared" si="336"/>
        <v>#REF!</v>
      </c>
      <c r="CF175" s="5" t="e">
        <f t="shared" si="336"/>
        <v>#REF!</v>
      </c>
      <c r="CG175" s="5" t="e">
        <f t="shared" si="336"/>
        <v>#REF!</v>
      </c>
      <c r="CH175" s="5" t="e">
        <f t="shared" si="336"/>
        <v>#REF!</v>
      </c>
      <c r="CI175" s="5" t="e">
        <f t="shared" si="336"/>
        <v>#REF!</v>
      </c>
      <c r="CJ175" s="5" t="e">
        <f t="shared" si="336"/>
        <v>#REF!</v>
      </c>
      <c r="CK175" s="5" t="e">
        <f t="shared" si="336"/>
        <v>#REF!</v>
      </c>
      <c r="CL175" s="5" t="e">
        <f t="shared" si="336"/>
        <v>#REF!</v>
      </c>
      <c r="CM175" s="5" t="e">
        <f t="shared" si="336"/>
        <v>#REF!</v>
      </c>
      <c r="CN175" s="5" t="e">
        <f t="shared" si="336"/>
        <v>#REF!</v>
      </c>
      <c r="CO175" s="5" t="e">
        <f t="shared" si="336"/>
        <v>#REF!</v>
      </c>
      <c r="CP175" s="5" t="e">
        <f t="shared" si="336"/>
        <v>#REF!</v>
      </c>
      <c r="CQ175" s="5" t="e">
        <f t="shared" si="336"/>
        <v>#REF!</v>
      </c>
      <c r="CR175" s="5" t="e">
        <f t="shared" si="336"/>
        <v>#REF!</v>
      </c>
      <c r="CS175" s="5" t="e">
        <f t="shared" si="336"/>
        <v>#REF!</v>
      </c>
      <c r="CT175" s="5" t="e">
        <f t="shared" si="336"/>
        <v>#REF!</v>
      </c>
      <c r="CU175" s="5" t="e">
        <f t="shared" si="336"/>
        <v>#REF!</v>
      </c>
      <c r="CV175" s="5" t="e">
        <f t="shared" si="336"/>
        <v>#REF!</v>
      </c>
      <c r="CW175" s="5" t="e">
        <f t="shared" si="336"/>
        <v>#REF!</v>
      </c>
      <c r="CX175" s="5" t="e">
        <f t="shared" si="336"/>
        <v>#REF!</v>
      </c>
      <c r="CY175" s="5" t="e">
        <f t="shared" si="336"/>
        <v>#REF!</v>
      </c>
      <c r="CZ175" s="5" t="e">
        <f t="shared" si="336"/>
        <v>#REF!</v>
      </c>
      <c r="DA175" s="5" t="e">
        <f t="shared" si="336"/>
        <v>#REF!</v>
      </c>
      <c r="DB175" s="5" t="e">
        <f t="shared" si="336"/>
        <v>#REF!</v>
      </c>
      <c r="DC175" s="5" t="e">
        <f t="shared" si="336"/>
        <v>#REF!</v>
      </c>
      <c r="DD175" s="5" t="e">
        <f t="shared" si="336"/>
        <v>#REF!</v>
      </c>
      <c r="DE175" s="5" t="e">
        <f t="shared" si="336"/>
        <v>#REF!</v>
      </c>
      <c r="DF175" s="5" t="e">
        <f t="shared" si="336"/>
        <v>#REF!</v>
      </c>
      <c r="DG175" s="5" t="e">
        <f t="shared" si="336"/>
        <v>#REF!</v>
      </c>
      <c r="DH175" s="5" t="e">
        <f t="shared" si="336"/>
        <v>#REF!</v>
      </c>
      <c r="DI175" s="5" t="e">
        <f t="shared" si="336"/>
        <v>#REF!</v>
      </c>
      <c r="DJ175" s="5" t="e">
        <f t="shared" si="336"/>
        <v>#REF!</v>
      </c>
      <c r="DK175" s="5" t="e">
        <f t="shared" si="336"/>
        <v>#REF!</v>
      </c>
      <c r="DL175" s="5" t="e">
        <f t="shared" si="336"/>
        <v>#REF!</v>
      </c>
      <c r="DM175" s="5" t="e">
        <f t="shared" si="336"/>
        <v>#REF!</v>
      </c>
      <c r="DN175" s="5" t="e">
        <f t="shared" si="336"/>
        <v>#REF!</v>
      </c>
      <c r="DO175" s="5" t="e">
        <f t="shared" si="336"/>
        <v>#REF!</v>
      </c>
      <c r="DP175" s="5" t="e">
        <f t="shared" si="336"/>
        <v>#REF!</v>
      </c>
      <c r="DQ175" s="5" t="e">
        <f t="shared" si="336"/>
        <v>#REF!</v>
      </c>
      <c r="DR175" s="5" t="e">
        <f t="shared" si="336"/>
        <v>#REF!</v>
      </c>
      <c r="DS175" s="5" t="e">
        <f t="shared" si="336"/>
        <v>#REF!</v>
      </c>
      <c r="DT175" s="5" t="e">
        <f t="shared" si="336"/>
        <v>#REF!</v>
      </c>
      <c r="DU175" s="5" t="e">
        <f t="shared" si="336"/>
        <v>#REF!</v>
      </c>
      <c r="DV175" s="5" t="e">
        <f t="shared" si="336"/>
        <v>#REF!</v>
      </c>
      <c r="DW175" s="5" t="e">
        <f t="shared" si="336"/>
        <v>#REF!</v>
      </c>
      <c r="DX175" s="5" t="e">
        <f t="shared" si="336"/>
        <v>#REF!</v>
      </c>
      <c r="DY175" s="5" t="e">
        <f t="shared" si="336"/>
        <v>#REF!</v>
      </c>
      <c r="DZ175" s="5" t="e">
        <f t="shared" si="336"/>
        <v>#REF!</v>
      </c>
      <c r="EA175" s="5" t="e">
        <f t="shared" si="336"/>
        <v>#REF!</v>
      </c>
      <c r="EB175" s="5" t="e">
        <f t="shared" si="336"/>
        <v>#REF!</v>
      </c>
      <c r="EC175" s="5" t="e">
        <f t="shared" si="336"/>
        <v>#REF!</v>
      </c>
      <c r="ED175" s="5" t="e">
        <f t="shared" si="336"/>
        <v>#REF!</v>
      </c>
      <c r="EE175" s="5" t="e">
        <f t="shared" si="336"/>
        <v>#REF!</v>
      </c>
      <c r="EF175" s="5" t="e">
        <f t="shared" si="336"/>
        <v>#REF!</v>
      </c>
      <c r="EG175" s="5" t="e">
        <f t="shared" si="336"/>
        <v>#REF!</v>
      </c>
      <c r="EH175" s="5" t="e">
        <f t="shared" si="336"/>
        <v>#REF!</v>
      </c>
      <c r="EI175" s="5" t="e">
        <f t="shared" si="336"/>
        <v>#REF!</v>
      </c>
      <c r="EJ175" s="5" t="e">
        <f t="shared" si="336"/>
        <v>#REF!</v>
      </c>
      <c r="EK175" s="5" t="e">
        <f t="shared" si="336"/>
        <v>#REF!</v>
      </c>
      <c r="EL175" s="5" t="e">
        <f t="shared" si="336"/>
        <v>#REF!</v>
      </c>
      <c r="EM175" s="5" t="e">
        <f t="shared" si="336"/>
        <v>#REF!</v>
      </c>
      <c r="EN175" s="5" t="e">
        <f t="shared" si="336"/>
        <v>#REF!</v>
      </c>
      <c r="EO175" s="5" t="e">
        <f t="shared" si="336"/>
        <v>#REF!</v>
      </c>
      <c r="EP175" s="5" t="e">
        <f t="shared" si="336"/>
        <v>#REF!</v>
      </c>
      <c r="EQ175" s="5" t="e">
        <f t="shared" si="336"/>
        <v>#REF!</v>
      </c>
      <c r="ER175" s="5" t="e">
        <f t="shared" si="336"/>
        <v>#REF!</v>
      </c>
      <c r="ES175" s="5" t="e">
        <f t="shared" si="336"/>
        <v>#REF!</v>
      </c>
      <c r="ET175" s="5" t="e">
        <f t="shared" si="336"/>
        <v>#REF!</v>
      </c>
      <c r="EU175" s="5" t="e">
        <f t="shared" si="336"/>
        <v>#REF!</v>
      </c>
      <c r="EV175" s="5" t="e">
        <f t="shared" si="336"/>
        <v>#REF!</v>
      </c>
      <c r="EW175" s="5" t="e">
        <f t="shared" si="336"/>
        <v>#REF!</v>
      </c>
      <c r="EX175" s="5" t="e">
        <f t="shared" si="336"/>
        <v>#REF!</v>
      </c>
      <c r="EY175" s="5" t="e">
        <f t="shared" si="336"/>
        <v>#REF!</v>
      </c>
      <c r="EZ175" s="5" t="e">
        <f t="shared" si="336"/>
        <v>#REF!</v>
      </c>
      <c r="FA175" s="5" t="e">
        <f t="shared" si="336"/>
        <v>#REF!</v>
      </c>
      <c r="FB175" s="5" t="e">
        <f t="shared" si="336"/>
        <v>#REF!</v>
      </c>
      <c r="FC175" s="5" t="e">
        <f t="shared" si="336"/>
        <v>#REF!</v>
      </c>
      <c r="FD175" s="5" t="e">
        <f t="shared" si="336"/>
        <v>#REF!</v>
      </c>
      <c r="FE175" s="5" t="e">
        <f t="shared" si="336"/>
        <v>#REF!</v>
      </c>
      <c r="FF175" s="5" t="e">
        <f t="shared" si="336"/>
        <v>#REF!</v>
      </c>
      <c r="FG175" s="5" t="e">
        <f t="shared" si="336"/>
        <v>#REF!</v>
      </c>
      <c r="FH175" s="5" t="e">
        <f t="shared" si="336"/>
        <v>#REF!</v>
      </c>
      <c r="FI175" s="5" t="e">
        <f t="shared" si="336"/>
        <v>#REF!</v>
      </c>
      <c r="FJ175" s="5" t="e">
        <f t="shared" si="336"/>
        <v>#REF!</v>
      </c>
      <c r="FK175" s="5" t="e">
        <f t="shared" si="336"/>
        <v>#REF!</v>
      </c>
      <c r="FL175" s="5" t="e">
        <f t="shared" si="336"/>
        <v>#REF!</v>
      </c>
      <c r="FM175" s="5" t="e">
        <f t="shared" si="336"/>
        <v>#REF!</v>
      </c>
      <c r="FN175" s="5" t="e">
        <f t="shared" si="336"/>
        <v>#REF!</v>
      </c>
      <c r="FO175" s="5" t="e">
        <f t="shared" si="336"/>
        <v>#REF!</v>
      </c>
      <c r="FP175" s="5" t="e">
        <f t="shared" si="336"/>
        <v>#REF!</v>
      </c>
      <c r="FQ175" s="5" t="e">
        <f t="shared" si="336"/>
        <v>#REF!</v>
      </c>
      <c r="FR175" s="5" t="e">
        <f t="shared" si="336"/>
        <v>#REF!</v>
      </c>
      <c r="FS175" s="5" t="e">
        <f t="shared" si="336"/>
        <v>#REF!</v>
      </c>
      <c r="FT175" s="5" t="e">
        <f t="shared" si="336"/>
        <v>#REF!</v>
      </c>
      <c r="FU175" s="5" t="e">
        <f t="shared" si="336"/>
        <v>#REF!</v>
      </c>
      <c r="FV175" s="5" t="e">
        <f t="shared" si="336"/>
        <v>#REF!</v>
      </c>
      <c r="FW175" s="5" t="e">
        <f t="shared" si="336"/>
        <v>#REF!</v>
      </c>
      <c r="FX175" s="5" t="e">
        <f t="shared" si="336"/>
        <v>#REF!</v>
      </c>
      <c r="FY175" s="5" t="e">
        <f t="shared" si="336"/>
        <v>#REF!</v>
      </c>
      <c r="FZ175" s="5" t="e">
        <f t="shared" si="336"/>
        <v>#REF!</v>
      </c>
      <c r="GA175" s="5" t="e">
        <f t="shared" si="336"/>
        <v>#REF!</v>
      </c>
      <c r="GB175" s="5" t="e">
        <f t="shared" si="336"/>
        <v>#REF!</v>
      </c>
      <c r="GC175" s="5" t="e">
        <f t="shared" si="336"/>
        <v>#REF!</v>
      </c>
      <c r="GD175" s="5" t="e">
        <f t="shared" si="336"/>
        <v>#REF!</v>
      </c>
      <c r="GE175" s="5" t="e">
        <f t="shared" si="336"/>
        <v>#REF!</v>
      </c>
      <c r="GF175" s="5" t="e">
        <f t="shared" si="336"/>
        <v>#REF!</v>
      </c>
      <c r="GG175" s="5" t="e">
        <f t="shared" si="336"/>
        <v>#REF!</v>
      </c>
      <c r="GH175" s="5" t="e">
        <f t="shared" si="336"/>
        <v>#REF!</v>
      </c>
      <c r="GI175" s="5" t="e">
        <f t="shared" si="336"/>
        <v>#REF!</v>
      </c>
      <c r="GJ175" s="5" t="e">
        <f t="shared" si="336"/>
        <v>#REF!</v>
      </c>
      <c r="GK175" s="5" t="e">
        <f t="shared" si="336"/>
        <v>#REF!</v>
      </c>
      <c r="GL175" s="5" t="e">
        <f t="shared" si="336"/>
        <v>#REF!</v>
      </c>
      <c r="GM175" s="5" t="e">
        <f t="shared" si="336"/>
        <v>#REF!</v>
      </c>
      <c r="GN175" s="5" t="e">
        <f t="shared" si="336"/>
        <v>#REF!</v>
      </c>
      <c r="GO175" s="5" t="e">
        <f t="shared" si="336"/>
        <v>#REF!</v>
      </c>
      <c r="GP175" s="5" t="e">
        <f t="shared" si="336"/>
        <v>#REF!</v>
      </c>
      <c r="GQ175" s="5" t="e">
        <f t="shared" si="336"/>
        <v>#REF!</v>
      </c>
      <c r="GR175" s="5" t="e">
        <f t="shared" si="336"/>
        <v>#REF!</v>
      </c>
      <c r="GS175" s="5" t="e">
        <f t="shared" si="336"/>
        <v>#REF!</v>
      </c>
      <c r="GT175" s="5" t="e">
        <f t="shared" si="336"/>
        <v>#REF!</v>
      </c>
      <c r="GU175" s="5" t="e">
        <f t="shared" si="336"/>
        <v>#REF!</v>
      </c>
      <c r="GV175" s="5" t="e">
        <f t="shared" si="336"/>
        <v>#REF!</v>
      </c>
      <c r="GW175" s="5" t="e">
        <f t="shared" si="336"/>
        <v>#REF!</v>
      </c>
      <c r="GX175" s="5" t="e">
        <f t="shared" si="336"/>
        <v>#REF!</v>
      </c>
      <c r="GY175" s="5" t="e">
        <f t="shared" si="336"/>
        <v>#REF!</v>
      </c>
      <c r="GZ175" s="5" t="e">
        <f t="shared" si="336"/>
        <v>#REF!</v>
      </c>
      <c r="HA175" s="5" t="e">
        <f t="shared" si="336"/>
        <v>#REF!</v>
      </c>
      <c r="HB175" s="5" t="e">
        <f t="shared" si="336"/>
        <v>#REF!</v>
      </c>
      <c r="HC175" s="5" t="e">
        <f t="shared" si="336"/>
        <v>#REF!</v>
      </c>
      <c r="HD175" s="5" t="e">
        <f t="shared" si="336"/>
        <v>#REF!</v>
      </c>
      <c r="HE175" s="5" t="e">
        <f t="shared" si="336"/>
        <v>#REF!</v>
      </c>
      <c r="HF175" s="5" t="e">
        <f t="shared" si="336"/>
        <v>#REF!</v>
      </c>
      <c r="HG175" s="5" t="str">
        <f t="shared" ref="HG175:HO175" si="337">IF(OR(ISBLANK(HG$6),COUNTIF(HG$1:HG$13,$B175)=0),"",IF(OR(AND(COUNTIF(HG$2:HG$6,$B175)=1,HG$7&gt;HG$8),AND(COUNTIF(HG$2:HG$6,$B175)=0,HG$7&lt;HG$8)),1,0))</f>
        <v/>
      </c>
      <c r="HH175" s="5" t="str">
        <f t="shared" si="337"/>
        <v/>
      </c>
      <c r="HI175" s="5" t="str">
        <f t="shared" si="337"/>
        <v/>
      </c>
      <c r="HJ175" s="5" t="str">
        <f t="shared" si="337"/>
        <v/>
      </c>
      <c r="HK175" s="5" t="str">
        <f t="shared" si="337"/>
        <v/>
      </c>
      <c r="HL175" s="5" t="str">
        <f t="shared" si="337"/>
        <v/>
      </c>
      <c r="HM175" s="5" t="str">
        <f t="shared" si="337"/>
        <v/>
      </c>
      <c r="HN175" s="5" t="str">
        <f t="shared" si="337"/>
        <v/>
      </c>
      <c r="HO175" s="5" t="str">
        <f t="shared" si="337"/>
        <v/>
      </c>
    </row>
    <row r="176" spans="1:223" ht="15.75" customHeight="1" x14ac:dyDescent="0.25">
      <c r="A176" s="23" t="e">
        <f t="shared" si="19"/>
        <v>#REF!</v>
      </c>
      <c r="B176" s="1" t="e">
        <f>IF(#REF!="","",#REF!)</f>
        <v>#REF!</v>
      </c>
      <c r="C176" s="1" t="e">
        <f t="shared" si="10"/>
        <v>#REF!</v>
      </c>
      <c r="D176" s="3" t="e">
        <f t="shared" si="11"/>
        <v>#REF!</v>
      </c>
      <c r="E176" s="4" t="e">
        <f t="shared" si="12"/>
        <v>#REF!</v>
      </c>
      <c r="F176" s="3" t="e">
        <f t="shared" si="13"/>
        <v>#REF!</v>
      </c>
      <c r="G176" s="5" t="e">
        <f t="shared" si="14"/>
        <v>#REF!</v>
      </c>
      <c r="H176" s="5" t="e">
        <f t="shared" si="15"/>
        <v>#REF!</v>
      </c>
      <c r="I176" s="4" t="e">
        <f t="shared" si="16"/>
        <v>#REF!</v>
      </c>
      <c r="O176" s="5" t="e">
        <f t="shared" ref="O176:HF176" si="338">IF(OR(ISBLANK(O$6),COUNTIF(O$1:O$13,$B176)=0,$B176=0,$B176=""),"",IF(COUNTIF(O$2:O$6,$B176)=1,O$7,O$8))</f>
        <v>#REF!</v>
      </c>
      <c r="P176" s="5" t="e">
        <f t="shared" si="338"/>
        <v>#REF!</v>
      </c>
      <c r="Q176" s="5" t="e">
        <f t="shared" si="338"/>
        <v>#REF!</v>
      </c>
      <c r="R176" s="5" t="e">
        <f t="shared" si="338"/>
        <v>#REF!</v>
      </c>
      <c r="S176" s="5" t="e">
        <f t="shared" si="338"/>
        <v>#REF!</v>
      </c>
      <c r="T176" s="5" t="e">
        <f t="shared" si="338"/>
        <v>#REF!</v>
      </c>
      <c r="U176" s="5" t="e">
        <f t="shared" si="338"/>
        <v>#REF!</v>
      </c>
      <c r="V176" s="5" t="e">
        <f t="shared" si="338"/>
        <v>#REF!</v>
      </c>
      <c r="W176" s="5" t="e">
        <f t="shared" si="338"/>
        <v>#REF!</v>
      </c>
      <c r="X176" s="5" t="e">
        <f t="shared" si="338"/>
        <v>#REF!</v>
      </c>
      <c r="Y176" s="5" t="e">
        <f t="shared" si="338"/>
        <v>#REF!</v>
      </c>
      <c r="Z176" s="5" t="e">
        <f t="shared" si="338"/>
        <v>#REF!</v>
      </c>
      <c r="AA176" s="5" t="e">
        <f t="shared" si="338"/>
        <v>#REF!</v>
      </c>
      <c r="AB176" s="5" t="e">
        <f t="shared" si="338"/>
        <v>#REF!</v>
      </c>
      <c r="AC176" s="5" t="e">
        <f t="shared" si="338"/>
        <v>#REF!</v>
      </c>
      <c r="AD176" s="5" t="e">
        <f t="shared" si="338"/>
        <v>#REF!</v>
      </c>
      <c r="AE176" s="5" t="e">
        <f t="shared" si="338"/>
        <v>#REF!</v>
      </c>
      <c r="AF176" s="5" t="e">
        <f t="shared" si="338"/>
        <v>#REF!</v>
      </c>
      <c r="AG176" s="5" t="e">
        <f t="shared" si="338"/>
        <v>#REF!</v>
      </c>
      <c r="AH176" s="5" t="e">
        <f t="shared" si="338"/>
        <v>#REF!</v>
      </c>
      <c r="AI176" s="5" t="e">
        <f t="shared" si="338"/>
        <v>#REF!</v>
      </c>
      <c r="AJ176" s="5" t="e">
        <f t="shared" si="338"/>
        <v>#REF!</v>
      </c>
      <c r="AK176" s="5" t="e">
        <f t="shared" si="338"/>
        <v>#REF!</v>
      </c>
      <c r="AL176" s="5" t="e">
        <f t="shared" si="338"/>
        <v>#REF!</v>
      </c>
      <c r="AM176" s="5" t="e">
        <f t="shared" si="338"/>
        <v>#REF!</v>
      </c>
      <c r="AN176" s="5" t="e">
        <f t="shared" si="338"/>
        <v>#REF!</v>
      </c>
      <c r="AO176" s="5" t="e">
        <f t="shared" si="338"/>
        <v>#REF!</v>
      </c>
      <c r="AP176" s="5" t="e">
        <f t="shared" si="338"/>
        <v>#REF!</v>
      </c>
      <c r="AQ176" s="5" t="e">
        <f t="shared" si="338"/>
        <v>#REF!</v>
      </c>
      <c r="AR176" s="5" t="e">
        <f t="shared" si="338"/>
        <v>#REF!</v>
      </c>
      <c r="AS176" s="5" t="e">
        <f t="shared" si="338"/>
        <v>#REF!</v>
      </c>
      <c r="AT176" s="5" t="e">
        <f t="shared" si="338"/>
        <v>#REF!</v>
      </c>
      <c r="AU176" s="5" t="e">
        <f t="shared" si="338"/>
        <v>#REF!</v>
      </c>
      <c r="AV176" s="5" t="e">
        <f t="shared" si="338"/>
        <v>#REF!</v>
      </c>
      <c r="AW176" s="5" t="e">
        <f t="shared" si="338"/>
        <v>#REF!</v>
      </c>
      <c r="AX176" s="5" t="e">
        <f t="shared" si="338"/>
        <v>#REF!</v>
      </c>
      <c r="AY176" s="5" t="e">
        <f t="shared" si="338"/>
        <v>#REF!</v>
      </c>
      <c r="AZ176" s="5" t="e">
        <f t="shared" si="338"/>
        <v>#REF!</v>
      </c>
      <c r="BA176" s="5" t="e">
        <f t="shared" si="338"/>
        <v>#REF!</v>
      </c>
      <c r="BB176" s="5" t="e">
        <f t="shared" si="338"/>
        <v>#REF!</v>
      </c>
      <c r="BC176" s="5" t="e">
        <f t="shared" si="338"/>
        <v>#REF!</v>
      </c>
      <c r="BD176" s="5" t="e">
        <f t="shared" si="338"/>
        <v>#REF!</v>
      </c>
      <c r="BE176" s="5" t="e">
        <f t="shared" si="338"/>
        <v>#REF!</v>
      </c>
      <c r="BF176" s="5" t="e">
        <f t="shared" si="338"/>
        <v>#REF!</v>
      </c>
      <c r="BG176" s="5" t="e">
        <f t="shared" si="338"/>
        <v>#REF!</v>
      </c>
      <c r="BH176" s="5" t="e">
        <f t="shared" si="338"/>
        <v>#REF!</v>
      </c>
      <c r="BI176" s="5" t="e">
        <f t="shared" si="338"/>
        <v>#REF!</v>
      </c>
      <c r="BJ176" s="5" t="e">
        <f t="shared" si="338"/>
        <v>#REF!</v>
      </c>
      <c r="BK176" s="5" t="e">
        <f t="shared" si="338"/>
        <v>#REF!</v>
      </c>
      <c r="BL176" s="5" t="e">
        <f t="shared" si="338"/>
        <v>#REF!</v>
      </c>
      <c r="BM176" s="5" t="e">
        <f t="shared" si="338"/>
        <v>#REF!</v>
      </c>
      <c r="BN176" s="5" t="e">
        <f t="shared" si="338"/>
        <v>#REF!</v>
      </c>
      <c r="BO176" s="5" t="e">
        <f t="shared" si="338"/>
        <v>#REF!</v>
      </c>
      <c r="BP176" s="5" t="e">
        <f t="shared" si="338"/>
        <v>#REF!</v>
      </c>
      <c r="BQ176" s="5" t="e">
        <f t="shared" si="338"/>
        <v>#REF!</v>
      </c>
      <c r="BR176" s="5" t="e">
        <f t="shared" si="338"/>
        <v>#REF!</v>
      </c>
      <c r="BS176" s="5" t="e">
        <f t="shared" si="338"/>
        <v>#REF!</v>
      </c>
      <c r="BT176" s="5" t="e">
        <f t="shared" si="338"/>
        <v>#REF!</v>
      </c>
      <c r="BU176" s="5" t="e">
        <f t="shared" si="338"/>
        <v>#REF!</v>
      </c>
      <c r="BV176" s="5" t="e">
        <f t="shared" si="338"/>
        <v>#REF!</v>
      </c>
      <c r="BW176" s="5" t="e">
        <f t="shared" si="338"/>
        <v>#REF!</v>
      </c>
      <c r="BX176" s="5" t="e">
        <f t="shared" si="338"/>
        <v>#REF!</v>
      </c>
      <c r="BY176" s="5" t="e">
        <f t="shared" si="338"/>
        <v>#REF!</v>
      </c>
      <c r="BZ176" s="5" t="e">
        <f t="shared" si="338"/>
        <v>#REF!</v>
      </c>
      <c r="CA176" s="5" t="e">
        <f t="shared" si="338"/>
        <v>#REF!</v>
      </c>
      <c r="CB176" s="5" t="e">
        <f t="shared" si="338"/>
        <v>#REF!</v>
      </c>
      <c r="CC176" s="5" t="e">
        <f t="shared" si="338"/>
        <v>#REF!</v>
      </c>
      <c r="CD176" s="5" t="e">
        <f t="shared" si="338"/>
        <v>#REF!</v>
      </c>
      <c r="CE176" s="5" t="e">
        <f t="shared" si="338"/>
        <v>#REF!</v>
      </c>
      <c r="CF176" s="5" t="e">
        <f t="shared" si="338"/>
        <v>#REF!</v>
      </c>
      <c r="CG176" s="5" t="e">
        <f t="shared" si="338"/>
        <v>#REF!</v>
      </c>
      <c r="CH176" s="5" t="e">
        <f t="shared" si="338"/>
        <v>#REF!</v>
      </c>
      <c r="CI176" s="5" t="e">
        <f t="shared" si="338"/>
        <v>#REF!</v>
      </c>
      <c r="CJ176" s="5" t="e">
        <f t="shared" si="338"/>
        <v>#REF!</v>
      </c>
      <c r="CK176" s="5" t="e">
        <f t="shared" si="338"/>
        <v>#REF!</v>
      </c>
      <c r="CL176" s="5" t="e">
        <f t="shared" si="338"/>
        <v>#REF!</v>
      </c>
      <c r="CM176" s="5" t="e">
        <f t="shared" si="338"/>
        <v>#REF!</v>
      </c>
      <c r="CN176" s="5" t="e">
        <f t="shared" si="338"/>
        <v>#REF!</v>
      </c>
      <c r="CO176" s="5" t="e">
        <f t="shared" si="338"/>
        <v>#REF!</v>
      </c>
      <c r="CP176" s="5" t="e">
        <f t="shared" si="338"/>
        <v>#REF!</v>
      </c>
      <c r="CQ176" s="5" t="e">
        <f t="shared" si="338"/>
        <v>#REF!</v>
      </c>
      <c r="CR176" s="5" t="e">
        <f t="shared" si="338"/>
        <v>#REF!</v>
      </c>
      <c r="CS176" s="5" t="e">
        <f t="shared" si="338"/>
        <v>#REF!</v>
      </c>
      <c r="CT176" s="5" t="e">
        <f t="shared" si="338"/>
        <v>#REF!</v>
      </c>
      <c r="CU176" s="5" t="e">
        <f t="shared" si="338"/>
        <v>#REF!</v>
      </c>
      <c r="CV176" s="5" t="e">
        <f t="shared" si="338"/>
        <v>#REF!</v>
      </c>
      <c r="CW176" s="5" t="e">
        <f t="shared" si="338"/>
        <v>#REF!</v>
      </c>
      <c r="CX176" s="5" t="e">
        <f t="shared" si="338"/>
        <v>#REF!</v>
      </c>
      <c r="CY176" s="5" t="e">
        <f t="shared" si="338"/>
        <v>#REF!</v>
      </c>
      <c r="CZ176" s="5" t="e">
        <f t="shared" si="338"/>
        <v>#REF!</v>
      </c>
      <c r="DA176" s="5" t="e">
        <f t="shared" si="338"/>
        <v>#REF!</v>
      </c>
      <c r="DB176" s="5" t="e">
        <f t="shared" si="338"/>
        <v>#REF!</v>
      </c>
      <c r="DC176" s="5" t="e">
        <f t="shared" si="338"/>
        <v>#REF!</v>
      </c>
      <c r="DD176" s="5" t="e">
        <f t="shared" si="338"/>
        <v>#REF!</v>
      </c>
      <c r="DE176" s="5" t="e">
        <f t="shared" si="338"/>
        <v>#REF!</v>
      </c>
      <c r="DF176" s="5" t="e">
        <f t="shared" si="338"/>
        <v>#REF!</v>
      </c>
      <c r="DG176" s="5" t="e">
        <f t="shared" si="338"/>
        <v>#REF!</v>
      </c>
      <c r="DH176" s="5" t="e">
        <f t="shared" si="338"/>
        <v>#REF!</v>
      </c>
      <c r="DI176" s="5" t="e">
        <f t="shared" si="338"/>
        <v>#REF!</v>
      </c>
      <c r="DJ176" s="5" t="e">
        <f t="shared" si="338"/>
        <v>#REF!</v>
      </c>
      <c r="DK176" s="5" t="e">
        <f t="shared" si="338"/>
        <v>#REF!</v>
      </c>
      <c r="DL176" s="5" t="e">
        <f t="shared" si="338"/>
        <v>#REF!</v>
      </c>
      <c r="DM176" s="5" t="e">
        <f t="shared" si="338"/>
        <v>#REF!</v>
      </c>
      <c r="DN176" s="5" t="e">
        <f t="shared" si="338"/>
        <v>#REF!</v>
      </c>
      <c r="DO176" s="5" t="e">
        <f t="shared" si="338"/>
        <v>#REF!</v>
      </c>
      <c r="DP176" s="5" t="e">
        <f t="shared" si="338"/>
        <v>#REF!</v>
      </c>
      <c r="DQ176" s="5" t="e">
        <f t="shared" si="338"/>
        <v>#REF!</v>
      </c>
      <c r="DR176" s="5" t="e">
        <f t="shared" si="338"/>
        <v>#REF!</v>
      </c>
      <c r="DS176" s="5" t="e">
        <f t="shared" si="338"/>
        <v>#REF!</v>
      </c>
      <c r="DT176" s="5" t="e">
        <f t="shared" si="338"/>
        <v>#REF!</v>
      </c>
      <c r="DU176" s="5" t="e">
        <f t="shared" si="338"/>
        <v>#REF!</v>
      </c>
      <c r="DV176" s="5" t="e">
        <f t="shared" si="338"/>
        <v>#REF!</v>
      </c>
      <c r="DW176" s="5" t="e">
        <f t="shared" si="338"/>
        <v>#REF!</v>
      </c>
      <c r="DX176" s="5" t="e">
        <f t="shared" si="338"/>
        <v>#REF!</v>
      </c>
      <c r="DY176" s="5" t="e">
        <f t="shared" si="338"/>
        <v>#REF!</v>
      </c>
      <c r="DZ176" s="5" t="e">
        <f t="shared" si="338"/>
        <v>#REF!</v>
      </c>
      <c r="EA176" s="5" t="e">
        <f t="shared" si="338"/>
        <v>#REF!</v>
      </c>
      <c r="EB176" s="5" t="e">
        <f t="shared" si="338"/>
        <v>#REF!</v>
      </c>
      <c r="EC176" s="5" t="e">
        <f t="shared" si="338"/>
        <v>#REF!</v>
      </c>
      <c r="ED176" s="5" t="e">
        <f t="shared" si="338"/>
        <v>#REF!</v>
      </c>
      <c r="EE176" s="5" t="e">
        <f t="shared" si="338"/>
        <v>#REF!</v>
      </c>
      <c r="EF176" s="5" t="e">
        <f t="shared" si="338"/>
        <v>#REF!</v>
      </c>
      <c r="EG176" s="5" t="e">
        <f t="shared" si="338"/>
        <v>#REF!</v>
      </c>
      <c r="EH176" s="5" t="e">
        <f t="shared" si="338"/>
        <v>#REF!</v>
      </c>
      <c r="EI176" s="5" t="e">
        <f t="shared" si="338"/>
        <v>#REF!</v>
      </c>
      <c r="EJ176" s="5" t="e">
        <f t="shared" si="338"/>
        <v>#REF!</v>
      </c>
      <c r="EK176" s="5" t="e">
        <f t="shared" si="338"/>
        <v>#REF!</v>
      </c>
      <c r="EL176" s="5" t="e">
        <f t="shared" si="338"/>
        <v>#REF!</v>
      </c>
      <c r="EM176" s="5" t="e">
        <f t="shared" si="338"/>
        <v>#REF!</v>
      </c>
      <c r="EN176" s="5" t="e">
        <f t="shared" si="338"/>
        <v>#REF!</v>
      </c>
      <c r="EO176" s="5" t="e">
        <f t="shared" si="338"/>
        <v>#REF!</v>
      </c>
      <c r="EP176" s="5" t="e">
        <f t="shared" si="338"/>
        <v>#REF!</v>
      </c>
      <c r="EQ176" s="5" t="e">
        <f t="shared" si="338"/>
        <v>#REF!</v>
      </c>
      <c r="ER176" s="5" t="e">
        <f t="shared" si="338"/>
        <v>#REF!</v>
      </c>
      <c r="ES176" s="5" t="e">
        <f t="shared" si="338"/>
        <v>#REF!</v>
      </c>
      <c r="ET176" s="5" t="e">
        <f t="shared" si="338"/>
        <v>#REF!</v>
      </c>
      <c r="EU176" s="5" t="e">
        <f t="shared" si="338"/>
        <v>#REF!</v>
      </c>
      <c r="EV176" s="5" t="e">
        <f t="shared" si="338"/>
        <v>#REF!</v>
      </c>
      <c r="EW176" s="5" t="e">
        <f t="shared" si="338"/>
        <v>#REF!</v>
      </c>
      <c r="EX176" s="5" t="e">
        <f t="shared" si="338"/>
        <v>#REF!</v>
      </c>
      <c r="EY176" s="5" t="e">
        <f t="shared" si="338"/>
        <v>#REF!</v>
      </c>
      <c r="EZ176" s="5" t="e">
        <f t="shared" si="338"/>
        <v>#REF!</v>
      </c>
      <c r="FA176" s="5" t="e">
        <f t="shared" si="338"/>
        <v>#REF!</v>
      </c>
      <c r="FB176" s="5" t="e">
        <f t="shared" si="338"/>
        <v>#REF!</v>
      </c>
      <c r="FC176" s="5" t="e">
        <f t="shared" si="338"/>
        <v>#REF!</v>
      </c>
      <c r="FD176" s="5" t="e">
        <f t="shared" si="338"/>
        <v>#REF!</v>
      </c>
      <c r="FE176" s="5" t="e">
        <f t="shared" si="338"/>
        <v>#REF!</v>
      </c>
      <c r="FF176" s="5" t="e">
        <f t="shared" si="338"/>
        <v>#REF!</v>
      </c>
      <c r="FG176" s="5" t="e">
        <f t="shared" si="338"/>
        <v>#REF!</v>
      </c>
      <c r="FH176" s="5" t="e">
        <f t="shared" si="338"/>
        <v>#REF!</v>
      </c>
      <c r="FI176" s="5" t="e">
        <f t="shared" si="338"/>
        <v>#REF!</v>
      </c>
      <c r="FJ176" s="5" t="e">
        <f t="shared" si="338"/>
        <v>#REF!</v>
      </c>
      <c r="FK176" s="5" t="e">
        <f t="shared" si="338"/>
        <v>#REF!</v>
      </c>
      <c r="FL176" s="5" t="e">
        <f t="shared" si="338"/>
        <v>#REF!</v>
      </c>
      <c r="FM176" s="5" t="e">
        <f t="shared" si="338"/>
        <v>#REF!</v>
      </c>
      <c r="FN176" s="5" t="e">
        <f t="shared" si="338"/>
        <v>#REF!</v>
      </c>
      <c r="FO176" s="5" t="e">
        <f t="shared" si="338"/>
        <v>#REF!</v>
      </c>
      <c r="FP176" s="5" t="e">
        <f t="shared" si="338"/>
        <v>#REF!</v>
      </c>
      <c r="FQ176" s="5" t="e">
        <f t="shared" si="338"/>
        <v>#REF!</v>
      </c>
      <c r="FR176" s="5" t="e">
        <f t="shared" si="338"/>
        <v>#REF!</v>
      </c>
      <c r="FS176" s="5" t="e">
        <f t="shared" si="338"/>
        <v>#REF!</v>
      </c>
      <c r="FT176" s="5" t="e">
        <f t="shared" si="338"/>
        <v>#REF!</v>
      </c>
      <c r="FU176" s="5" t="e">
        <f t="shared" si="338"/>
        <v>#REF!</v>
      </c>
      <c r="FV176" s="5" t="e">
        <f t="shared" si="338"/>
        <v>#REF!</v>
      </c>
      <c r="FW176" s="5" t="e">
        <f t="shared" si="338"/>
        <v>#REF!</v>
      </c>
      <c r="FX176" s="5" t="e">
        <f t="shared" si="338"/>
        <v>#REF!</v>
      </c>
      <c r="FY176" s="5" t="e">
        <f t="shared" si="338"/>
        <v>#REF!</v>
      </c>
      <c r="FZ176" s="5" t="e">
        <f t="shared" si="338"/>
        <v>#REF!</v>
      </c>
      <c r="GA176" s="5" t="e">
        <f t="shared" si="338"/>
        <v>#REF!</v>
      </c>
      <c r="GB176" s="5" t="e">
        <f t="shared" si="338"/>
        <v>#REF!</v>
      </c>
      <c r="GC176" s="5" t="e">
        <f t="shared" si="338"/>
        <v>#REF!</v>
      </c>
      <c r="GD176" s="5" t="e">
        <f t="shared" si="338"/>
        <v>#REF!</v>
      </c>
      <c r="GE176" s="5" t="e">
        <f t="shared" si="338"/>
        <v>#REF!</v>
      </c>
      <c r="GF176" s="5" t="e">
        <f t="shared" si="338"/>
        <v>#REF!</v>
      </c>
      <c r="GG176" s="5" t="e">
        <f t="shared" si="338"/>
        <v>#REF!</v>
      </c>
      <c r="GH176" s="5" t="e">
        <f t="shared" si="338"/>
        <v>#REF!</v>
      </c>
      <c r="GI176" s="5" t="e">
        <f t="shared" si="338"/>
        <v>#REF!</v>
      </c>
      <c r="GJ176" s="5" t="e">
        <f t="shared" si="338"/>
        <v>#REF!</v>
      </c>
      <c r="GK176" s="5" t="e">
        <f t="shared" si="338"/>
        <v>#REF!</v>
      </c>
      <c r="GL176" s="5" t="e">
        <f t="shared" si="338"/>
        <v>#REF!</v>
      </c>
      <c r="GM176" s="5" t="e">
        <f t="shared" si="338"/>
        <v>#REF!</v>
      </c>
      <c r="GN176" s="5" t="e">
        <f t="shared" si="338"/>
        <v>#REF!</v>
      </c>
      <c r="GO176" s="5" t="e">
        <f t="shared" si="338"/>
        <v>#REF!</v>
      </c>
      <c r="GP176" s="5" t="e">
        <f t="shared" si="338"/>
        <v>#REF!</v>
      </c>
      <c r="GQ176" s="5" t="e">
        <f t="shared" si="338"/>
        <v>#REF!</v>
      </c>
      <c r="GR176" s="5" t="e">
        <f t="shared" si="338"/>
        <v>#REF!</v>
      </c>
      <c r="GS176" s="5" t="e">
        <f t="shared" si="338"/>
        <v>#REF!</v>
      </c>
      <c r="GT176" s="5" t="e">
        <f t="shared" si="338"/>
        <v>#REF!</v>
      </c>
      <c r="GU176" s="5" t="e">
        <f t="shared" si="338"/>
        <v>#REF!</v>
      </c>
      <c r="GV176" s="5" t="e">
        <f t="shared" si="338"/>
        <v>#REF!</v>
      </c>
      <c r="GW176" s="5" t="e">
        <f t="shared" si="338"/>
        <v>#REF!</v>
      </c>
      <c r="GX176" s="5" t="e">
        <f t="shared" si="338"/>
        <v>#REF!</v>
      </c>
      <c r="GY176" s="5" t="e">
        <f t="shared" si="338"/>
        <v>#REF!</v>
      </c>
      <c r="GZ176" s="5" t="e">
        <f t="shared" si="338"/>
        <v>#REF!</v>
      </c>
      <c r="HA176" s="5" t="e">
        <f t="shared" si="338"/>
        <v>#REF!</v>
      </c>
      <c r="HB176" s="5" t="e">
        <f t="shared" si="338"/>
        <v>#REF!</v>
      </c>
      <c r="HC176" s="5" t="e">
        <f t="shared" si="338"/>
        <v>#REF!</v>
      </c>
      <c r="HD176" s="5" t="e">
        <f t="shared" si="338"/>
        <v>#REF!</v>
      </c>
      <c r="HE176" s="5" t="e">
        <f t="shared" si="338"/>
        <v>#REF!</v>
      </c>
      <c r="HF176" s="5" t="e">
        <f t="shared" si="338"/>
        <v>#REF!</v>
      </c>
      <c r="HG176" s="5" t="str">
        <f t="shared" ref="HG176:HO176" si="339">IF(OR(ISBLANK(HG$6),COUNTIF(HG$1:HG$13,$B176)=0),"",IF(OR(AND(COUNTIF(HG$2:HG$6,$B176)=1,HG$7&gt;HG$8),AND(COUNTIF(HG$2:HG$6,$B176)=0,HG$7&lt;HG$8)),1,0))</f>
        <v/>
      </c>
      <c r="HH176" s="5" t="str">
        <f t="shared" si="339"/>
        <v/>
      </c>
      <c r="HI176" s="5" t="str">
        <f t="shared" si="339"/>
        <v/>
      </c>
      <c r="HJ176" s="5" t="str">
        <f t="shared" si="339"/>
        <v/>
      </c>
      <c r="HK176" s="5" t="str">
        <f t="shared" si="339"/>
        <v/>
      </c>
      <c r="HL176" s="5" t="str">
        <f t="shared" si="339"/>
        <v/>
      </c>
      <c r="HM176" s="5" t="str">
        <f t="shared" si="339"/>
        <v/>
      </c>
      <c r="HN176" s="5" t="str">
        <f t="shared" si="339"/>
        <v/>
      </c>
      <c r="HO176" s="5" t="str">
        <f t="shared" si="339"/>
        <v/>
      </c>
    </row>
    <row r="177" spans="1:223" ht="15.75" customHeight="1" x14ac:dyDescent="0.25">
      <c r="A177" s="23" t="e">
        <f t="shared" si="19"/>
        <v>#REF!</v>
      </c>
      <c r="B177" s="1" t="e">
        <f>IF(#REF!="","",#REF!)</f>
        <v>#REF!</v>
      </c>
      <c r="C177" s="1" t="e">
        <f t="shared" si="10"/>
        <v>#REF!</v>
      </c>
      <c r="D177" s="3" t="e">
        <f t="shared" si="11"/>
        <v>#REF!</v>
      </c>
      <c r="E177" s="4" t="e">
        <f t="shared" si="12"/>
        <v>#REF!</v>
      </c>
      <c r="F177" s="3" t="e">
        <f t="shared" si="13"/>
        <v>#REF!</v>
      </c>
      <c r="G177" s="5" t="e">
        <f t="shared" si="14"/>
        <v>#REF!</v>
      </c>
      <c r="H177" s="5" t="e">
        <f t="shared" si="15"/>
        <v>#REF!</v>
      </c>
      <c r="I177" s="4" t="e">
        <f t="shared" si="16"/>
        <v>#REF!</v>
      </c>
      <c r="O177" s="5" t="e">
        <f t="shared" ref="O177:HF177" si="340">IF(OR(ISBLANK(O$6),COUNTIF(O$1:O$13,$B177)=0,$B177=0,$B177=""),"",IF(COUNTIF(O$2:O$6,$B177)=1,O$7,O$8))</f>
        <v>#REF!</v>
      </c>
      <c r="P177" s="5" t="e">
        <f t="shared" si="340"/>
        <v>#REF!</v>
      </c>
      <c r="Q177" s="5" t="e">
        <f t="shared" si="340"/>
        <v>#REF!</v>
      </c>
      <c r="R177" s="5" t="e">
        <f t="shared" si="340"/>
        <v>#REF!</v>
      </c>
      <c r="S177" s="5" t="e">
        <f t="shared" si="340"/>
        <v>#REF!</v>
      </c>
      <c r="T177" s="5" t="e">
        <f t="shared" si="340"/>
        <v>#REF!</v>
      </c>
      <c r="U177" s="5" t="e">
        <f t="shared" si="340"/>
        <v>#REF!</v>
      </c>
      <c r="V177" s="5" t="e">
        <f t="shared" si="340"/>
        <v>#REF!</v>
      </c>
      <c r="W177" s="5" t="e">
        <f t="shared" si="340"/>
        <v>#REF!</v>
      </c>
      <c r="X177" s="5" t="e">
        <f t="shared" si="340"/>
        <v>#REF!</v>
      </c>
      <c r="Y177" s="5" t="e">
        <f t="shared" si="340"/>
        <v>#REF!</v>
      </c>
      <c r="Z177" s="5" t="e">
        <f t="shared" si="340"/>
        <v>#REF!</v>
      </c>
      <c r="AA177" s="5" t="e">
        <f t="shared" si="340"/>
        <v>#REF!</v>
      </c>
      <c r="AB177" s="5" t="e">
        <f t="shared" si="340"/>
        <v>#REF!</v>
      </c>
      <c r="AC177" s="5" t="e">
        <f t="shared" si="340"/>
        <v>#REF!</v>
      </c>
      <c r="AD177" s="5" t="e">
        <f t="shared" si="340"/>
        <v>#REF!</v>
      </c>
      <c r="AE177" s="5" t="e">
        <f t="shared" si="340"/>
        <v>#REF!</v>
      </c>
      <c r="AF177" s="5" t="e">
        <f t="shared" si="340"/>
        <v>#REF!</v>
      </c>
      <c r="AG177" s="5" t="e">
        <f t="shared" si="340"/>
        <v>#REF!</v>
      </c>
      <c r="AH177" s="5" t="e">
        <f t="shared" si="340"/>
        <v>#REF!</v>
      </c>
      <c r="AI177" s="5" t="e">
        <f t="shared" si="340"/>
        <v>#REF!</v>
      </c>
      <c r="AJ177" s="5" t="e">
        <f t="shared" si="340"/>
        <v>#REF!</v>
      </c>
      <c r="AK177" s="5" t="e">
        <f t="shared" si="340"/>
        <v>#REF!</v>
      </c>
      <c r="AL177" s="5" t="e">
        <f t="shared" si="340"/>
        <v>#REF!</v>
      </c>
      <c r="AM177" s="5" t="e">
        <f t="shared" si="340"/>
        <v>#REF!</v>
      </c>
      <c r="AN177" s="5" t="e">
        <f t="shared" si="340"/>
        <v>#REF!</v>
      </c>
      <c r="AO177" s="5" t="e">
        <f t="shared" si="340"/>
        <v>#REF!</v>
      </c>
      <c r="AP177" s="5" t="e">
        <f t="shared" si="340"/>
        <v>#REF!</v>
      </c>
      <c r="AQ177" s="5" t="e">
        <f t="shared" si="340"/>
        <v>#REF!</v>
      </c>
      <c r="AR177" s="5" t="e">
        <f t="shared" si="340"/>
        <v>#REF!</v>
      </c>
      <c r="AS177" s="5" t="e">
        <f t="shared" si="340"/>
        <v>#REF!</v>
      </c>
      <c r="AT177" s="5" t="e">
        <f t="shared" si="340"/>
        <v>#REF!</v>
      </c>
      <c r="AU177" s="5" t="e">
        <f t="shared" si="340"/>
        <v>#REF!</v>
      </c>
      <c r="AV177" s="5" t="e">
        <f t="shared" si="340"/>
        <v>#REF!</v>
      </c>
      <c r="AW177" s="5" t="e">
        <f t="shared" si="340"/>
        <v>#REF!</v>
      </c>
      <c r="AX177" s="5" t="e">
        <f t="shared" si="340"/>
        <v>#REF!</v>
      </c>
      <c r="AY177" s="5" t="e">
        <f t="shared" si="340"/>
        <v>#REF!</v>
      </c>
      <c r="AZ177" s="5" t="e">
        <f t="shared" si="340"/>
        <v>#REF!</v>
      </c>
      <c r="BA177" s="5" t="e">
        <f t="shared" si="340"/>
        <v>#REF!</v>
      </c>
      <c r="BB177" s="5" t="e">
        <f t="shared" si="340"/>
        <v>#REF!</v>
      </c>
      <c r="BC177" s="5" t="e">
        <f t="shared" si="340"/>
        <v>#REF!</v>
      </c>
      <c r="BD177" s="5" t="e">
        <f t="shared" si="340"/>
        <v>#REF!</v>
      </c>
      <c r="BE177" s="5" t="e">
        <f t="shared" si="340"/>
        <v>#REF!</v>
      </c>
      <c r="BF177" s="5" t="e">
        <f t="shared" si="340"/>
        <v>#REF!</v>
      </c>
      <c r="BG177" s="5" t="e">
        <f t="shared" si="340"/>
        <v>#REF!</v>
      </c>
      <c r="BH177" s="5" t="e">
        <f t="shared" si="340"/>
        <v>#REF!</v>
      </c>
      <c r="BI177" s="5" t="e">
        <f t="shared" si="340"/>
        <v>#REF!</v>
      </c>
      <c r="BJ177" s="5" t="e">
        <f t="shared" si="340"/>
        <v>#REF!</v>
      </c>
      <c r="BK177" s="5" t="e">
        <f t="shared" si="340"/>
        <v>#REF!</v>
      </c>
      <c r="BL177" s="5" t="e">
        <f t="shared" si="340"/>
        <v>#REF!</v>
      </c>
      <c r="BM177" s="5" t="e">
        <f t="shared" si="340"/>
        <v>#REF!</v>
      </c>
      <c r="BN177" s="5" t="e">
        <f t="shared" si="340"/>
        <v>#REF!</v>
      </c>
      <c r="BO177" s="5" t="e">
        <f t="shared" si="340"/>
        <v>#REF!</v>
      </c>
      <c r="BP177" s="5" t="e">
        <f t="shared" si="340"/>
        <v>#REF!</v>
      </c>
      <c r="BQ177" s="5" t="e">
        <f t="shared" si="340"/>
        <v>#REF!</v>
      </c>
      <c r="BR177" s="5" t="e">
        <f t="shared" si="340"/>
        <v>#REF!</v>
      </c>
      <c r="BS177" s="5" t="e">
        <f t="shared" si="340"/>
        <v>#REF!</v>
      </c>
      <c r="BT177" s="5" t="e">
        <f t="shared" si="340"/>
        <v>#REF!</v>
      </c>
      <c r="BU177" s="5" t="e">
        <f t="shared" si="340"/>
        <v>#REF!</v>
      </c>
      <c r="BV177" s="5" t="e">
        <f t="shared" si="340"/>
        <v>#REF!</v>
      </c>
      <c r="BW177" s="5" t="e">
        <f t="shared" si="340"/>
        <v>#REF!</v>
      </c>
      <c r="BX177" s="5" t="e">
        <f t="shared" si="340"/>
        <v>#REF!</v>
      </c>
      <c r="BY177" s="5" t="e">
        <f t="shared" si="340"/>
        <v>#REF!</v>
      </c>
      <c r="BZ177" s="5" t="e">
        <f t="shared" si="340"/>
        <v>#REF!</v>
      </c>
      <c r="CA177" s="5" t="e">
        <f t="shared" si="340"/>
        <v>#REF!</v>
      </c>
      <c r="CB177" s="5" t="e">
        <f t="shared" si="340"/>
        <v>#REF!</v>
      </c>
      <c r="CC177" s="5" t="e">
        <f t="shared" si="340"/>
        <v>#REF!</v>
      </c>
      <c r="CD177" s="5" t="e">
        <f t="shared" si="340"/>
        <v>#REF!</v>
      </c>
      <c r="CE177" s="5" t="e">
        <f t="shared" si="340"/>
        <v>#REF!</v>
      </c>
      <c r="CF177" s="5" t="e">
        <f t="shared" si="340"/>
        <v>#REF!</v>
      </c>
      <c r="CG177" s="5" t="e">
        <f t="shared" si="340"/>
        <v>#REF!</v>
      </c>
      <c r="CH177" s="5" t="e">
        <f t="shared" si="340"/>
        <v>#REF!</v>
      </c>
      <c r="CI177" s="5" t="e">
        <f t="shared" si="340"/>
        <v>#REF!</v>
      </c>
      <c r="CJ177" s="5" t="e">
        <f t="shared" si="340"/>
        <v>#REF!</v>
      </c>
      <c r="CK177" s="5" t="e">
        <f t="shared" si="340"/>
        <v>#REF!</v>
      </c>
      <c r="CL177" s="5" t="e">
        <f t="shared" si="340"/>
        <v>#REF!</v>
      </c>
      <c r="CM177" s="5" t="e">
        <f t="shared" si="340"/>
        <v>#REF!</v>
      </c>
      <c r="CN177" s="5" t="e">
        <f t="shared" si="340"/>
        <v>#REF!</v>
      </c>
      <c r="CO177" s="5" t="e">
        <f t="shared" si="340"/>
        <v>#REF!</v>
      </c>
      <c r="CP177" s="5" t="e">
        <f t="shared" si="340"/>
        <v>#REF!</v>
      </c>
      <c r="CQ177" s="5" t="e">
        <f t="shared" si="340"/>
        <v>#REF!</v>
      </c>
      <c r="CR177" s="5" t="e">
        <f t="shared" si="340"/>
        <v>#REF!</v>
      </c>
      <c r="CS177" s="5" t="e">
        <f t="shared" si="340"/>
        <v>#REF!</v>
      </c>
      <c r="CT177" s="5" t="e">
        <f t="shared" si="340"/>
        <v>#REF!</v>
      </c>
      <c r="CU177" s="5" t="e">
        <f t="shared" si="340"/>
        <v>#REF!</v>
      </c>
      <c r="CV177" s="5" t="e">
        <f t="shared" si="340"/>
        <v>#REF!</v>
      </c>
      <c r="CW177" s="5" t="e">
        <f t="shared" si="340"/>
        <v>#REF!</v>
      </c>
      <c r="CX177" s="5" t="e">
        <f t="shared" si="340"/>
        <v>#REF!</v>
      </c>
      <c r="CY177" s="5" t="e">
        <f t="shared" si="340"/>
        <v>#REF!</v>
      </c>
      <c r="CZ177" s="5" t="e">
        <f t="shared" si="340"/>
        <v>#REF!</v>
      </c>
      <c r="DA177" s="5" t="e">
        <f t="shared" si="340"/>
        <v>#REF!</v>
      </c>
      <c r="DB177" s="5" t="e">
        <f t="shared" si="340"/>
        <v>#REF!</v>
      </c>
      <c r="DC177" s="5" t="e">
        <f t="shared" si="340"/>
        <v>#REF!</v>
      </c>
      <c r="DD177" s="5" t="e">
        <f t="shared" si="340"/>
        <v>#REF!</v>
      </c>
      <c r="DE177" s="5" t="e">
        <f t="shared" si="340"/>
        <v>#REF!</v>
      </c>
      <c r="DF177" s="5" t="e">
        <f t="shared" si="340"/>
        <v>#REF!</v>
      </c>
      <c r="DG177" s="5" t="e">
        <f t="shared" si="340"/>
        <v>#REF!</v>
      </c>
      <c r="DH177" s="5" t="e">
        <f t="shared" si="340"/>
        <v>#REF!</v>
      </c>
      <c r="DI177" s="5" t="e">
        <f t="shared" si="340"/>
        <v>#REF!</v>
      </c>
      <c r="DJ177" s="5" t="e">
        <f t="shared" si="340"/>
        <v>#REF!</v>
      </c>
      <c r="DK177" s="5" t="e">
        <f t="shared" si="340"/>
        <v>#REF!</v>
      </c>
      <c r="DL177" s="5" t="e">
        <f t="shared" si="340"/>
        <v>#REF!</v>
      </c>
      <c r="DM177" s="5" t="e">
        <f t="shared" si="340"/>
        <v>#REF!</v>
      </c>
      <c r="DN177" s="5" t="e">
        <f t="shared" si="340"/>
        <v>#REF!</v>
      </c>
      <c r="DO177" s="5" t="e">
        <f t="shared" si="340"/>
        <v>#REF!</v>
      </c>
      <c r="DP177" s="5" t="e">
        <f t="shared" si="340"/>
        <v>#REF!</v>
      </c>
      <c r="DQ177" s="5" t="e">
        <f t="shared" si="340"/>
        <v>#REF!</v>
      </c>
      <c r="DR177" s="5" t="e">
        <f t="shared" si="340"/>
        <v>#REF!</v>
      </c>
      <c r="DS177" s="5" t="e">
        <f t="shared" si="340"/>
        <v>#REF!</v>
      </c>
      <c r="DT177" s="5" t="e">
        <f t="shared" si="340"/>
        <v>#REF!</v>
      </c>
      <c r="DU177" s="5" t="e">
        <f t="shared" si="340"/>
        <v>#REF!</v>
      </c>
      <c r="DV177" s="5" t="e">
        <f t="shared" si="340"/>
        <v>#REF!</v>
      </c>
      <c r="DW177" s="5" t="e">
        <f t="shared" si="340"/>
        <v>#REF!</v>
      </c>
      <c r="DX177" s="5" t="e">
        <f t="shared" si="340"/>
        <v>#REF!</v>
      </c>
      <c r="DY177" s="5" t="e">
        <f t="shared" si="340"/>
        <v>#REF!</v>
      </c>
      <c r="DZ177" s="5" t="e">
        <f t="shared" si="340"/>
        <v>#REF!</v>
      </c>
      <c r="EA177" s="5" t="e">
        <f t="shared" si="340"/>
        <v>#REF!</v>
      </c>
      <c r="EB177" s="5" t="e">
        <f t="shared" si="340"/>
        <v>#REF!</v>
      </c>
      <c r="EC177" s="5" t="e">
        <f t="shared" si="340"/>
        <v>#REF!</v>
      </c>
      <c r="ED177" s="5" t="e">
        <f t="shared" si="340"/>
        <v>#REF!</v>
      </c>
      <c r="EE177" s="5" t="e">
        <f t="shared" si="340"/>
        <v>#REF!</v>
      </c>
      <c r="EF177" s="5" t="e">
        <f t="shared" si="340"/>
        <v>#REF!</v>
      </c>
      <c r="EG177" s="5" t="e">
        <f t="shared" si="340"/>
        <v>#REF!</v>
      </c>
      <c r="EH177" s="5" t="e">
        <f t="shared" si="340"/>
        <v>#REF!</v>
      </c>
      <c r="EI177" s="5" t="e">
        <f t="shared" si="340"/>
        <v>#REF!</v>
      </c>
      <c r="EJ177" s="5" t="e">
        <f t="shared" si="340"/>
        <v>#REF!</v>
      </c>
      <c r="EK177" s="5" t="e">
        <f t="shared" si="340"/>
        <v>#REF!</v>
      </c>
      <c r="EL177" s="5" t="e">
        <f t="shared" si="340"/>
        <v>#REF!</v>
      </c>
      <c r="EM177" s="5" t="e">
        <f t="shared" si="340"/>
        <v>#REF!</v>
      </c>
      <c r="EN177" s="5" t="e">
        <f t="shared" si="340"/>
        <v>#REF!</v>
      </c>
      <c r="EO177" s="5" t="e">
        <f t="shared" si="340"/>
        <v>#REF!</v>
      </c>
      <c r="EP177" s="5" t="e">
        <f t="shared" si="340"/>
        <v>#REF!</v>
      </c>
      <c r="EQ177" s="5" t="e">
        <f t="shared" si="340"/>
        <v>#REF!</v>
      </c>
      <c r="ER177" s="5" t="e">
        <f t="shared" si="340"/>
        <v>#REF!</v>
      </c>
      <c r="ES177" s="5" t="e">
        <f t="shared" si="340"/>
        <v>#REF!</v>
      </c>
      <c r="ET177" s="5" t="e">
        <f t="shared" si="340"/>
        <v>#REF!</v>
      </c>
      <c r="EU177" s="5" t="e">
        <f t="shared" si="340"/>
        <v>#REF!</v>
      </c>
      <c r="EV177" s="5" t="e">
        <f t="shared" si="340"/>
        <v>#REF!</v>
      </c>
      <c r="EW177" s="5" t="e">
        <f t="shared" si="340"/>
        <v>#REF!</v>
      </c>
      <c r="EX177" s="5" t="e">
        <f t="shared" si="340"/>
        <v>#REF!</v>
      </c>
      <c r="EY177" s="5" t="e">
        <f t="shared" si="340"/>
        <v>#REF!</v>
      </c>
      <c r="EZ177" s="5" t="e">
        <f t="shared" si="340"/>
        <v>#REF!</v>
      </c>
      <c r="FA177" s="5" t="e">
        <f t="shared" si="340"/>
        <v>#REF!</v>
      </c>
      <c r="FB177" s="5" t="e">
        <f t="shared" si="340"/>
        <v>#REF!</v>
      </c>
      <c r="FC177" s="5" t="e">
        <f t="shared" si="340"/>
        <v>#REF!</v>
      </c>
      <c r="FD177" s="5" t="e">
        <f t="shared" si="340"/>
        <v>#REF!</v>
      </c>
      <c r="FE177" s="5" t="e">
        <f t="shared" si="340"/>
        <v>#REF!</v>
      </c>
      <c r="FF177" s="5" t="e">
        <f t="shared" si="340"/>
        <v>#REF!</v>
      </c>
      <c r="FG177" s="5" t="e">
        <f t="shared" si="340"/>
        <v>#REF!</v>
      </c>
      <c r="FH177" s="5" t="e">
        <f t="shared" si="340"/>
        <v>#REF!</v>
      </c>
      <c r="FI177" s="5" t="e">
        <f t="shared" si="340"/>
        <v>#REF!</v>
      </c>
      <c r="FJ177" s="5" t="e">
        <f t="shared" si="340"/>
        <v>#REF!</v>
      </c>
      <c r="FK177" s="5" t="e">
        <f t="shared" si="340"/>
        <v>#REF!</v>
      </c>
      <c r="FL177" s="5" t="e">
        <f t="shared" si="340"/>
        <v>#REF!</v>
      </c>
      <c r="FM177" s="5" t="e">
        <f t="shared" si="340"/>
        <v>#REF!</v>
      </c>
      <c r="FN177" s="5" t="e">
        <f t="shared" si="340"/>
        <v>#REF!</v>
      </c>
      <c r="FO177" s="5" t="e">
        <f t="shared" si="340"/>
        <v>#REF!</v>
      </c>
      <c r="FP177" s="5" t="e">
        <f t="shared" si="340"/>
        <v>#REF!</v>
      </c>
      <c r="FQ177" s="5" t="e">
        <f t="shared" si="340"/>
        <v>#REF!</v>
      </c>
      <c r="FR177" s="5" t="e">
        <f t="shared" si="340"/>
        <v>#REF!</v>
      </c>
      <c r="FS177" s="5" t="e">
        <f t="shared" si="340"/>
        <v>#REF!</v>
      </c>
      <c r="FT177" s="5" t="e">
        <f t="shared" si="340"/>
        <v>#REF!</v>
      </c>
      <c r="FU177" s="5" t="e">
        <f t="shared" si="340"/>
        <v>#REF!</v>
      </c>
      <c r="FV177" s="5" t="e">
        <f t="shared" si="340"/>
        <v>#REF!</v>
      </c>
      <c r="FW177" s="5" t="e">
        <f t="shared" si="340"/>
        <v>#REF!</v>
      </c>
      <c r="FX177" s="5" t="e">
        <f t="shared" si="340"/>
        <v>#REF!</v>
      </c>
      <c r="FY177" s="5" t="e">
        <f t="shared" si="340"/>
        <v>#REF!</v>
      </c>
      <c r="FZ177" s="5" t="e">
        <f t="shared" si="340"/>
        <v>#REF!</v>
      </c>
      <c r="GA177" s="5" t="e">
        <f t="shared" si="340"/>
        <v>#REF!</v>
      </c>
      <c r="GB177" s="5" t="e">
        <f t="shared" si="340"/>
        <v>#REF!</v>
      </c>
      <c r="GC177" s="5" t="e">
        <f t="shared" si="340"/>
        <v>#REF!</v>
      </c>
      <c r="GD177" s="5" t="e">
        <f t="shared" si="340"/>
        <v>#REF!</v>
      </c>
      <c r="GE177" s="5" t="e">
        <f t="shared" si="340"/>
        <v>#REF!</v>
      </c>
      <c r="GF177" s="5" t="e">
        <f t="shared" si="340"/>
        <v>#REF!</v>
      </c>
      <c r="GG177" s="5" t="e">
        <f t="shared" si="340"/>
        <v>#REF!</v>
      </c>
      <c r="GH177" s="5" t="e">
        <f t="shared" si="340"/>
        <v>#REF!</v>
      </c>
      <c r="GI177" s="5" t="e">
        <f t="shared" si="340"/>
        <v>#REF!</v>
      </c>
      <c r="GJ177" s="5" t="e">
        <f t="shared" si="340"/>
        <v>#REF!</v>
      </c>
      <c r="GK177" s="5" t="e">
        <f t="shared" si="340"/>
        <v>#REF!</v>
      </c>
      <c r="GL177" s="5" t="e">
        <f t="shared" si="340"/>
        <v>#REF!</v>
      </c>
      <c r="GM177" s="5" t="e">
        <f t="shared" si="340"/>
        <v>#REF!</v>
      </c>
      <c r="GN177" s="5" t="e">
        <f t="shared" si="340"/>
        <v>#REF!</v>
      </c>
      <c r="GO177" s="5" t="e">
        <f t="shared" si="340"/>
        <v>#REF!</v>
      </c>
      <c r="GP177" s="5" t="e">
        <f t="shared" si="340"/>
        <v>#REF!</v>
      </c>
      <c r="GQ177" s="5" t="e">
        <f t="shared" si="340"/>
        <v>#REF!</v>
      </c>
      <c r="GR177" s="5" t="e">
        <f t="shared" si="340"/>
        <v>#REF!</v>
      </c>
      <c r="GS177" s="5" t="e">
        <f t="shared" si="340"/>
        <v>#REF!</v>
      </c>
      <c r="GT177" s="5" t="e">
        <f t="shared" si="340"/>
        <v>#REF!</v>
      </c>
      <c r="GU177" s="5" t="e">
        <f t="shared" si="340"/>
        <v>#REF!</v>
      </c>
      <c r="GV177" s="5" t="e">
        <f t="shared" si="340"/>
        <v>#REF!</v>
      </c>
      <c r="GW177" s="5" t="e">
        <f t="shared" si="340"/>
        <v>#REF!</v>
      </c>
      <c r="GX177" s="5" t="e">
        <f t="shared" si="340"/>
        <v>#REF!</v>
      </c>
      <c r="GY177" s="5" t="e">
        <f t="shared" si="340"/>
        <v>#REF!</v>
      </c>
      <c r="GZ177" s="5" t="e">
        <f t="shared" si="340"/>
        <v>#REF!</v>
      </c>
      <c r="HA177" s="5" t="e">
        <f t="shared" si="340"/>
        <v>#REF!</v>
      </c>
      <c r="HB177" s="5" t="e">
        <f t="shared" si="340"/>
        <v>#REF!</v>
      </c>
      <c r="HC177" s="5" t="e">
        <f t="shared" si="340"/>
        <v>#REF!</v>
      </c>
      <c r="HD177" s="5" t="e">
        <f t="shared" si="340"/>
        <v>#REF!</v>
      </c>
      <c r="HE177" s="5" t="e">
        <f t="shared" si="340"/>
        <v>#REF!</v>
      </c>
      <c r="HF177" s="5" t="e">
        <f t="shared" si="340"/>
        <v>#REF!</v>
      </c>
      <c r="HG177" s="5" t="str">
        <f t="shared" ref="HG177:HO177" si="341">IF(OR(ISBLANK(HG$6),COUNTIF(HG$1:HG$13,$B177)=0),"",IF(OR(AND(COUNTIF(HG$2:HG$6,$B177)=1,HG$7&gt;HG$8),AND(COUNTIF(HG$2:HG$6,$B177)=0,HG$7&lt;HG$8)),1,0))</f>
        <v/>
      </c>
      <c r="HH177" s="5" t="str">
        <f t="shared" si="341"/>
        <v/>
      </c>
      <c r="HI177" s="5" t="str">
        <f t="shared" si="341"/>
        <v/>
      </c>
      <c r="HJ177" s="5" t="str">
        <f t="shared" si="341"/>
        <v/>
      </c>
      <c r="HK177" s="5" t="str">
        <f t="shared" si="341"/>
        <v/>
      </c>
      <c r="HL177" s="5" t="str">
        <f t="shared" si="341"/>
        <v/>
      </c>
      <c r="HM177" s="5" t="str">
        <f t="shared" si="341"/>
        <v/>
      </c>
      <c r="HN177" s="5" t="str">
        <f t="shared" si="341"/>
        <v/>
      </c>
      <c r="HO177" s="5" t="str">
        <f t="shared" si="341"/>
        <v/>
      </c>
    </row>
    <row r="178" spans="1:223" ht="15.75" customHeight="1" x14ac:dyDescent="0.25">
      <c r="A178" s="23" t="e">
        <f t="shared" si="19"/>
        <v>#REF!</v>
      </c>
      <c r="B178" s="1" t="e">
        <f>IF(#REF!="","",#REF!)</f>
        <v>#REF!</v>
      </c>
      <c r="C178" s="1" t="e">
        <f t="shared" si="10"/>
        <v>#REF!</v>
      </c>
      <c r="D178" s="3" t="e">
        <f t="shared" si="11"/>
        <v>#REF!</v>
      </c>
      <c r="E178" s="4" t="e">
        <f t="shared" si="12"/>
        <v>#REF!</v>
      </c>
      <c r="F178" s="3" t="e">
        <f t="shared" si="13"/>
        <v>#REF!</v>
      </c>
      <c r="G178" s="5" t="e">
        <f t="shared" si="14"/>
        <v>#REF!</v>
      </c>
      <c r="H178" s="5" t="e">
        <f t="shared" si="15"/>
        <v>#REF!</v>
      </c>
      <c r="I178" s="4" t="e">
        <f t="shared" si="16"/>
        <v>#REF!</v>
      </c>
      <c r="O178" s="5" t="e">
        <f t="shared" ref="O178:HF178" si="342">IF(OR(ISBLANK(O$6),COUNTIF(O$1:O$13,$B178)=0,$B178=0,$B178=""),"",IF(COUNTIF(O$2:O$6,$B178)=1,O$7,O$8))</f>
        <v>#REF!</v>
      </c>
      <c r="P178" s="5" t="e">
        <f t="shared" si="342"/>
        <v>#REF!</v>
      </c>
      <c r="Q178" s="5" t="e">
        <f t="shared" si="342"/>
        <v>#REF!</v>
      </c>
      <c r="R178" s="5" t="e">
        <f t="shared" si="342"/>
        <v>#REF!</v>
      </c>
      <c r="S178" s="5" t="e">
        <f t="shared" si="342"/>
        <v>#REF!</v>
      </c>
      <c r="T178" s="5" t="e">
        <f t="shared" si="342"/>
        <v>#REF!</v>
      </c>
      <c r="U178" s="5" t="e">
        <f t="shared" si="342"/>
        <v>#REF!</v>
      </c>
      <c r="V178" s="5" t="e">
        <f t="shared" si="342"/>
        <v>#REF!</v>
      </c>
      <c r="W178" s="5" t="e">
        <f t="shared" si="342"/>
        <v>#REF!</v>
      </c>
      <c r="X178" s="5" t="e">
        <f t="shared" si="342"/>
        <v>#REF!</v>
      </c>
      <c r="Y178" s="5" t="e">
        <f t="shared" si="342"/>
        <v>#REF!</v>
      </c>
      <c r="Z178" s="5" t="e">
        <f t="shared" si="342"/>
        <v>#REF!</v>
      </c>
      <c r="AA178" s="5" t="e">
        <f t="shared" si="342"/>
        <v>#REF!</v>
      </c>
      <c r="AB178" s="5" t="e">
        <f t="shared" si="342"/>
        <v>#REF!</v>
      </c>
      <c r="AC178" s="5" t="e">
        <f t="shared" si="342"/>
        <v>#REF!</v>
      </c>
      <c r="AD178" s="5" t="e">
        <f t="shared" si="342"/>
        <v>#REF!</v>
      </c>
      <c r="AE178" s="5" t="e">
        <f t="shared" si="342"/>
        <v>#REF!</v>
      </c>
      <c r="AF178" s="5" t="e">
        <f t="shared" si="342"/>
        <v>#REF!</v>
      </c>
      <c r="AG178" s="5" t="e">
        <f t="shared" si="342"/>
        <v>#REF!</v>
      </c>
      <c r="AH178" s="5" t="e">
        <f t="shared" si="342"/>
        <v>#REF!</v>
      </c>
      <c r="AI178" s="5" t="e">
        <f t="shared" si="342"/>
        <v>#REF!</v>
      </c>
      <c r="AJ178" s="5" t="e">
        <f t="shared" si="342"/>
        <v>#REF!</v>
      </c>
      <c r="AK178" s="5" t="e">
        <f t="shared" si="342"/>
        <v>#REF!</v>
      </c>
      <c r="AL178" s="5" t="e">
        <f t="shared" si="342"/>
        <v>#REF!</v>
      </c>
      <c r="AM178" s="5" t="e">
        <f t="shared" si="342"/>
        <v>#REF!</v>
      </c>
      <c r="AN178" s="5" t="e">
        <f t="shared" si="342"/>
        <v>#REF!</v>
      </c>
      <c r="AO178" s="5" t="e">
        <f t="shared" si="342"/>
        <v>#REF!</v>
      </c>
      <c r="AP178" s="5" t="e">
        <f t="shared" si="342"/>
        <v>#REF!</v>
      </c>
      <c r="AQ178" s="5" t="e">
        <f t="shared" si="342"/>
        <v>#REF!</v>
      </c>
      <c r="AR178" s="5" t="e">
        <f t="shared" si="342"/>
        <v>#REF!</v>
      </c>
      <c r="AS178" s="5" t="e">
        <f t="shared" si="342"/>
        <v>#REF!</v>
      </c>
      <c r="AT178" s="5" t="e">
        <f t="shared" si="342"/>
        <v>#REF!</v>
      </c>
      <c r="AU178" s="5" t="e">
        <f t="shared" si="342"/>
        <v>#REF!</v>
      </c>
      <c r="AV178" s="5" t="e">
        <f t="shared" si="342"/>
        <v>#REF!</v>
      </c>
      <c r="AW178" s="5" t="e">
        <f t="shared" si="342"/>
        <v>#REF!</v>
      </c>
      <c r="AX178" s="5" t="e">
        <f t="shared" si="342"/>
        <v>#REF!</v>
      </c>
      <c r="AY178" s="5" t="e">
        <f t="shared" si="342"/>
        <v>#REF!</v>
      </c>
      <c r="AZ178" s="5" t="e">
        <f t="shared" si="342"/>
        <v>#REF!</v>
      </c>
      <c r="BA178" s="5" t="e">
        <f t="shared" si="342"/>
        <v>#REF!</v>
      </c>
      <c r="BB178" s="5" t="e">
        <f t="shared" si="342"/>
        <v>#REF!</v>
      </c>
      <c r="BC178" s="5" t="e">
        <f t="shared" si="342"/>
        <v>#REF!</v>
      </c>
      <c r="BD178" s="5" t="e">
        <f t="shared" si="342"/>
        <v>#REF!</v>
      </c>
      <c r="BE178" s="5" t="e">
        <f t="shared" si="342"/>
        <v>#REF!</v>
      </c>
      <c r="BF178" s="5" t="e">
        <f t="shared" si="342"/>
        <v>#REF!</v>
      </c>
      <c r="BG178" s="5" t="e">
        <f t="shared" si="342"/>
        <v>#REF!</v>
      </c>
      <c r="BH178" s="5" t="e">
        <f t="shared" si="342"/>
        <v>#REF!</v>
      </c>
      <c r="BI178" s="5" t="e">
        <f t="shared" si="342"/>
        <v>#REF!</v>
      </c>
      <c r="BJ178" s="5" t="e">
        <f t="shared" si="342"/>
        <v>#REF!</v>
      </c>
      <c r="BK178" s="5" t="e">
        <f t="shared" si="342"/>
        <v>#REF!</v>
      </c>
      <c r="BL178" s="5" t="e">
        <f t="shared" si="342"/>
        <v>#REF!</v>
      </c>
      <c r="BM178" s="5" t="e">
        <f t="shared" si="342"/>
        <v>#REF!</v>
      </c>
      <c r="BN178" s="5" t="e">
        <f t="shared" si="342"/>
        <v>#REF!</v>
      </c>
      <c r="BO178" s="5" t="e">
        <f t="shared" si="342"/>
        <v>#REF!</v>
      </c>
      <c r="BP178" s="5" t="e">
        <f t="shared" si="342"/>
        <v>#REF!</v>
      </c>
      <c r="BQ178" s="5" t="e">
        <f t="shared" si="342"/>
        <v>#REF!</v>
      </c>
      <c r="BR178" s="5" t="e">
        <f t="shared" si="342"/>
        <v>#REF!</v>
      </c>
      <c r="BS178" s="5" t="e">
        <f t="shared" si="342"/>
        <v>#REF!</v>
      </c>
      <c r="BT178" s="5" t="e">
        <f t="shared" si="342"/>
        <v>#REF!</v>
      </c>
      <c r="BU178" s="5" t="e">
        <f t="shared" si="342"/>
        <v>#REF!</v>
      </c>
      <c r="BV178" s="5" t="e">
        <f t="shared" si="342"/>
        <v>#REF!</v>
      </c>
      <c r="BW178" s="5" t="e">
        <f t="shared" si="342"/>
        <v>#REF!</v>
      </c>
      <c r="BX178" s="5" t="e">
        <f t="shared" si="342"/>
        <v>#REF!</v>
      </c>
      <c r="BY178" s="5" t="e">
        <f t="shared" si="342"/>
        <v>#REF!</v>
      </c>
      <c r="BZ178" s="5" t="e">
        <f t="shared" si="342"/>
        <v>#REF!</v>
      </c>
      <c r="CA178" s="5" t="e">
        <f t="shared" si="342"/>
        <v>#REF!</v>
      </c>
      <c r="CB178" s="5" t="e">
        <f t="shared" si="342"/>
        <v>#REF!</v>
      </c>
      <c r="CC178" s="5" t="e">
        <f t="shared" si="342"/>
        <v>#REF!</v>
      </c>
      <c r="CD178" s="5" t="e">
        <f t="shared" si="342"/>
        <v>#REF!</v>
      </c>
      <c r="CE178" s="5" t="e">
        <f t="shared" si="342"/>
        <v>#REF!</v>
      </c>
      <c r="CF178" s="5" t="e">
        <f t="shared" si="342"/>
        <v>#REF!</v>
      </c>
      <c r="CG178" s="5" t="e">
        <f t="shared" si="342"/>
        <v>#REF!</v>
      </c>
      <c r="CH178" s="5" t="e">
        <f t="shared" si="342"/>
        <v>#REF!</v>
      </c>
      <c r="CI178" s="5" t="e">
        <f t="shared" si="342"/>
        <v>#REF!</v>
      </c>
      <c r="CJ178" s="5" t="e">
        <f t="shared" si="342"/>
        <v>#REF!</v>
      </c>
      <c r="CK178" s="5" t="e">
        <f t="shared" si="342"/>
        <v>#REF!</v>
      </c>
      <c r="CL178" s="5" t="e">
        <f t="shared" si="342"/>
        <v>#REF!</v>
      </c>
      <c r="CM178" s="5" t="e">
        <f t="shared" si="342"/>
        <v>#REF!</v>
      </c>
      <c r="CN178" s="5" t="e">
        <f t="shared" si="342"/>
        <v>#REF!</v>
      </c>
      <c r="CO178" s="5" t="e">
        <f t="shared" si="342"/>
        <v>#REF!</v>
      </c>
      <c r="CP178" s="5" t="e">
        <f t="shared" si="342"/>
        <v>#REF!</v>
      </c>
      <c r="CQ178" s="5" t="e">
        <f t="shared" si="342"/>
        <v>#REF!</v>
      </c>
      <c r="CR178" s="5" t="e">
        <f t="shared" si="342"/>
        <v>#REF!</v>
      </c>
      <c r="CS178" s="5" t="e">
        <f t="shared" si="342"/>
        <v>#REF!</v>
      </c>
      <c r="CT178" s="5" t="e">
        <f t="shared" si="342"/>
        <v>#REF!</v>
      </c>
      <c r="CU178" s="5" t="e">
        <f t="shared" si="342"/>
        <v>#REF!</v>
      </c>
      <c r="CV178" s="5" t="e">
        <f t="shared" si="342"/>
        <v>#REF!</v>
      </c>
      <c r="CW178" s="5" t="e">
        <f t="shared" si="342"/>
        <v>#REF!</v>
      </c>
      <c r="CX178" s="5" t="e">
        <f t="shared" si="342"/>
        <v>#REF!</v>
      </c>
      <c r="CY178" s="5" t="e">
        <f t="shared" si="342"/>
        <v>#REF!</v>
      </c>
      <c r="CZ178" s="5" t="e">
        <f t="shared" si="342"/>
        <v>#REF!</v>
      </c>
      <c r="DA178" s="5" t="e">
        <f t="shared" si="342"/>
        <v>#REF!</v>
      </c>
      <c r="DB178" s="5" t="e">
        <f t="shared" si="342"/>
        <v>#REF!</v>
      </c>
      <c r="DC178" s="5" t="e">
        <f t="shared" si="342"/>
        <v>#REF!</v>
      </c>
      <c r="DD178" s="5" t="e">
        <f t="shared" si="342"/>
        <v>#REF!</v>
      </c>
      <c r="DE178" s="5" t="e">
        <f t="shared" si="342"/>
        <v>#REF!</v>
      </c>
      <c r="DF178" s="5" t="e">
        <f t="shared" si="342"/>
        <v>#REF!</v>
      </c>
      <c r="DG178" s="5" t="e">
        <f t="shared" si="342"/>
        <v>#REF!</v>
      </c>
      <c r="DH178" s="5" t="e">
        <f t="shared" si="342"/>
        <v>#REF!</v>
      </c>
      <c r="DI178" s="5" t="e">
        <f t="shared" si="342"/>
        <v>#REF!</v>
      </c>
      <c r="DJ178" s="5" t="e">
        <f t="shared" si="342"/>
        <v>#REF!</v>
      </c>
      <c r="DK178" s="5" t="e">
        <f t="shared" si="342"/>
        <v>#REF!</v>
      </c>
      <c r="DL178" s="5" t="e">
        <f t="shared" si="342"/>
        <v>#REF!</v>
      </c>
      <c r="DM178" s="5" t="e">
        <f t="shared" si="342"/>
        <v>#REF!</v>
      </c>
      <c r="DN178" s="5" t="e">
        <f t="shared" si="342"/>
        <v>#REF!</v>
      </c>
      <c r="DO178" s="5" t="e">
        <f t="shared" si="342"/>
        <v>#REF!</v>
      </c>
      <c r="DP178" s="5" t="e">
        <f t="shared" si="342"/>
        <v>#REF!</v>
      </c>
      <c r="DQ178" s="5" t="e">
        <f t="shared" si="342"/>
        <v>#REF!</v>
      </c>
      <c r="DR178" s="5" t="e">
        <f t="shared" si="342"/>
        <v>#REF!</v>
      </c>
      <c r="DS178" s="5" t="e">
        <f t="shared" si="342"/>
        <v>#REF!</v>
      </c>
      <c r="DT178" s="5" t="e">
        <f t="shared" si="342"/>
        <v>#REF!</v>
      </c>
      <c r="DU178" s="5" t="e">
        <f t="shared" si="342"/>
        <v>#REF!</v>
      </c>
      <c r="DV178" s="5" t="e">
        <f t="shared" si="342"/>
        <v>#REF!</v>
      </c>
      <c r="DW178" s="5" t="e">
        <f t="shared" si="342"/>
        <v>#REF!</v>
      </c>
      <c r="DX178" s="5" t="e">
        <f t="shared" si="342"/>
        <v>#REF!</v>
      </c>
      <c r="DY178" s="5" t="e">
        <f t="shared" si="342"/>
        <v>#REF!</v>
      </c>
      <c r="DZ178" s="5" t="e">
        <f t="shared" si="342"/>
        <v>#REF!</v>
      </c>
      <c r="EA178" s="5" t="e">
        <f t="shared" si="342"/>
        <v>#REF!</v>
      </c>
      <c r="EB178" s="5" t="e">
        <f t="shared" si="342"/>
        <v>#REF!</v>
      </c>
      <c r="EC178" s="5" t="e">
        <f t="shared" si="342"/>
        <v>#REF!</v>
      </c>
      <c r="ED178" s="5" t="e">
        <f t="shared" si="342"/>
        <v>#REF!</v>
      </c>
      <c r="EE178" s="5" t="e">
        <f t="shared" si="342"/>
        <v>#REF!</v>
      </c>
      <c r="EF178" s="5" t="e">
        <f t="shared" si="342"/>
        <v>#REF!</v>
      </c>
      <c r="EG178" s="5" t="e">
        <f t="shared" si="342"/>
        <v>#REF!</v>
      </c>
      <c r="EH178" s="5" t="e">
        <f t="shared" si="342"/>
        <v>#REF!</v>
      </c>
      <c r="EI178" s="5" t="e">
        <f t="shared" si="342"/>
        <v>#REF!</v>
      </c>
      <c r="EJ178" s="5" t="e">
        <f t="shared" si="342"/>
        <v>#REF!</v>
      </c>
      <c r="EK178" s="5" t="e">
        <f t="shared" si="342"/>
        <v>#REF!</v>
      </c>
      <c r="EL178" s="5" t="e">
        <f t="shared" si="342"/>
        <v>#REF!</v>
      </c>
      <c r="EM178" s="5" t="e">
        <f t="shared" si="342"/>
        <v>#REF!</v>
      </c>
      <c r="EN178" s="5" t="e">
        <f t="shared" si="342"/>
        <v>#REF!</v>
      </c>
      <c r="EO178" s="5" t="e">
        <f t="shared" si="342"/>
        <v>#REF!</v>
      </c>
      <c r="EP178" s="5" t="e">
        <f t="shared" si="342"/>
        <v>#REF!</v>
      </c>
      <c r="EQ178" s="5" t="e">
        <f t="shared" si="342"/>
        <v>#REF!</v>
      </c>
      <c r="ER178" s="5" t="e">
        <f t="shared" si="342"/>
        <v>#REF!</v>
      </c>
      <c r="ES178" s="5" t="e">
        <f t="shared" si="342"/>
        <v>#REF!</v>
      </c>
      <c r="ET178" s="5" t="e">
        <f t="shared" si="342"/>
        <v>#REF!</v>
      </c>
      <c r="EU178" s="5" t="e">
        <f t="shared" si="342"/>
        <v>#REF!</v>
      </c>
      <c r="EV178" s="5" t="e">
        <f t="shared" si="342"/>
        <v>#REF!</v>
      </c>
      <c r="EW178" s="5" t="e">
        <f t="shared" si="342"/>
        <v>#REF!</v>
      </c>
      <c r="EX178" s="5" t="e">
        <f t="shared" si="342"/>
        <v>#REF!</v>
      </c>
      <c r="EY178" s="5" t="e">
        <f t="shared" si="342"/>
        <v>#REF!</v>
      </c>
      <c r="EZ178" s="5" t="e">
        <f t="shared" si="342"/>
        <v>#REF!</v>
      </c>
      <c r="FA178" s="5" t="e">
        <f t="shared" si="342"/>
        <v>#REF!</v>
      </c>
      <c r="FB178" s="5" t="e">
        <f t="shared" si="342"/>
        <v>#REF!</v>
      </c>
      <c r="FC178" s="5" t="e">
        <f t="shared" si="342"/>
        <v>#REF!</v>
      </c>
      <c r="FD178" s="5" t="e">
        <f t="shared" si="342"/>
        <v>#REF!</v>
      </c>
      <c r="FE178" s="5" t="e">
        <f t="shared" si="342"/>
        <v>#REF!</v>
      </c>
      <c r="FF178" s="5" t="e">
        <f t="shared" si="342"/>
        <v>#REF!</v>
      </c>
      <c r="FG178" s="5" t="e">
        <f t="shared" si="342"/>
        <v>#REF!</v>
      </c>
      <c r="FH178" s="5" t="e">
        <f t="shared" si="342"/>
        <v>#REF!</v>
      </c>
      <c r="FI178" s="5" t="e">
        <f t="shared" si="342"/>
        <v>#REF!</v>
      </c>
      <c r="FJ178" s="5" t="e">
        <f t="shared" si="342"/>
        <v>#REF!</v>
      </c>
      <c r="FK178" s="5" t="e">
        <f t="shared" si="342"/>
        <v>#REF!</v>
      </c>
      <c r="FL178" s="5" t="e">
        <f t="shared" si="342"/>
        <v>#REF!</v>
      </c>
      <c r="FM178" s="5" t="e">
        <f t="shared" si="342"/>
        <v>#REF!</v>
      </c>
      <c r="FN178" s="5" t="e">
        <f t="shared" si="342"/>
        <v>#REF!</v>
      </c>
      <c r="FO178" s="5" t="e">
        <f t="shared" si="342"/>
        <v>#REF!</v>
      </c>
      <c r="FP178" s="5" t="e">
        <f t="shared" si="342"/>
        <v>#REF!</v>
      </c>
      <c r="FQ178" s="5" t="e">
        <f t="shared" si="342"/>
        <v>#REF!</v>
      </c>
      <c r="FR178" s="5" t="e">
        <f t="shared" si="342"/>
        <v>#REF!</v>
      </c>
      <c r="FS178" s="5" t="e">
        <f t="shared" si="342"/>
        <v>#REF!</v>
      </c>
      <c r="FT178" s="5" t="e">
        <f t="shared" si="342"/>
        <v>#REF!</v>
      </c>
      <c r="FU178" s="5" t="e">
        <f t="shared" si="342"/>
        <v>#REF!</v>
      </c>
      <c r="FV178" s="5" t="e">
        <f t="shared" si="342"/>
        <v>#REF!</v>
      </c>
      <c r="FW178" s="5" t="e">
        <f t="shared" si="342"/>
        <v>#REF!</v>
      </c>
      <c r="FX178" s="5" t="e">
        <f t="shared" si="342"/>
        <v>#REF!</v>
      </c>
      <c r="FY178" s="5" t="e">
        <f t="shared" si="342"/>
        <v>#REF!</v>
      </c>
      <c r="FZ178" s="5" t="e">
        <f t="shared" si="342"/>
        <v>#REF!</v>
      </c>
      <c r="GA178" s="5" t="e">
        <f t="shared" si="342"/>
        <v>#REF!</v>
      </c>
      <c r="GB178" s="5" t="e">
        <f t="shared" si="342"/>
        <v>#REF!</v>
      </c>
      <c r="GC178" s="5" t="e">
        <f t="shared" si="342"/>
        <v>#REF!</v>
      </c>
      <c r="GD178" s="5" t="e">
        <f t="shared" si="342"/>
        <v>#REF!</v>
      </c>
      <c r="GE178" s="5" t="e">
        <f t="shared" si="342"/>
        <v>#REF!</v>
      </c>
      <c r="GF178" s="5" t="e">
        <f t="shared" si="342"/>
        <v>#REF!</v>
      </c>
      <c r="GG178" s="5" t="e">
        <f t="shared" si="342"/>
        <v>#REF!</v>
      </c>
      <c r="GH178" s="5" t="e">
        <f t="shared" si="342"/>
        <v>#REF!</v>
      </c>
      <c r="GI178" s="5" t="e">
        <f t="shared" si="342"/>
        <v>#REF!</v>
      </c>
      <c r="GJ178" s="5" t="e">
        <f t="shared" si="342"/>
        <v>#REF!</v>
      </c>
      <c r="GK178" s="5" t="e">
        <f t="shared" si="342"/>
        <v>#REF!</v>
      </c>
      <c r="GL178" s="5" t="e">
        <f t="shared" si="342"/>
        <v>#REF!</v>
      </c>
      <c r="GM178" s="5" t="e">
        <f t="shared" si="342"/>
        <v>#REF!</v>
      </c>
      <c r="GN178" s="5" t="e">
        <f t="shared" si="342"/>
        <v>#REF!</v>
      </c>
      <c r="GO178" s="5" t="e">
        <f t="shared" si="342"/>
        <v>#REF!</v>
      </c>
      <c r="GP178" s="5" t="e">
        <f t="shared" si="342"/>
        <v>#REF!</v>
      </c>
      <c r="GQ178" s="5" t="e">
        <f t="shared" si="342"/>
        <v>#REF!</v>
      </c>
      <c r="GR178" s="5" t="e">
        <f t="shared" si="342"/>
        <v>#REF!</v>
      </c>
      <c r="GS178" s="5" t="e">
        <f t="shared" si="342"/>
        <v>#REF!</v>
      </c>
      <c r="GT178" s="5" t="e">
        <f t="shared" si="342"/>
        <v>#REF!</v>
      </c>
      <c r="GU178" s="5" t="e">
        <f t="shared" si="342"/>
        <v>#REF!</v>
      </c>
      <c r="GV178" s="5" t="e">
        <f t="shared" si="342"/>
        <v>#REF!</v>
      </c>
      <c r="GW178" s="5" t="e">
        <f t="shared" si="342"/>
        <v>#REF!</v>
      </c>
      <c r="GX178" s="5" t="e">
        <f t="shared" si="342"/>
        <v>#REF!</v>
      </c>
      <c r="GY178" s="5" t="e">
        <f t="shared" si="342"/>
        <v>#REF!</v>
      </c>
      <c r="GZ178" s="5" t="e">
        <f t="shared" si="342"/>
        <v>#REF!</v>
      </c>
      <c r="HA178" s="5" t="e">
        <f t="shared" si="342"/>
        <v>#REF!</v>
      </c>
      <c r="HB178" s="5" t="e">
        <f t="shared" si="342"/>
        <v>#REF!</v>
      </c>
      <c r="HC178" s="5" t="e">
        <f t="shared" si="342"/>
        <v>#REF!</v>
      </c>
      <c r="HD178" s="5" t="e">
        <f t="shared" si="342"/>
        <v>#REF!</v>
      </c>
      <c r="HE178" s="5" t="e">
        <f t="shared" si="342"/>
        <v>#REF!</v>
      </c>
      <c r="HF178" s="5" t="e">
        <f t="shared" si="342"/>
        <v>#REF!</v>
      </c>
      <c r="HG178" s="5" t="str">
        <f t="shared" ref="HG178:HO178" si="343">IF(OR(ISBLANK(HG$6),COUNTIF(HG$1:HG$13,$B178)=0),"",IF(OR(AND(COUNTIF(HG$2:HG$6,$B178)=1,HG$7&gt;HG$8),AND(COUNTIF(HG$2:HG$6,$B178)=0,HG$7&lt;HG$8)),1,0))</f>
        <v/>
      </c>
      <c r="HH178" s="5" t="str">
        <f t="shared" si="343"/>
        <v/>
      </c>
      <c r="HI178" s="5" t="str">
        <f t="shared" si="343"/>
        <v/>
      </c>
      <c r="HJ178" s="5" t="str">
        <f t="shared" si="343"/>
        <v/>
      </c>
      <c r="HK178" s="5" t="str">
        <f t="shared" si="343"/>
        <v/>
      </c>
      <c r="HL178" s="5" t="str">
        <f t="shared" si="343"/>
        <v/>
      </c>
      <c r="HM178" s="5" t="str">
        <f t="shared" si="343"/>
        <v/>
      </c>
      <c r="HN178" s="5" t="str">
        <f t="shared" si="343"/>
        <v/>
      </c>
      <c r="HO178" s="5" t="str">
        <f t="shared" si="343"/>
        <v/>
      </c>
    </row>
    <row r="179" spans="1:223" ht="15.75" customHeight="1" x14ac:dyDescent="0.25">
      <c r="A179" s="23" t="e">
        <f t="shared" si="19"/>
        <v>#REF!</v>
      </c>
      <c r="B179" s="1" t="e">
        <f>IF(#REF!="","",#REF!)</f>
        <v>#REF!</v>
      </c>
      <c r="C179" s="1" t="e">
        <f t="shared" si="10"/>
        <v>#REF!</v>
      </c>
      <c r="D179" s="3" t="e">
        <f t="shared" si="11"/>
        <v>#REF!</v>
      </c>
      <c r="E179" s="4" t="e">
        <f t="shared" si="12"/>
        <v>#REF!</v>
      </c>
      <c r="F179" s="3" t="e">
        <f t="shared" si="13"/>
        <v>#REF!</v>
      </c>
      <c r="G179" s="5" t="e">
        <f t="shared" si="14"/>
        <v>#REF!</v>
      </c>
      <c r="H179" s="5" t="e">
        <f t="shared" si="15"/>
        <v>#REF!</v>
      </c>
      <c r="I179" s="4" t="e">
        <f t="shared" si="16"/>
        <v>#REF!</v>
      </c>
      <c r="O179" s="5" t="e">
        <f t="shared" ref="O179:HF179" si="344">IF(OR(ISBLANK(O$6),COUNTIF(O$1:O$13,$B179)=0,$B179=0,$B179=""),"",IF(COUNTIF(O$2:O$6,$B179)=1,O$7,O$8))</f>
        <v>#REF!</v>
      </c>
      <c r="P179" s="5" t="e">
        <f t="shared" si="344"/>
        <v>#REF!</v>
      </c>
      <c r="Q179" s="5" t="e">
        <f t="shared" si="344"/>
        <v>#REF!</v>
      </c>
      <c r="R179" s="5" t="e">
        <f t="shared" si="344"/>
        <v>#REF!</v>
      </c>
      <c r="S179" s="5" t="e">
        <f t="shared" si="344"/>
        <v>#REF!</v>
      </c>
      <c r="T179" s="5" t="e">
        <f t="shared" si="344"/>
        <v>#REF!</v>
      </c>
      <c r="U179" s="5" t="e">
        <f t="shared" si="344"/>
        <v>#REF!</v>
      </c>
      <c r="V179" s="5" t="e">
        <f t="shared" si="344"/>
        <v>#REF!</v>
      </c>
      <c r="W179" s="5" t="e">
        <f t="shared" si="344"/>
        <v>#REF!</v>
      </c>
      <c r="X179" s="5" t="e">
        <f t="shared" si="344"/>
        <v>#REF!</v>
      </c>
      <c r="Y179" s="5" t="e">
        <f t="shared" si="344"/>
        <v>#REF!</v>
      </c>
      <c r="Z179" s="5" t="e">
        <f t="shared" si="344"/>
        <v>#REF!</v>
      </c>
      <c r="AA179" s="5" t="e">
        <f t="shared" si="344"/>
        <v>#REF!</v>
      </c>
      <c r="AB179" s="5" t="e">
        <f t="shared" si="344"/>
        <v>#REF!</v>
      </c>
      <c r="AC179" s="5" t="e">
        <f t="shared" si="344"/>
        <v>#REF!</v>
      </c>
      <c r="AD179" s="5" t="e">
        <f t="shared" si="344"/>
        <v>#REF!</v>
      </c>
      <c r="AE179" s="5" t="e">
        <f t="shared" si="344"/>
        <v>#REF!</v>
      </c>
      <c r="AF179" s="5" t="e">
        <f t="shared" si="344"/>
        <v>#REF!</v>
      </c>
      <c r="AG179" s="5" t="e">
        <f t="shared" si="344"/>
        <v>#REF!</v>
      </c>
      <c r="AH179" s="5" t="e">
        <f t="shared" si="344"/>
        <v>#REF!</v>
      </c>
      <c r="AI179" s="5" t="e">
        <f t="shared" si="344"/>
        <v>#REF!</v>
      </c>
      <c r="AJ179" s="5" t="e">
        <f t="shared" si="344"/>
        <v>#REF!</v>
      </c>
      <c r="AK179" s="5" t="e">
        <f t="shared" si="344"/>
        <v>#REF!</v>
      </c>
      <c r="AL179" s="5" t="e">
        <f t="shared" si="344"/>
        <v>#REF!</v>
      </c>
      <c r="AM179" s="5" t="e">
        <f t="shared" si="344"/>
        <v>#REF!</v>
      </c>
      <c r="AN179" s="5" t="e">
        <f t="shared" si="344"/>
        <v>#REF!</v>
      </c>
      <c r="AO179" s="5" t="e">
        <f t="shared" si="344"/>
        <v>#REF!</v>
      </c>
      <c r="AP179" s="5" t="e">
        <f t="shared" si="344"/>
        <v>#REF!</v>
      </c>
      <c r="AQ179" s="5" t="e">
        <f t="shared" si="344"/>
        <v>#REF!</v>
      </c>
      <c r="AR179" s="5" t="e">
        <f t="shared" si="344"/>
        <v>#REF!</v>
      </c>
      <c r="AS179" s="5" t="e">
        <f t="shared" si="344"/>
        <v>#REF!</v>
      </c>
      <c r="AT179" s="5" t="e">
        <f t="shared" si="344"/>
        <v>#REF!</v>
      </c>
      <c r="AU179" s="5" t="e">
        <f t="shared" si="344"/>
        <v>#REF!</v>
      </c>
      <c r="AV179" s="5" t="e">
        <f t="shared" si="344"/>
        <v>#REF!</v>
      </c>
      <c r="AW179" s="5" t="e">
        <f t="shared" si="344"/>
        <v>#REF!</v>
      </c>
      <c r="AX179" s="5" t="e">
        <f t="shared" si="344"/>
        <v>#REF!</v>
      </c>
      <c r="AY179" s="5" t="e">
        <f t="shared" si="344"/>
        <v>#REF!</v>
      </c>
      <c r="AZ179" s="5" t="e">
        <f t="shared" si="344"/>
        <v>#REF!</v>
      </c>
      <c r="BA179" s="5" t="e">
        <f t="shared" si="344"/>
        <v>#REF!</v>
      </c>
      <c r="BB179" s="5" t="e">
        <f t="shared" si="344"/>
        <v>#REF!</v>
      </c>
      <c r="BC179" s="5" t="e">
        <f t="shared" si="344"/>
        <v>#REF!</v>
      </c>
      <c r="BD179" s="5" t="e">
        <f t="shared" si="344"/>
        <v>#REF!</v>
      </c>
      <c r="BE179" s="5" t="e">
        <f t="shared" si="344"/>
        <v>#REF!</v>
      </c>
      <c r="BF179" s="5" t="e">
        <f t="shared" si="344"/>
        <v>#REF!</v>
      </c>
      <c r="BG179" s="5" t="e">
        <f t="shared" si="344"/>
        <v>#REF!</v>
      </c>
      <c r="BH179" s="5" t="e">
        <f t="shared" si="344"/>
        <v>#REF!</v>
      </c>
      <c r="BI179" s="5" t="e">
        <f t="shared" si="344"/>
        <v>#REF!</v>
      </c>
      <c r="BJ179" s="5" t="e">
        <f t="shared" si="344"/>
        <v>#REF!</v>
      </c>
      <c r="BK179" s="5" t="e">
        <f t="shared" si="344"/>
        <v>#REF!</v>
      </c>
      <c r="BL179" s="5" t="e">
        <f t="shared" si="344"/>
        <v>#REF!</v>
      </c>
      <c r="BM179" s="5" t="e">
        <f t="shared" si="344"/>
        <v>#REF!</v>
      </c>
      <c r="BN179" s="5" t="e">
        <f t="shared" si="344"/>
        <v>#REF!</v>
      </c>
      <c r="BO179" s="5" t="e">
        <f t="shared" si="344"/>
        <v>#REF!</v>
      </c>
      <c r="BP179" s="5" t="e">
        <f t="shared" si="344"/>
        <v>#REF!</v>
      </c>
      <c r="BQ179" s="5" t="e">
        <f t="shared" si="344"/>
        <v>#REF!</v>
      </c>
      <c r="BR179" s="5" t="e">
        <f t="shared" si="344"/>
        <v>#REF!</v>
      </c>
      <c r="BS179" s="5" t="e">
        <f t="shared" si="344"/>
        <v>#REF!</v>
      </c>
      <c r="BT179" s="5" t="e">
        <f t="shared" si="344"/>
        <v>#REF!</v>
      </c>
      <c r="BU179" s="5" t="e">
        <f t="shared" si="344"/>
        <v>#REF!</v>
      </c>
      <c r="BV179" s="5" t="e">
        <f t="shared" si="344"/>
        <v>#REF!</v>
      </c>
      <c r="BW179" s="5" t="e">
        <f t="shared" si="344"/>
        <v>#REF!</v>
      </c>
      <c r="BX179" s="5" t="e">
        <f t="shared" si="344"/>
        <v>#REF!</v>
      </c>
      <c r="BY179" s="5" t="e">
        <f t="shared" si="344"/>
        <v>#REF!</v>
      </c>
      <c r="BZ179" s="5" t="e">
        <f t="shared" si="344"/>
        <v>#REF!</v>
      </c>
      <c r="CA179" s="5" t="e">
        <f t="shared" si="344"/>
        <v>#REF!</v>
      </c>
      <c r="CB179" s="5" t="e">
        <f t="shared" si="344"/>
        <v>#REF!</v>
      </c>
      <c r="CC179" s="5" t="e">
        <f t="shared" si="344"/>
        <v>#REF!</v>
      </c>
      <c r="CD179" s="5" t="e">
        <f t="shared" si="344"/>
        <v>#REF!</v>
      </c>
      <c r="CE179" s="5" t="e">
        <f t="shared" si="344"/>
        <v>#REF!</v>
      </c>
      <c r="CF179" s="5" t="e">
        <f t="shared" si="344"/>
        <v>#REF!</v>
      </c>
      <c r="CG179" s="5" t="e">
        <f t="shared" si="344"/>
        <v>#REF!</v>
      </c>
      <c r="CH179" s="5" t="e">
        <f t="shared" si="344"/>
        <v>#REF!</v>
      </c>
      <c r="CI179" s="5" t="e">
        <f t="shared" si="344"/>
        <v>#REF!</v>
      </c>
      <c r="CJ179" s="5" t="e">
        <f t="shared" si="344"/>
        <v>#REF!</v>
      </c>
      <c r="CK179" s="5" t="e">
        <f t="shared" si="344"/>
        <v>#REF!</v>
      </c>
      <c r="CL179" s="5" t="e">
        <f t="shared" si="344"/>
        <v>#REF!</v>
      </c>
      <c r="CM179" s="5" t="e">
        <f t="shared" si="344"/>
        <v>#REF!</v>
      </c>
      <c r="CN179" s="5" t="e">
        <f t="shared" si="344"/>
        <v>#REF!</v>
      </c>
      <c r="CO179" s="5" t="e">
        <f t="shared" si="344"/>
        <v>#REF!</v>
      </c>
      <c r="CP179" s="5" t="e">
        <f t="shared" si="344"/>
        <v>#REF!</v>
      </c>
      <c r="CQ179" s="5" t="e">
        <f t="shared" si="344"/>
        <v>#REF!</v>
      </c>
      <c r="CR179" s="5" t="e">
        <f t="shared" si="344"/>
        <v>#REF!</v>
      </c>
      <c r="CS179" s="5" t="e">
        <f t="shared" si="344"/>
        <v>#REF!</v>
      </c>
      <c r="CT179" s="5" t="e">
        <f t="shared" si="344"/>
        <v>#REF!</v>
      </c>
      <c r="CU179" s="5" t="e">
        <f t="shared" si="344"/>
        <v>#REF!</v>
      </c>
      <c r="CV179" s="5" t="e">
        <f t="shared" si="344"/>
        <v>#REF!</v>
      </c>
      <c r="CW179" s="5" t="e">
        <f t="shared" si="344"/>
        <v>#REF!</v>
      </c>
      <c r="CX179" s="5" t="e">
        <f t="shared" si="344"/>
        <v>#REF!</v>
      </c>
      <c r="CY179" s="5" t="e">
        <f t="shared" si="344"/>
        <v>#REF!</v>
      </c>
      <c r="CZ179" s="5" t="e">
        <f t="shared" si="344"/>
        <v>#REF!</v>
      </c>
      <c r="DA179" s="5" t="e">
        <f t="shared" si="344"/>
        <v>#REF!</v>
      </c>
      <c r="DB179" s="5" t="e">
        <f t="shared" si="344"/>
        <v>#REF!</v>
      </c>
      <c r="DC179" s="5" t="e">
        <f t="shared" si="344"/>
        <v>#REF!</v>
      </c>
      <c r="DD179" s="5" t="e">
        <f t="shared" si="344"/>
        <v>#REF!</v>
      </c>
      <c r="DE179" s="5" t="e">
        <f t="shared" si="344"/>
        <v>#REF!</v>
      </c>
      <c r="DF179" s="5" t="e">
        <f t="shared" si="344"/>
        <v>#REF!</v>
      </c>
      <c r="DG179" s="5" t="e">
        <f t="shared" si="344"/>
        <v>#REF!</v>
      </c>
      <c r="DH179" s="5" t="e">
        <f t="shared" si="344"/>
        <v>#REF!</v>
      </c>
      <c r="DI179" s="5" t="e">
        <f t="shared" si="344"/>
        <v>#REF!</v>
      </c>
      <c r="DJ179" s="5" t="e">
        <f t="shared" si="344"/>
        <v>#REF!</v>
      </c>
      <c r="DK179" s="5" t="e">
        <f t="shared" si="344"/>
        <v>#REF!</v>
      </c>
      <c r="DL179" s="5" t="e">
        <f t="shared" si="344"/>
        <v>#REF!</v>
      </c>
      <c r="DM179" s="5" t="e">
        <f t="shared" si="344"/>
        <v>#REF!</v>
      </c>
      <c r="DN179" s="5" t="e">
        <f t="shared" si="344"/>
        <v>#REF!</v>
      </c>
      <c r="DO179" s="5" t="e">
        <f t="shared" si="344"/>
        <v>#REF!</v>
      </c>
      <c r="DP179" s="5" t="e">
        <f t="shared" si="344"/>
        <v>#REF!</v>
      </c>
      <c r="DQ179" s="5" t="e">
        <f t="shared" si="344"/>
        <v>#REF!</v>
      </c>
      <c r="DR179" s="5" t="e">
        <f t="shared" si="344"/>
        <v>#REF!</v>
      </c>
      <c r="DS179" s="5" t="e">
        <f t="shared" si="344"/>
        <v>#REF!</v>
      </c>
      <c r="DT179" s="5" t="e">
        <f t="shared" si="344"/>
        <v>#REF!</v>
      </c>
      <c r="DU179" s="5" t="e">
        <f t="shared" si="344"/>
        <v>#REF!</v>
      </c>
      <c r="DV179" s="5" t="e">
        <f t="shared" si="344"/>
        <v>#REF!</v>
      </c>
      <c r="DW179" s="5" t="e">
        <f t="shared" si="344"/>
        <v>#REF!</v>
      </c>
      <c r="DX179" s="5" t="e">
        <f t="shared" si="344"/>
        <v>#REF!</v>
      </c>
      <c r="DY179" s="5" t="e">
        <f t="shared" si="344"/>
        <v>#REF!</v>
      </c>
      <c r="DZ179" s="5" t="e">
        <f t="shared" si="344"/>
        <v>#REF!</v>
      </c>
      <c r="EA179" s="5" t="e">
        <f t="shared" si="344"/>
        <v>#REF!</v>
      </c>
      <c r="EB179" s="5" t="e">
        <f t="shared" si="344"/>
        <v>#REF!</v>
      </c>
      <c r="EC179" s="5" t="e">
        <f t="shared" si="344"/>
        <v>#REF!</v>
      </c>
      <c r="ED179" s="5" t="e">
        <f t="shared" si="344"/>
        <v>#REF!</v>
      </c>
      <c r="EE179" s="5" t="e">
        <f t="shared" si="344"/>
        <v>#REF!</v>
      </c>
      <c r="EF179" s="5" t="e">
        <f t="shared" si="344"/>
        <v>#REF!</v>
      </c>
      <c r="EG179" s="5" t="e">
        <f t="shared" si="344"/>
        <v>#REF!</v>
      </c>
      <c r="EH179" s="5" t="e">
        <f t="shared" si="344"/>
        <v>#REF!</v>
      </c>
      <c r="EI179" s="5" t="e">
        <f t="shared" si="344"/>
        <v>#REF!</v>
      </c>
      <c r="EJ179" s="5" t="e">
        <f t="shared" si="344"/>
        <v>#REF!</v>
      </c>
      <c r="EK179" s="5" t="e">
        <f t="shared" si="344"/>
        <v>#REF!</v>
      </c>
      <c r="EL179" s="5" t="e">
        <f t="shared" si="344"/>
        <v>#REF!</v>
      </c>
      <c r="EM179" s="5" t="e">
        <f t="shared" si="344"/>
        <v>#REF!</v>
      </c>
      <c r="EN179" s="5" t="e">
        <f t="shared" si="344"/>
        <v>#REF!</v>
      </c>
      <c r="EO179" s="5" t="e">
        <f t="shared" si="344"/>
        <v>#REF!</v>
      </c>
      <c r="EP179" s="5" t="e">
        <f t="shared" si="344"/>
        <v>#REF!</v>
      </c>
      <c r="EQ179" s="5" t="e">
        <f t="shared" si="344"/>
        <v>#REF!</v>
      </c>
      <c r="ER179" s="5" t="e">
        <f t="shared" si="344"/>
        <v>#REF!</v>
      </c>
      <c r="ES179" s="5" t="e">
        <f t="shared" si="344"/>
        <v>#REF!</v>
      </c>
      <c r="ET179" s="5" t="e">
        <f t="shared" si="344"/>
        <v>#REF!</v>
      </c>
      <c r="EU179" s="5" t="e">
        <f t="shared" si="344"/>
        <v>#REF!</v>
      </c>
      <c r="EV179" s="5" t="e">
        <f t="shared" si="344"/>
        <v>#REF!</v>
      </c>
      <c r="EW179" s="5" t="e">
        <f t="shared" si="344"/>
        <v>#REF!</v>
      </c>
      <c r="EX179" s="5" t="e">
        <f t="shared" si="344"/>
        <v>#REF!</v>
      </c>
      <c r="EY179" s="5" t="e">
        <f t="shared" si="344"/>
        <v>#REF!</v>
      </c>
      <c r="EZ179" s="5" t="e">
        <f t="shared" si="344"/>
        <v>#REF!</v>
      </c>
      <c r="FA179" s="5" t="e">
        <f t="shared" si="344"/>
        <v>#REF!</v>
      </c>
      <c r="FB179" s="5" t="e">
        <f t="shared" si="344"/>
        <v>#REF!</v>
      </c>
      <c r="FC179" s="5" t="e">
        <f t="shared" si="344"/>
        <v>#REF!</v>
      </c>
      <c r="FD179" s="5" t="e">
        <f t="shared" si="344"/>
        <v>#REF!</v>
      </c>
      <c r="FE179" s="5" t="e">
        <f t="shared" si="344"/>
        <v>#REF!</v>
      </c>
      <c r="FF179" s="5" t="e">
        <f t="shared" si="344"/>
        <v>#REF!</v>
      </c>
      <c r="FG179" s="5" t="e">
        <f t="shared" si="344"/>
        <v>#REF!</v>
      </c>
      <c r="FH179" s="5" t="e">
        <f t="shared" si="344"/>
        <v>#REF!</v>
      </c>
      <c r="FI179" s="5" t="e">
        <f t="shared" si="344"/>
        <v>#REF!</v>
      </c>
      <c r="FJ179" s="5" t="e">
        <f t="shared" si="344"/>
        <v>#REF!</v>
      </c>
      <c r="FK179" s="5" t="e">
        <f t="shared" si="344"/>
        <v>#REF!</v>
      </c>
      <c r="FL179" s="5" t="e">
        <f t="shared" si="344"/>
        <v>#REF!</v>
      </c>
      <c r="FM179" s="5" t="e">
        <f t="shared" si="344"/>
        <v>#REF!</v>
      </c>
      <c r="FN179" s="5" t="e">
        <f t="shared" si="344"/>
        <v>#REF!</v>
      </c>
      <c r="FO179" s="5" t="e">
        <f t="shared" si="344"/>
        <v>#REF!</v>
      </c>
      <c r="FP179" s="5" t="e">
        <f t="shared" si="344"/>
        <v>#REF!</v>
      </c>
      <c r="FQ179" s="5" t="e">
        <f t="shared" si="344"/>
        <v>#REF!</v>
      </c>
      <c r="FR179" s="5" t="e">
        <f t="shared" si="344"/>
        <v>#REF!</v>
      </c>
      <c r="FS179" s="5" t="e">
        <f t="shared" si="344"/>
        <v>#REF!</v>
      </c>
      <c r="FT179" s="5" t="e">
        <f t="shared" si="344"/>
        <v>#REF!</v>
      </c>
      <c r="FU179" s="5" t="e">
        <f t="shared" si="344"/>
        <v>#REF!</v>
      </c>
      <c r="FV179" s="5" t="e">
        <f t="shared" si="344"/>
        <v>#REF!</v>
      </c>
      <c r="FW179" s="5" t="e">
        <f t="shared" si="344"/>
        <v>#REF!</v>
      </c>
      <c r="FX179" s="5" t="e">
        <f t="shared" si="344"/>
        <v>#REF!</v>
      </c>
      <c r="FY179" s="5" t="e">
        <f t="shared" si="344"/>
        <v>#REF!</v>
      </c>
      <c r="FZ179" s="5" t="e">
        <f t="shared" si="344"/>
        <v>#REF!</v>
      </c>
      <c r="GA179" s="5" t="e">
        <f t="shared" si="344"/>
        <v>#REF!</v>
      </c>
      <c r="GB179" s="5" t="e">
        <f t="shared" si="344"/>
        <v>#REF!</v>
      </c>
      <c r="GC179" s="5" t="e">
        <f t="shared" si="344"/>
        <v>#REF!</v>
      </c>
      <c r="GD179" s="5" t="e">
        <f t="shared" si="344"/>
        <v>#REF!</v>
      </c>
      <c r="GE179" s="5" t="e">
        <f t="shared" si="344"/>
        <v>#REF!</v>
      </c>
      <c r="GF179" s="5" t="e">
        <f t="shared" si="344"/>
        <v>#REF!</v>
      </c>
      <c r="GG179" s="5" t="e">
        <f t="shared" si="344"/>
        <v>#REF!</v>
      </c>
      <c r="GH179" s="5" t="e">
        <f t="shared" si="344"/>
        <v>#REF!</v>
      </c>
      <c r="GI179" s="5" t="e">
        <f t="shared" si="344"/>
        <v>#REF!</v>
      </c>
      <c r="GJ179" s="5" t="e">
        <f t="shared" si="344"/>
        <v>#REF!</v>
      </c>
      <c r="GK179" s="5" t="e">
        <f t="shared" si="344"/>
        <v>#REF!</v>
      </c>
      <c r="GL179" s="5" t="e">
        <f t="shared" si="344"/>
        <v>#REF!</v>
      </c>
      <c r="GM179" s="5" t="e">
        <f t="shared" si="344"/>
        <v>#REF!</v>
      </c>
      <c r="GN179" s="5" t="e">
        <f t="shared" si="344"/>
        <v>#REF!</v>
      </c>
      <c r="GO179" s="5" t="e">
        <f t="shared" si="344"/>
        <v>#REF!</v>
      </c>
      <c r="GP179" s="5" t="e">
        <f t="shared" si="344"/>
        <v>#REF!</v>
      </c>
      <c r="GQ179" s="5" t="e">
        <f t="shared" si="344"/>
        <v>#REF!</v>
      </c>
      <c r="GR179" s="5" t="e">
        <f t="shared" si="344"/>
        <v>#REF!</v>
      </c>
      <c r="GS179" s="5" t="e">
        <f t="shared" si="344"/>
        <v>#REF!</v>
      </c>
      <c r="GT179" s="5" t="e">
        <f t="shared" si="344"/>
        <v>#REF!</v>
      </c>
      <c r="GU179" s="5" t="e">
        <f t="shared" si="344"/>
        <v>#REF!</v>
      </c>
      <c r="GV179" s="5" t="e">
        <f t="shared" si="344"/>
        <v>#REF!</v>
      </c>
      <c r="GW179" s="5" t="e">
        <f t="shared" si="344"/>
        <v>#REF!</v>
      </c>
      <c r="GX179" s="5" t="e">
        <f t="shared" si="344"/>
        <v>#REF!</v>
      </c>
      <c r="GY179" s="5" t="e">
        <f t="shared" si="344"/>
        <v>#REF!</v>
      </c>
      <c r="GZ179" s="5" t="e">
        <f t="shared" si="344"/>
        <v>#REF!</v>
      </c>
      <c r="HA179" s="5" t="e">
        <f t="shared" si="344"/>
        <v>#REF!</v>
      </c>
      <c r="HB179" s="5" t="e">
        <f t="shared" si="344"/>
        <v>#REF!</v>
      </c>
      <c r="HC179" s="5" t="e">
        <f t="shared" si="344"/>
        <v>#REF!</v>
      </c>
      <c r="HD179" s="5" t="e">
        <f t="shared" si="344"/>
        <v>#REF!</v>
      </c>
      <c r="HE179" s="5" t="e">
        <f t="shared" si="344"/>
        <v>#REF!</v>
      </c>
      <c r="HF179" s="5" t="e">
        <f t="shared" si="344"/>
        <v>#REF!</v>
      </c>
      <c r="HG179" s="5" t="str">
        <f t="shared" ref="HG179:HO179" si="345">IF(OR(ISBLANK(HG$6),COUNTIF(HG$1:HG$13,$B179)=0),"",IF(OR(AND(COUNTIF(HG$2:HG$6,$B179)=1,HG$7&gt;HG$8),AND(COUNTIF(HG$2:HG$6,$B179)=0,HG$7&lt;HG$8)),1,0))</f>
        <v/>
      </c>
      <c r="HH179" s="5" t="str">
        <f t="shared" si="345"/>
        <v/>
      </c>
      <c r="HI179" s="5" t="str">
        <f t="shared" si="345"/>
        <v/>
      </c>
      <c r="HJ179" s="5" t="str">
        <f t="shared" si="345"/>
        <v/>
      </c>
      <c r="HK179" s="5" t="str">
        <f t="shared" si="345"/>
        <v/>
      </c>
      <c r="HL179" s="5" t="str">
        <f t="shared" si="345"/>
        <v/>
      </c>
      <c r="HM179" s="5" t="str">
        <f t="shared" si="345"/>
        <v/>
      </c>
      <c r="HN179" s="5" t="str">
        <f t="shared" si="345"/>
        <v/>
      </c>
      <c r="HO179" s="5" t="str">
        <f t="shared" si="345"/>
        <v/>
      </c>
    </row>
    <row r="180" spans="1:223" ht="15.75" customHeight="1" x14ac:dyDescent="0.25">
      <c r="A180" s="23" t="e">
        <f t="shared" si="19"/>
        <v>#REF!</v>
      </c>
      <c r="B180" s="1" t="e">
        <f>IF(#REF!="","",#REF!)</f>
        <v>#REF!</v>
      </c>
      <c r="C180" s="1" t="e">
        <f t="shared" si="10"/>
        <v>#REF!</v>
      </c>
      <c r="D180" s="3" t="e">
        <f t="shared" si="11"/>
        <v>#REF!</v>
      </c>
      <c r="E180" s="4" t="e">
        <f t="shared" si="12"/>
        <v>#REF!</v>
      </c>
      <c r="F180" s="3" t="e">
        <f t="shared" si="13"/>
        <v>#REF!</v>
      </c>
      <c r="G180" s="5" t="e">
        <f t="shared" si="14"/>
        <v>#REF!</v>
      </c>
      <c r="H180" s="5" t="e">
        <f t="shared" si="15"/>
        <v>#REF!</v>
      </c>
      <c r="I180" s="4" t="e">
        <f t="shared" si="16"/>
        <v>#REF!</v>
      </c>
      <c r="O180" s="5" t="e">
        <f t="shared" ref="O180:HF180" si="346">IF(OR(ISBLANK(O$6),COUNTIF(O$1:O$13,$B180)=0,$B180=0,$B180=""),"",IF(COUNTIF(O$2:O$6,$B180)=1,O$7,O$8))</f>
        <v>#REF!</v>
      </c>
      <c r="P180" s="5" t="e">
        <f t="shared" si="346"/>
        <v>#REF!</v>
      </c>
      <c r="Q180" s="5" t="e">
        <f t="shared" si="346"/>
        <v>#REF!</v>
      </c>
      <c r="R180" s="5" t="e">
        <f t="shared" si="346"/>
        <v>#REF!</v>
      </c>
      <c r="S180" s="5" t="e">
        <f t="shared" si="346"/>
        <v>#REF!</v>
      </c>
      <c r="T180" s="5" t="e">
        <f t="shared" si="346"/>
        <v>#REF!</v>
      </c>
      <c r="U180" s="5" t="e">
        <f t="shared" si="346"/>
        <v>#REF!</v>
      </c>
      <c r="V180" s="5" t="e">
        <f t="shared" si="346"/>
        <v>#REF!</v>
      </c>
      <c r="W180" s="5" t="e">
        <f t="shared" si="346"/>
        <v>#REF!</v>
      </c>
      <c r="X180" s="5" t="e">
        <f t="shared" si="346"/>
        <v>#REF!</v>
      </c>
      <c r="Y180" s="5" t="e">
        <f t="shared" si="346"/>
        <v>#REF!</v>
      </c>
      <c r="Z180" s="5" t="e">
        <f t="shared" si="346"/>
        <v>#REF!</v>
      </c>
      <c r="AA180" s="5" t="e">
        <f t="shared" si="346"/>
        <v>#REF!</v>
      </c>
      <c r="AB180" s="5" t="e">
        <f t="shared" si="346"/>
        <v>#REF!</v>
      </c>
      <c r="AC180" s="5" t="e">
        <f t="shared" si="346"/>
        <v>#REF!</v>
      </c>
      <c r="AD180" s="5" t="e">
        <f t="shared" si="346"/>
        <v>#REF!</v>
      </c>
      <c r="AE180" s="5" t="e">
        <f t="shared" si="346"/>
        <v>#REF!</v>
      </c>
      <c r="AF180" s="5" t="e">
        <f t="shared" si="346"/>
        <v>#REF!</v>
      </c>
      <c r="AG180" s="5" t="e">
        <f t="shared" si="346"/>
        <v>#REF!</v>
      </c>
      <c r="AH180" s="5" t="e">
        <f t="shared" si="346"/>
        <v>#REF!</v>
      </c>
      <c r="AI180" s="5" t="e">
        <f t="shared" si="346"/>
        <v>#REF!</v>
      </c>
      <c r="AJ180" s="5" t="e">
        <f t="shared" si="346"/>
        <v>#REF!</v>
      </c>
      <c r="AK180" s="5" t="e">
        <f t="shared" si="346"/>
        <v>#REF!</v>
      </c>
      <c r="AL180" s="5" t="e">
        <f t="shared" si="346"/>
        <v>#REF!</v>
      </c>
      <c r="AM180" s="5" t="e">
        <f t="shared" si="346"/>
        <v>#REF!</v>
      </c>
      <c r="AN180" s="5" t="e">
        <f t="shared" si="346"/>
        <v>#REF!</v>
      </c>
      <c r="AO180" s="5" t="e">
        <f t="shared" si="346"/>
        <v>#REF!</v>
      </c>
      <c r="AP180" s="5" t="e">
        <f t="shared" si="346"/>
        <v>#REF!</v>
      </c>
      <c r="AQ180" s="5" t="e">
        <f t="shared" si="346"/>
        <v>#REF!</v>
      </c>
      <c r="AR180" s="5" t="e">
        <f t="shared" si="346"/>
        <v>#REF!</v>
      </c>
      <c r="AS180" s="5" t="e">
        <f t="shared" si="346"/>
        <v>#REF!</v>
      </c>
      <c r="AT180" s="5" t="e">
        <f t="shared" si="346"/>
        <v>#REF!</v>
      </c>
      <c r="AU180" s="5" t="e">
        <f t="shared" si="346"/>
        <v>#REF!</v>
      </c>
      <c r="AV180" s="5" t="e">
        <f t="shared" si="346"/>
        <v>#REF!</v>
      </c>
      <c r="AW180" s="5" t="e">
        <f t="shared" si="346"/>
        <v>#REF!</v>
      </c>
      <c r="AX180" s="5" t="e">
        <f t="shared" si="346"/>
        <v>#REF!</v>
      </c>
      <c r="AY180" s="5" t="e">
        <f t="shared" si="346"/>
        <v>#REF!</v>
      </c>
      <c r="AZ180" s="5" t="e">
        <f t="shared" si="346"/>
        <v>#REF!</v>
      </c>
      <c r="BA180" s="5" t="e">
        <f t="shared" si="346"/>
        <v>#REF!</v>
      </c>
      <c r="BB180" s="5" t="e">
        <f t="shared" si="346"/>
        <v>#REF!</v>
      </c>
      <c r="BC180" s="5" t="e">
        <f t="shared" si="346"/>
        <v>#REF!</v>
      </c>
      <c r="BD180" s="5" t="e">
        <f t="shared" si="346"/>
        <v>#REF!</v>
      </c>
      <c r="BE180" s="5" t="e">
        <f t="shared" si="346"/>
        <v>#REF!</v>
      </c>
      <c r="BF180" s="5" t="e">
        <f t="shared" si="346"/>
        <v>#REF!</v>
      </c>
      <c r="BG180" s="5" t="e">
        <f t="shared" si="346"/>
        <v>#REF!</v>
      </c>
      <c r="BH180" s="5" t="e">
        <f t="shared" si="346"/>
        <v>#REF!</v>
      </c>
      <c r="BI180" s="5" t="e">
        <f t="shared" si="346"/>
        <v>#REF!</v>
      </c>
      <c r="BJ180" s="5" t="e">
        <f t="shared" si="346"/>
        <v>#REF!</v>
      </c>
      <c r="BK180" s="5" t="e">
        <f t="shared" si="346"/>
        <v>#REF!</v>
      </c>
      <c r="BL180" s="5" t="e">
        <f t="shared" si="346"/>
        <v>#REF!</v>
      </c>
      <c r="BM180" s="5" t="e">
        <f t="shared" si="346"/>
        <v>#REF!</v>
      </c>
      <c r="BN180" s="5" t="e">
        <f t="shared" si="346"/>
        <v>#REF!</v>
      </c>
      <c r="BO180" s="5" t="e">
        <f t="shared" si="346"/>
        <v>#REF!</v>
      </c>
      <c r="BP180" s="5" t="e">
        <f t="shared" si="346"/>
        <v>#REF!</v>
      </c>
      <c r="BQ180" s="5" t="e">
        <f t="shared" si="346"/>
        <v>#REF!</v>
      </c>
      <c r="BR180" s="5" t="e">
        <f t="shared" si="346"/>
        <v>#REF!</v>
      </c>
      <c r="BS180" s="5" t="e">
        <f t="shared" si="346"/>
        <v>#REF!</v>
      </c>
      <c r="BT180" s="5" t="e">
        <f t="shared" si="346"/>
        <v>#REF!</v>
      </c>
      <c r="BU180" s="5" t="e">
        <f t="shared" si="346"/>
        <v>#REF!</v>
      </c>
      <c r="BV180" s="5" t="e">
        <f t="shared" si="346"/>
        <v>#REF!</v>
      </c>
      <c r="BW180" s="5" t="e">
        <f t="shared" si="346"/>
        <v>#REF!</v>
      </c>
      <c r="BX180" s="5" t="e">
        <f t="shared" si="346"/>
        <v>#REF!</v>
      </c>
      <c r="BY180" s="5" t="e">
        <f t="shared" si="346"/>
        <v>#REF!</v>
      </c>
      <c r="BZ180" s="5" t="e">
        <f t="shared" si="346"/>
        <v>#REF!</v>
      </c>
      <c r="CA180" s="5" t="e">
        <f t="shared" si="346"/>
        <v>#REF!</v>
      </c>
      <c r="CB180" s="5" t="e">
        <f t="shared" si="346"/>
        <v>#REF!</v>
      </c>
      <c r="CC180" s="5" t="e">
        <f t="shared" si="346"/>
        <v>#REF!</v>
      </c>
      <c r="CD180" s="5" t="e">
        <f t="shared" si="346"/>
        <v>#REF!</v>
      </c>
      <c r="CE180" s="5" t="e">
        <f t="shared" si="346"/>
        <v>#REF!</v>
      </c>
      <c r="CF180" s="5" t="e">
        <f t="shared" si="346"/>
        <v>#REF!</v>
      </c>
      <c r="CG180" s="5" t="e">
        <f t="shared" si="346"/>
        <v>#REF!</v>
      </c>
      <c r="CH180" s="5" t="e">
        <f t="shared" si="346"/>
        <v>#REF!</v>
      </c>
      <c r="CI180" s="5" t="e">
        <f t="shared" si="346"/>
        <v>#REF!</v>
      </c>
      <c r="CJ180" s="5" t="e">
        <f t="shared" si="346"/>
        <v>#REF!</v>
      </c>
      <c r="CK180" s="5" t="e">
        <f t="shared" si="346"/>
        <v>#REF!</v>
      </c>
      <c r="CL180" s="5" t="e">
        <f t="shared" si="346"/>
        <v>#REF!</v>
      </c>
      <c r="CM180" s="5" t="e">
        <f t="shared" si="346"/>
        <v>#REF!</v>
      </c>
      <c r="CN180" s="5" t="e">
        <f t="shared" si="346"/>
        <v>#REF!</v>
      </c>
      <c r="CO180" s="5" t="e">
        <f t="shared" si="346"/>
        <v>#REF!</v>
      </c>
      <c r="CP180" s="5" t="e">
        <f t="shared" si="346"/>
        <v>#REF!</v>
      </c>
      <c r="CQ180" s="5" t="e">
        <f t="shared" si="346"/>
        <v>#REF!</v>
      </c>
      <c r="CR180" s="5" t="e">
        <f t="shared" si="346"/>
        <v>#REF!</v>
      </c>
      <c r="CS180" s="5" t="e">
        <f t="shared" si="346"/>
        <v>#REF!</v>
      </c>
      <c r="CT180" s="5" t="e">
        <f t="shared" si="346"/>
        <v>#REF!</v>
      </c>
      <c r="CU180" s="5" t="e">
        <f t="shared" si="346"/>
        <v>#REF!</v>
      </c>
      <c r="CV180" s="5" t="e">
        <f t="shared" si="346"/>
        <v>#REF!</v>
      </c>
      <c r="CW180" s="5" t="e">
        <f t="shared" si="346"/>
        <v>#REF!</v>
      </c>
      <c r="CX180" s="5" t="e">
        <f t="shared" si="346"/>
        <v>#REF!</v>
      </c>
      <c r="CY180" s="5" t="e">
        <f t="shared" si="346"/>
        <v>#REF!</v>
      </c>
      <c r="CZ180" s="5" t="e">
        <f t="shared" si="346"/>
        <v>#REF!</v>
      </c>
      <c r="DA180" s="5" t="e">
        <f t="shared" si="346"/>
        <v>#REF!</v>
      </c>
      <c r="DB180" s="5" t="e">
        <f t="shared" si="346"/>
        <v>#REF!</v>
      </c>
      <c r="DC180" s="5" t="e">
        <f t="shared" si="346"/>
        <v>#REF!</v>
      </c>
      <c r="DD180" s="5" t="e">
        <f t="shared" si="346"/>
        <v>#REF!</v>
      </c>
      <c r="DE180" s="5" t="e">
        <f t="shared" si="346"/>
        <v>#REF!</v>
      </c>
      <c r="DF180" s="5" t="e">
        <f t="shared" si="346"/>
        <v>#REF!</v>
      </c>
      <c r="DG180" s="5" t="e">
        <f t="shared" si="346"/>
        <v>#REF!</v>
      </c>
      <c r="DH180" s="5" t="e">
        <f t="shared" si="346"/>
        <v>#REF!</v>
      </c>
      <c r="DI180" s="5" t="e">
        <f t="shared" si="346"/>
        <v>#REF!</v>
      </c>
      <c r="DJ180" s="5" t="e">
        <f t="shared" si="346"/>
        <v>#REF!</v>
      </c>
      <c r="DK180" s="5" t="e">
        <f t="shared" si="346"/>
        <v>#REF!</v>
      </c>
      <c r="DL180" s="5" t="e">
        <f t="shared" si="346"/>
        <v>#REF!</v>
      </c>
      <c r="DM180" s="5" t="e">
        <f t="shared" si="346"/>
        <v>#REF!</v>
      </c>
      <c r="DN180" s="5" t="e">
        <f t="shared" si="346"/>
        <v>#REF!</v>
      </c>
      <c r="DO180" s="5" t="e">
        <f t="shared" si="346"/>
        <v>#REF!</v>
      </c>
      <c r="DP180" s="5" t="e">
        <f t="shared" si="346"/>
        <v>#REF!</v>
      </c>
      <c r="DQ180" s="5" t="e">
        <f t="shared" si="346"/>
        <v>#REF!</v>
      </c>
      <c r="DR180" s="5" t="e">
        <f t="shared" si="346"/>
        <v>#REF!</v>
      </c>
      <c r="DS180" s="5" t="e">
        <f t="shared" si="346"/>
        <v>#REF!</v>
      </c>
      <c r="DT180" s="5" t="e">
        <f t="shared" si="346"/>
        <v>#REF!</v>
      </c>
      <c r="DU180" s="5" t="e">
        <f t="shared" si="346"/>
        <v>#REF!</v>
      </c>
      <c r="DV180" s="5" t="e">
        <f t="shared" si="346"/>
        <v>#REF!</v>
      </c>
      <c r="DW180" s="5" t="e">
        <f t="shared" si="346"/>
        <v>#REF!</v>
      </c>
      <c r="DX180" s="5" t="e">
        <f t="shared" si="346"/>
        <v>#REF!</v>
      </c>
      <c r="DY180" s="5" t="e">
        <f t="shared" si="346"/>
        <v>#REF!</v>
      </c>
      <c r="DZ180" s="5" t="e">
        <f t="shared" si="346"/>
        <v>#REF!</v>
      </c>
      <c r="EA180" s="5" t="e">
        <f t="shared" si="346"/>
        <v>#REF!</v>
      </c>
      <c r="EB180" s="5" t="e">
        <f t="shared" si="346"/>
        <v>#REF!</v>
      </c>
      <c r="EC180" s="5" t="e">
        <f t="shared" si="346"/>
        <v>#REF!</v>
      </c>
      <c r="ED180" s="5" t="e">
        <f t="shared" si="346"/>
        <v>#REF!</v>
      </c>
      <c r="EE180" s="5" t="e">
        <f t="shared" si="346"/>
        <v>#REF!</v>
      </c>
      <c r="EF180" s="5" t="e">
        <f t="shared" si="346"/>
        <v>#REF!</v>
      </c>
      <c r="EG180" s="5" t="e">
        <f t="shared" si="346"/>
        <v>#REF!</v>
      </c>
      <c r="EH180" s="5" t="e">
        <f t="shared" si="346"/>
        <v>#REF!</v>
      </c>
      <c r="EI180" s="5" t="e">
        <f t="shared" si="346"/>
        <v>#REF!</v>
      </c>
      <c r="EJ180" s="5" t="e">
        <f t="shared" si="346"/>
        <v>#REF!</v>
      </c>
      <c r="EK180" s="5" t="e">
        <f t="shared" si="346"/>
        <v>#REF!</v>
      </c>
      <c r="EL180" s="5" t="e">
        <f t="shared" si="346"/>
        <v>#REF!</v>
      </c>
      <c r="EM180" s="5" t="e">
        <f t="shared" si="346"/>
        <v>#REF!</v>
      </c>
      <c r="EN180" s="5" t="e">
        <f t="shared" si="346"/>
        <v>#REF!</v>
      </c>
      <c r="EO180" s="5" t="e">
        <f t="shared" si="346"/>
        <v>#REF!</v>
      </c>
      <c r="EP180" s="5" t="e">
        <f t="shared" si="346"/>
        <v>#REF!</v>
      </c>
      <c r="EQ180" s="5" t="e">
        <f t="shared" si="346"/>
        <v>#REF!</v>
      </c>
      <c r="ER180" s="5" t="e">
        <f t="shared" si="346"/>
        <v>#REF!</v>
      </c>
      <c r="ES180" s="5" t="e">
        <f t="shared" si="346"/>
        <v>#REF!</v>
      </c>
      <c r="ET180" s="5" t="e">
        <f t="shared" si="346"/>
        <v>#REF!</v>
      </c>
      <c r="EU180" s="5" t="e">
        <f t="shared" si="346"/>
        <v>#REF!</v>
      </c>
      <c r="EV180" s="5" t="e">
        <f t="shared" si="346"/>
        <v>#REF!</v>
      </c>
      <c r="EW180" s="5" t="e">
        <f t="shared" si="346"/>
        <v>#REF!</v>
      </c>
      <c r="EX180" s="5" t="e">
        <f t="shared" si="346"/>
        <v>#REF!</v>
      </c>
      <c r="EY180" s="5" t="e">
        <f t="shared" si="346"/>
        <v>#REF!</v>
      </c>
      <c r="EZ180" s="5" t="e">
        <f t="shared" si="346"/>
        <v>#REF!</v>
      </c>
      <c r="FA180" s="5" t="e">
        <f t="shared" si="346"/>
        <v>#REF!</v>
      </c>
      <c r="FB180" s="5" t="e">
        <f t="shared" si="346"/>
        <v>#REF!</v>
      </c>
      <c r="FC180" s="5" t="e">
        <f t="shared" si="346"/>
        <v>#REF!</v>
      </c>
      <c r="FD180" s="5" t="e">
        <f t="shared" si="346"/>
        <v>#REF!</v>
      </c>
      <c r="FE180" s="5" t="e">
        <f t="shared" si="346"/>
        <v>#REF!</v>
      </c>
      <c r="FF180" s="5" t="e">
        <f t="shared" si="346"/>
        <v>#REF!</v>
      </c>
      <c r="FG180" s="5" t="e">
        <f t="shared" si="346"/>
        <v>#REF!</v>
      </c>
      <c r="FH180" s="5" t="e">
        <f t="shared" si="346"/>
        <v>#REF!</v>
      </c>
      <c r="FI180" s="5" t="e">
        <f t="shared" si="346"/>
        <v>#REF!</v>
      </c>
      <c r="FJ180" s="5" t="e">
        <f t="shared" si="346"/>
        <v>#REF!</v>
      </c>
      <c r="FK180" s="5" t="e">
        <f t="shared" si="346"/>
        <v>#REF!</v>
      </c>
      <c r="FL180" s="5" t="e">
        <f t="shared" si="346"/>
        <v>#REF!</v>
      </c>
      <c r="FM180" s="5" t="e">
        <f t="shared" si="346"/>
        <v>#REF!</v>
      </c>
      <c r="FN180" s="5" t="e">
        <f t="shared" si="346"/>
        <v>#REF!</v>
      </c>
      <c r="FO180" s="5" t="e">
        <f t="shared" si="346"/>
        <v>#REF!</v>
      </c>
      <c r="FP180" s="5" t="e">
        <f t="shared" si="346"/>
        <v>#REF!</v>
      </c>
      <c r="FQ180" s="5" t="e">
        <f t="shared" si="346"/>
        <v>#REF!</v>
      </c>
      <c r="FR180" s="5" t="e">
        <f t="shared" si="346"/>
        <v>#REF!</v>
      </c>
      <c r="FS180" s="5" t="e">
        <f t="shared" si="346"/>
        <v>#REF!</v>
      </c>
      <c r="FT180" s="5" t="e">
        <f t="shared" si="346"/>
        <v>#REF!</v>
      </c>
      <c r="FU180" s="5" t="e">
        <f t="shared" si="346"/>
        <v>#REF!</v>
      </c>
      <c r="FV180" s="5" t="e">
        <f t="shared" si="346"/>
        <v>#REF!</v>
      </c>
      <c r="FW180" s="5" t="e">
        <f t="shared" si="346"/>
        <v>#REF!</v>
      </c>
      <c r="FX180" s="5" t="e">
        <f t="shared" si="346"/>
        <v>#REF!</v>
      </c>
      <c r="FY180" s="5" t="e">
        <f t="shared" si="346"/>
        <v>#REF!</v>
      </c>
      <c r="FZ180" s="5" t="e">
        <f t="shared" si="346"/>
        <v>#REF!</v>
      </c>
      <c r="GA180" s="5" t="e">
        <f t="shared" si="346"/>
        <v>#REF!</v>
      </c>
      <c r="GB180" s="5" t="e">
        <f t="shared" si="346"/>
        <v>#REF!</v>
      </c>
      <c r="GC180" s="5" t="e">
        <f t="shared" si="346"/>
        <v>#REF!</v>
      </c>
      <c r="GD180" s="5" t="e">
        <f t="shared" si="346"/>
        <v>#REF!</v>
      </c>
      <c r="GE180" s="5" t="e">
        <f t="shared" si="346"/>
        <v>#REF!</v>
      </c>
      <c r="GF180" s="5" t="e">
        <f t="shared" si="346"/>
        <v>#REF!</v>
      </c>
      <c r="GG180" s="5" t="e">
        <f t="shared" si="346"/>
        <v>#REF!</v>
      </c>
      <c r="GH180" s="5" t="e">
        <f t="shared" si="346"/>
        <v>#REF!</v>
      </c>
      <c r="GI180" s="5" t="e">
        <f t="shared" si="346"/>
        <v>#REF!</v>
      </c>
      <c r="GJ180" s="5" t="e">
        <f t="shared" si="346"/>
        <v>#REF!</v>
      </c>
      <c r="GK180" s="5" t="e">
        <f t="shared" si="346"/>
        <v>#REF!</v>
      </c>
      <c r="GL180" s="5" t="e">
        <f t="shared" si="346"/>
        <v>#REF!</v>
      </c>
      <c r="GM180" s="5" t="e">
        <f t="shared" si="346"/>
        <v>#REF!</v>
      </c>
      <c r="GN180" s="5" t="e">
        <f t="shared" si="346"/>
        <v>#REF!</v>
      </c>
      <c r="GO180" s="5" t="e">
        <f t="shared" si="346"/>
        <v>#REF!</v>
      </c>
      <c r="GP180" s="5" t="e">
        <f t="shared" si="346"/>
        <v>#REF!</v>
      </c>
      <c r="GQ180" s="5" t="e">
        <f t="shared" si="346"/>
        <v>#REF!</v>
      </c>
      <c r="GR180" s="5" t="e">
        <f t="shared" si="346"/>
        <v>#REF!</v>
      </c>
      <c r="GS180" s="5" t="e">
        <f t="shared" si="346"/>
        <v>#REF!</v>
      </c>
      <c r="GT180" s="5" t="e">
        <f t="shared" si="346"/>
        <v>#REF!</v>
      </c>
      <c r="GU180" s="5" t="e">
        <f t="shared" si="346"/>
        <v>#REF!</v>
      </c>
      <c r="GV180" s="5" t="e">
        <f t="shared" si="346"/>
        <v>#REF!</v>
      </c>
      <c r="GW180" s="5" t="e">
        <f t="shared" si="346"/>
        <v>#REF!</v>
      </c>
      <c r="GX180" s="5" t="e">
        <f t="shared" si="346"/>
        <v>#REF!</v>
      </c>
      <c r="GY180" s="5" t="e">
        <f t="shared" si="346"/>
        <v>#REF!</v>
      </c>
      <c r="GZ180" s="5" t="e">
        <f t="shared" si="346"/>
        <v>#REF!</v>
      </c>
      <c r="HA180" s="5" t="e">
        <f t="shared" si="346"/>
        <v>#REF!</v>
      </c>
      <c r="HB180" s="5" t="e">
        <f t="shared" si="346"/>
        <v>#REF!</v>
      </c>
      <c r="HC180" s="5" t="e">
        <f t="shared" si="346"/>
        <v>#REF!</v>
      </c>
      <c r="HD180" s="5" t="e">
        <f t="shared" si="346"/>
        <v>#REF!</v>
      </c>
      <c r="HE180" s="5" t="e">
        <f t="shared" si="346"/>
        <v>#REF!</v>
      </c>
      <c r="HF180" s="5" t="e">
        <f t="shared" si="346"/>
        <v>#REF!</v>
      </c>
      <c r="HG180" s="5" t="str">
        <f t="shared" ref="HG180:HO180" si="347">IF(OR(ISBLANK(HG$6),COUNTIF(HG$1:HG$13,$B180)=0),"",IF(OR(AND(COUNTIF(HG$2:HG$6,$B180)=1,HG$7&gt;HG$8),AND(COUNTIF(HG$2:HG$6,$B180)=0,HG$7&lt;HG$8)),1,0))</f>
        <v/>
      </c>
      <c r="HH180" s="5" t="str">
        <f t="shared" si="347"/>
        <v/>
      </c>
      <c r="HI180" s="5" t="str">
        <f t="shared" si="347"/>
        <v/>
      </c>
      <c r="HJ180" s="5" t="str">
        <f t="shared" si="347"/>
        <v/>
      </c>
      <c r="HK180" s="5" t="str">
        <f t="shared" si="347"/>
        <v/>
      </c>
      <c r="HL180" s="5" t="str">
        <f t="shared" si="347"/>
        <v/>
      </c>
      <c r="HM180" s="5" t="str">
        <f t="shared" si="347"/>
        <v/>
      </c>
      <c r="HN180" s="5" t="str">
        <f t="shared" si="347"/>
        <v/>
      </c>
      <c r="HO180" s="5" t="str">
        <f t="shared" si="347"/>
        <v/>
      </c>
    </row>
    <row r="181" spans="1:223" ht="15.75" customHeight="1" x14ac:dyDescent="0.25">
      <c r="A181" s="23" t="e">
        <f t="shared" si="19"/>
        <v>#REF!</v>
      </c>
      <c r="B181" s="1" t="e">
        <f>IF(#REF!="","",#REF!)</f>
        <v>#REF!</v>
      </c>
      <c r="C181" s="1" t="e">
        <f t="shared" si="10"/>
        <v>#REF!</v>
      </c>
      <c r="D181" s="3" t="e">
        <f t="shared" si="11"/>
        <v>#REF!</v>
      </c>
      <c r="E181" s="4" t="e">
        <f t="shared" si="12"/>
        <v>#REF!</v>
      </c>
      <c r="F181" s="3" t="e">
        <f t="shared" si="13"/>
        <v>#REF!</v>
      </c>
      <c r="G181" s="5" t="e">
        <f t="shared" si="14"/>
        <v>#REF!</v>
      </c>
      <c r="H181" s="5" t="e">
        <f t="shared" si="15"/>
        <v>#REF!</v>
      </c>
      <c r="I181" s="4" t="e">
        <f t="shared" si="16"/>
        <v>#REF!</v>
      </c>
      <c r="O181" s="5" t="e">
        <f t="shared" ref="O181:HF181" si="348">IF(OR(ISBLANK(O$6),COUNTIF(O$1:O$13,$B181)=0,$B181=0,$B181=""),"",IF(COUNTIF(O$2:O$6,$B181)=1,O$7,O$8))</f>
        <v>#REF!</v>
      </c>
      <c r="P181" s="5" t="e">
        <f t="shared" si="348"/>
        <v>#REF!</v>
      </c>
      <c r="Q181" s="5" t="e">
        <f t="shared" si="348"/>
        <v>#REF!</v>
      </c>
      <c r="R181" s="5" t="e">
        <f t="shared" si="348"/>
        <v>#REF!</v>
      </c>
      <c r="S181" s="5" t="e">
        <f t="shared" si="348"/>
        <v>#REF!</v>
      </c>
      <c r="T181" s="5" t="e">
        <f t="shared" si="348"/>
        <v>#REF!</v>
      </c>
      <c r="U181" s="5" t="e">
        <f t="shared" si="348"/>
        <v>#REF!</v>
      </c>
      <c r="V181" s="5" t="e">
        <f t="shared" si="348"/>
        <v>#REF!</v>
      </c>
      <c r="W181" s="5" t="e">
        <f t="shared" si="348"/>
        <v>#REF!</v>
      </c>
      <c r="X181" s="5" t="e">
        <f t="shared" si="348"/>
        <v>#REF!</v>
      </c>
      <c r="Y181" s="5" t="e">
        <f t="shared" si="348"/>
        <v>#REF!</v>
      </c>
      <c r="Z181" s="5" t="e">
        <f t="shared" si="348"/>
        <v>#REF!</v>
      </c>
      <c r="AA181" s="5" t="e">
        <f t="shared" si="348"/>
        <v>#REF!</v>
      </c>
      <c r="AB181" s="5" t="e">
        <f t="shared" si="348"/>
        <v>#REF!</v>
      </c>
      <c r="AC181" s="5" t="e">
        <f t="shared" si="348"/>
        <v>#REF!</v>
      </c>
      <c r="AD181" s="5" t="e">
        <f t="shared" si="348"/>
        <v>#REF!</v>
      </c>
      <c r="AE181" s="5" t="e">
        <f t="shared" si="348"/>
        <v>#REF!</v>
      </c>
      <c r="AF181" s="5" t="e">
        <f t="shared" si="348"/>
        <v>#REF!</v>
      </c>
      <c r="AG181" s="5" t="e">
        <f t="shared" si="348"/>
        <v>#REF!</v>
      </c>
      <c r="AH181" s="5" t="e">
        <f t="shared" si="348"/>
        <v>#REF!</v>
      </c>
      <c r="AI181" s="5" t="e">
        <f t="shared" si="348"/>
        <v>#REF!</v>
      </c>
      <c r="AJ181" s="5" t="e">
        <f t="shared" si="348"/>
        <v>#REF!</v>
      </c>
      <c r="AK181" s="5" t="e">
        <f t="shared" si="348"/>
        <v>#REF!</v>
      </c>
      <c r="AL181" s="5" t="e">
        <f t="shared" si="348"/>
        <v>#REF!</v>
      </c>
      <c r="AM181" s="5" t="e">
        <f t="shared" si="348"/>
        <v>#REF!</v>
      </c>
      <c r="AN181" s="5" t="e">
        <f t="shared" si="348"/>
        <v>#REF!</v>
      </c>
      <c r="AO181" s="5" t="e">
        <f t="shared" si="348"/>
        <v>#REF!</v>
      </c>
      <c r="AP181" s="5" t="e">
        <f t="shared" si="348"/>
        <v>#REF!</v>
      </c>
      <c r="AQ181" s="5" t="e">
        <f t="shared" si="348"/>
        <v>#REF!</v>
      </c>
      <c r="AR181" s="5" t="e">
        <f t="shared" si="348"/>
        <v>#REF!</v>
      </c>
      <c r="AS181" s="5" t="e">
        <f t="shared" si="348"/>
        <v>#REF!</v>
      </c>
      <c r="AT181" s="5" t="e">
        <f t="shared" si="348"/>
        <v>#REF!</v>
      </c>
      <c r="AU181" s="5" t="e">
        <f t="shared" si="348"/>
        <v>#REF!</v>
      </c>
      <c r="AV181" s="5" t="e">
        <f t="shared" si="348"/>
        <v>#REF!</v>
      </c>
      <c r="AW181" s="5" t="e">
        <f t="shared" si="348"/>
        <v>#REF!</v>
      </c>
      <c r="AX181" s="5" t="e">
        <f t="shared" si="348"/>
        <v>#REF!</v>
      </c>
      <c r="AY181" s="5" t="e">
        <f t="shared" si="348"/>
        <v>#REF!</v>
      </c>
      <c r="AZ181" s="5" t="e">
        <f t="shared" si="348"/>
        <v>#REF!</v>
      </c>
      <c r="BA181" s="5" t="e">
        <f t="shared" si="348"/>
        <v>#REF!</v>
      </c>
      <c r="BB181" s="5" t="e">
        <f t="shared" si="348"/>
        <v>#REF!</v>
      </c>
      <c r="BC181" s="5" t="e">
        <f t="shared" si="348"/>
        <v>#REF!</v>
      </c>
      <c r="BD181" s="5" t="e">
        <f t="shared" si="348"/>
        <v>#REF!</v>
      </c>
      <c r="BE181" s="5" t="e">
        <f t="shared" si="348"/>
        <v>#REF!</v>
      </c>
      <c r="BF181" s="5" t="e">
        <f t="shared" si="348"/>
        <v>#REF!</v>
      </c>
      <c r="BG181" s="5" t="e">
        <f t="shared" si="348"/>
        <v>#REF!</v>
      </c>
      <c r="BH181" s="5" t="e">
        <f t="shared" si="348"/>
        <v>#REF!</v>
      </c>
      <c r="BI181" s="5" t="e">
        <f t="shared" si="348"/>
        <v>#REF!</v>
      </c>
      <c r="BJ181" s="5" t="e">
        <f t="shared" si="348"/>
        <v>#REF!</v>
      </c>
      <c r="BK181" s="5" t="e">
        <f t="shared" si="348"/>
        <v>#REF!</v>
      </c>
      <c r="BL181" s="5" t="e">
        <f t="shared" si="348"/>
        <v>#REF!</v>
      </c>
      <c r="BM181" s="5" t="e">
        <f t="shared" si="348"/>
        <v>#REF!</v>
      </c>
      <c r="BN181" s="5" t="e">
        <f t="shared" si="348"/>
        <v>#REF!</v>
      </c>
      <c r="BO181" s="5" t="e">
        <f t="shared" si="348"/>
        <v>#REF!</v>
      </c>
      <c r="BP181" s="5" t="e">
        <f t="shared" si="348"/>
        <v>#REF!</v>
      </c>
      <c r="BQ181" s="5" t="e">
        <f t="shared" si="348"/>
        <v>#REF!</v>
      </c>
      <c r="BR181" s="5" t="e">
        <f t="shared" si="348"/>
        <v>#REF!</v>
      </c>
      <c r="BS181" s="5" t="e">
        <f t="shared" si="348"/>
        <v>#REF!</v>
      </c>
      <c r="BT181" s="5" t="e">
        <f t="shared" si="348"/>
        <v>#REF!</v>
      </c>
      <c r="BU181" s="5" t="e">
        <f t="shared" si="348"/>
        <v>#REF!</v>
      </c>
      <c r="BV181" s="5" t="e">
        <f t="shared" si="348"/>
        <v>#REF!</v>
      </c>
      <c r="BW181" s="5" t="e">
        <f t="shared" si="348"/>
        <v>#REF!</v>
      </c>
      <c r="BX181" s="5" t="e">
        <f t="shared" si="348"/>
        <v>#REF!</v>
      </c>
      <c r="BY181" s="5" t="e">
        <f t="shared" si="348"/>
        <v>#REF!</v>
      </c>
      <c r="BZ181" s="5" t="e">
        <f t="shared" si="348"/>
        <v>#REF!</v>
      </c>
      <c r="CA181" s="5" t="e">
        <f t="shared" si="348"/>
        <v>#REF!</v>
      </c>
      <c r="CB181" s="5" t="e">
        <f t="shared" si="348"/>
        <v>#REF!</v>
      </c>
      <c r="CC181" s="5" t="e">
        <f t="shared" si="348"/>
        <v>#REF!</v>
      </c>
      <c r="CD181" s="5" t="e">
        <f t="shared" si="348"/>
        <v>#REF!</v>
      </c>
      <c r="CE181" s="5" t="e">
        <f t="shared" si="348"/>
        <v>#REF!</v>
      </c>
      <c r="CF181" s="5" t="e">
        <f t="shared" si="348"/>
        <v>#REF!</v>
      </c>
      <c r="CG181" s="5" t="e">
        <f t="shared" si="348"/>
        <v>#REF!</v>
      </c>
      <c r="CH181" s="5" t="e">
        <f t="shared" si="348"/>
        <v>#REF!</v>
      </c>
      <c r="CI181" s="5" t="e">
        <f t="shared" si="348"/>
        <v>#REF!</v>
      </c>
      <c r="CJ181" s="5" t="e">
        <f t="shared" si="348"/>
        <v>#REF!</v>
      </c>
      <c r="CK181" s="5" t="e">
        <f t="shared" si="348"/>
        <v>#REF!</v>
      </c>
      <c r="CL181" s="5" t="e">
        <f t="shared" si="348"/>
        <v>#REF!</v>
      </c>
      <c r="CM181" s="5" t="e">
        <f t="shared" si="348"/>
        <v>#REF!</v>
      </c>
      <c r="CN181" s="5" t="e">
        <f t="shared" si="348"/>
        <v>#REF!</v>
      </c>
      <c r="CO181" s="5" t="e">
        <f t="shared" si="348"/>
        <v>#REF!</v>
      </c>
      <c r="CP181" s="5" t="e">
        <f t="shared" si="348"/>
        <v>#REF!</v>
      </c>
      <c r="CQ181" s="5" t="e">
        <f t="shared" si="348"/>
        <v>#REF!</v>
      </c>
      <c r="CR181" s="5" t="e">
        <f t="shared" si="348"/>
        <v>#REF!</v>
      </c>
      <c r="CS181" s="5" t="e">
        <f t="shared" si="348"/>
        <v>#REF!</v>
      </c>
      <c r="CT181" s="5" t="e">
        <f t="shared" si="348"/>
        <v>#REF!</v>
      </c>
      <c r="CU181" s="5" t="e">
        <f t="shared" si="348"/>
        <v>#REF!</v>
      </c>
      <c r="CV181" s="5" t="e">
        <f t="shared" si="348"/>
        <v>#REF!</v>
      </c>
      <c r="CW181" s="5" t="e">
        <f t="shared" si="348"/>
        <v>#REF!</v>
      </c>
      <c r="CX181" s="5" t="e">
        <f t="shared" si="348"/>
        <v>#REF!</v>
      </c>
      <c r="CY181" s="5" t="e">
        <f t="shared" si="348"/>
        <v>#REF!</v>
      </c>
      <c r="CZ181" s="5" t="e">
        <f t="shared" si="348"/>
        <v>#REF!</v>
      </c>
      <c r="DA181" s="5" t="e">
        <f t="shared" si="348"/>
        <v>#REF!</v>
      </c>
      <c r="DB181" s="5" t="e">
        <f t="shared" si="348"/>
        <v>#REF!</v>
      </c>
      <c r="DC181" s="5" t="e">
        <f t="shared" si="348"/>
        <v>#REF!</v>
      </c>
      <c r="DD181" s="5" t="e">
        <f t="shared" si="348"/>
        <v>#REF!</v>
      </c>
      <c r="DE181" s="5" t="e">
        <f t="shared" si="348"/>
        <v>#REF!</v>
      </c>
      <c r="DF181" s="5" t="e">
        <f t="shared" si="348"/>
        <v>#REF!</v>
      </c>
      <c r="DG181" s="5" t="e">
        <f t="shared" si="348"/>
        <v>#REF!</v>
      </c>
      <c r="DH181" s="5" t="e">
        <f t="shared" si="348"/>
        <v>#REF!</v>
      </c>
      <c r="DI181" s="5" t="e">
        <f t="shared" si="348"/>
        <v>#REF!</v>
      </c>
      <c r="DJ181" s="5" t="e">
        <f t="shared" si="348"/>
        <v>#REF!</v>
      </c>
      <c r="DK181" s="5" t="e">
        <f t="shared" si="348"/>
        <v>#REF!</v>
      </c>
      <c r="DL181" s="5" t="e">
        <f t="shared" si="348"/>
        <v>#REF!</v>
      </c>
      <c r="DM181" s="5" t="e">
        <f t="shared" si="348"/>
        <v>#REF!</v>
      </c>
      <c r="DN181" s="5" t="e">
        <f t="shared" si="348"/>
        <v>#REF!</v>
      </c>
      <c r="DO181" s="5" t="e">
        <f t="shared" si="348"/>
        <v>#REF!</v>
      </c>
      <c r="DP181" s="5" t="e">
        <f t="shared" si="348"/>
        <v>#REF!</v>
      </c>
      <c r="DQ181" s="5" t="e">
        <f t="shared" si="348"/>
        <v>#REF!</v>
      </c>
      <c r="DR181" s="5" t="e">
        <f t="shared" si="348"/>
        <v>#REF!</v>
      </c>
      <c r="DS181" s="5" t="e">
        <f t="shared" si="348"/>
        <v>#REF!</v>
      </c>
      <c r="DT181" s="5" t="e">
        <f t="shared" si="348"/>
        <v>#REF!</v>
      </c>
      <c r="DU181" s="5" t="e">
        <f t="shared" si="348"/>
        <v>#REF!</v>
      </c>
      <c r="DV181" s="5" t="e">
        <f t="shared" si="348"/>
        <v>#REF!</v>
      </c>
      <c r="DW181" s="5" t="e">
        <f t="shared" si="348"/>
        <v>#REF!</v>
      </c>
      <c r="DX181" s="5" t="e">
        <f t="shared" si="348"/>
        <v>#REF!</v>
      </c>
      <c r="DY181" s="5" t="e">
        <f t="shared" si="348"/>
        <v>#REF!</v>
      </c>
      <c r="DZ181" s="5" t="e">
        <f t="shared" si="348"/>
        <v>#REF!</v>
      </c>
      <c r="EA181" s="5" t="e">
        <f t="shared" si="348"/>
        <v>#REF!</v>
      </c>
      <c r="EB181" s="5" t="e">
        <f t="shared" si="348"/>
        <v>#REF!</v>
      </c>
      <c r="EC181" s="5" t="e">
        <f t="shared" si="348"/>
        <v>#REF!</v>
      </c>
      <c r="ED181" s="5" t="e">
        <f t="shared" si="348"/>
        <v>#REF!</v>
      </c>
      <c r="EE181" s="5" t="e">
        <f t="shared" si="348"/>
        <v>#REF!</v>
      </c>
      <c r="EF181" s="5" t="e">
        <f t="shared" si="348"/>
        <v>#REF!</v>
      </c>
      <c r="EG181" s="5" t="e">
        <f t="shared" si="348"/>
        <v>#REF!</v>
      </c>
      <c r="EH181" s="5" t="e">
        <f t="shared" si="348"/>
        <v>#REF!</v>
      </c>
      <c r="EI181" s="5" t="e">
        <f t="shared" si="348"/>
        <v>#REF!</v>
      </c>
      <c r="EJ181" s="5" t="e">
        <f t="shared" si="348"/>
        <v>#REF!</v>
      </c>
      <c r="EK181" s="5" t="e">
        <f t="shared" si="348"/>
        <v>#REF!</v>
      </c>
      <c r="EL181" s="5" t="e">
        <f t="shared" si="348"/>
        <v>#REF!</v>
      </c>
      <c r="EM181" s="5" t="e">
        <f t="shared" si="348"/>
        <v>#REF!</v>
      </c>
      <c r="EN181" s="5" t="e">
        <f t="shared" si="348"/>
        <v>#REF!</v>
      </c>
      <c r="EO181" s="5" t="e">
        <f t="shared" si="348"/>
        <v>#REF!</v>
      </c>
      <c r="EP181" s="5" t="e">
        <f t="shared" si="348"/>
        <v>#REF!</v>
      </c>
      <c r="EQ181" s="5" t="e">
        <f t="shared" si="348"/>
        <v>#REF!</v>
      </c>
      <c r="ER181" s="5" t="e">
        <f t="shared" si="348"/>
        <v>#REF!</v>
      </c>
      <c r="ES181" s="5" t="e">
        <f t="shared" si="348"/>
        <v>#REF!</v>
      </c>
      <c r="ET181" s="5" t="e">
        <f t="shared" si="348"/>
        <v>#REF!</v>
      </c>
      <c r="EU181" s="5" t="e">
        <f t="shared" si="348"/>
        <v>#REF!</v>
      </c>
      <c r="EV181" s="5" t="e">
        <f t="shared" si="348"/>
        <v>#REF!</v>
      </c>
      <c r="EW181" s="5" t="e">
        <f t="shared" si="348"/>
        <v>#REF!</v>
      </c>
      <c r="EX181" s="5" t="e">
        <f t="shared" si="348"/>
        <v>#REF!</v>
      </c>
      <c r="EY181" s="5" t="e">
        <f t="shared" si="348"/>
        <v>#REF!</v>
      </c>
      <c r="EZ181" s="5" t="e">
        <f t="shared" si="348"/>
        <v>#REF!</v>
      </c>
      <c r="FA181" s="5" t="e">
        <f t="shared" si="348"/>
        <v>#REF!</v>
      </c>
      <c r="FB181" s="5" t="e">
        <f t="shared" si="348"/>
        <v>#REF!</v>
      </c>
      <c r="FC181" s="5" t="e">
        <f t="shared" si="348"/>
        <v>#REF!</v>
      </c>
      <c r="FD181" s="5" t="e">
        <f t="shared" si="348"/>
        <v>#REF!</v>
      </c>
      <c r="FE181" s="5" t="e">
        <f t="shared" si="348"/>
        <v>#REF!</v>
      </c>
      <c r="FF181" s="5" t="e">
        <f t="shared" si="348"/>
        <v>#REF!</v>
      </c>
      <c r="FG181" s="5" t="e">
        <f t="shared" si="348"/>
        <v>#REF!</v>
      </c>
      <c r="FH181" s="5" t="e">
        <f t="shared" si="348"/>
        <v>#REF!</v>
      </c>
      <c r="FI181" s="5" t="e">
        <f t="shared" si="348"/>
        <v>#REF!</v>
      </c>
      <c r="FJ181" s="5" t="e">
        <f t="shared" si="348"/>
        <v>#REF!</v>
      </c>
      <c r="FK181" s="5" t="e">
        <f t="shared" si="348"/>
        <v>#REF!</v>
      </c>
      <c r="FL181" s="5" t="e">
        <f t="shared" si="348"/>
        <v>#REF!</v>
      </c>
      <c r="FM181" s="5" t="e">
        <f t="shared" si="348"/>
        <v>#REF!</v>
      </c>
      <c r="FN181" s="5" t="e">
        <f t="shared" si="348"/>
        <v>#REF!</v>
      </c>
      <c r="FO181" s="5" t="e">
        <f t="shared" si="348"/>
        <v>#REF!</v>
      </c>
      <c r="FP181" s="5" t="e">
        <f t="shared" si="348"/>
        <v>#REF!</v>
      </c>
      <c r="FQ181" s="5" t="e">
        <f t="shared" si="348"/>
        <v>#REF!</v>
      </c>
      <c r="FR181" s="5" t="e">
        <f t="shared" si="348"/>
        <v>#REF!</v>
      </c>
      <c r="FS181" s="5" t="e">
        <f t="shared" si="348"/>
        <v>#REF!</v>
      </c>
      <c r="FT181" s="5" t="e">
        <f t="shared" si="348"/>
        <v>#REF!</v>
      </c>
      <c r="FU181" s="5" t="e">
        <f t="shared" si="348"/>
        <v>#REF!</v>
      </c>
      <c r="FV181" s="5" t="e">
        <f t="shared" si="348"/>
        <v>#REF!</v>
      </c>
      <c r="FW181" s="5" t="e">
        <f t="shared" si="348"/>
        <v>#REF!</v>
      </c>
      <c r="FX181" s="5" t="e">
        <f t="shared" si="348"/>
        <v>#REF!</v>
      </c>
      <c r="FY181" s="5" t="e">
        <f t="shared" si="348"/>
        <v>#REF!</v>
      </c>
      <c r="FZ181" s="5" t="e">
        <f t="shared" si="348"/>
        <v>#REF!</v>
      </c>
      <c r="GA181" s="5" t="e">
        <f t="shared" si="348"/>
        <v>#REF!</v>
      </c>
      <c r="GB181" s="5" t="e">
        <f t="shared" si="348"/>
        <v>#REF!</v>
      </c>
      <c r="GC181" s="5" t="e">
        <f t="shared" si="348"/>
        <v>#REF!</v>
      </c>
      <c r="GD181" s="5" t="e">
        <f t="shared" si="348"/>
        <v>#REF!</v>
      </c>
      <c r="GE181" s="5" t="e">
        <f t="shared" si="348"/>
        <v>#REF!</v>
      </c>
      <c r="GF181" s="5" t="e">
        <f t="shared" si="348"/>
        <v>#REF!</v>
      </c>
      <c r="GG181" s="5" t="e">
        <f t="shared" si="348"/>
        <v>#REF!</v>
      </c>
      <c r="GH181" s="5" t="e">
        <f t="shared" si="348"/>
        <v>#REF!</v>
      </c>
      <c r="GI181" s="5" t="e">
        <f t="shared" si="348"/>
        <v>#REF!</v>
      </c>
      <c r="GJ181" s="5" t="e">
        <f t="shared" si="348"/>
        <v>#REF!</v>
      </c>
      <c r="GK181" s="5" t="e">
        <f t="shared" si="348"/>
        <v>#REF!</v>
      </c>
      <c r="GL181" s="5" t="e">
        <f t="shared" si="348"/>
        <v>#REF!</v>
      </c>
      <c r="GM181" s="5" t="e">
        <f t="shared" si="348"/>
        <v>#REF!</v>
      </c>
      <c r="GN181" s="5" t="e">
        <f t="shared" si="348"/>
        <v>#REF!</v>
      </c>
      <c r="GO181" s="5" t="e">
        <f t="shared" si="348"/>
        <v>#REF!</v>
      </c>
      <c r="GP181" s="5" t="e">
        <f t="shared" si="348"/>
        <v>#REF!</v>
      </c>
      <c r="GQ181" s="5" t="e">
        <f t="shared" si="348"/>
        <v>#REF!</v>
      </c>
      <c r="GR181" s="5" t="e">
        <f t="shared" si="348"/>
        <v>#REF!</v>
      </c>
      <c r="GS181" s="5" t="e">
        <f t="shared" si="348"/>
        <v>#REF!</v>
      </c>
      <c r="GT181" s="5" t="e">
        <f t="shared" si="348"/>
        <v>#REF!</v>
      </c>
      <c r="GU181" s="5" t="e">
        <f t="shared" si="348"/>
        <v>#REF!</v>
      </c>
      <c r="GV181" s="5" t="e">
        <f t="shared" si="348"/>
        <v>#REF!</v>
      </c>
      <c r="GW181" s="5" t="e">
        <f t="shared" si="348"/>
        <v>#REF!</v>
      </c>
      <c r="GX181" s="5" t="e">
        <f t="shared" si="348"/>
        <v>#REF!</v>
      </c>
      <c r="GY181" s="5" t="e">
        <f t="shared" si="348"/>
        <v>#REF!</v>
      </c>
      <c r="GZ181" s="5" t="e">
        <f t="shared" si="348"/>
        <v>#REF!</v>
      </c>
      <c r="HA181" s="5" t="e">
        <f t="shared" si="348"/>
        <v>#REF!</v>
      </c>
      <c r="HB181" s="5" t="e">
        <f t="shared" si="348"/>
        <v>#REF!</v>
      </c>
      <c r="HC181" s="5" t="e">
        <f t="shared" si="348"/>
        <v>#REF!</v>
      </c>
      <c r="HD181" s="5" t="e">
        <f t="shared" si="348"/>
        <v>#REF!</v>
      </c>
      <c r="HE181" s="5" t="e">
        <f t="shared" si="348"/>
        <v>#REF!</v>
      </c>
      <c r="HF181" s="5" t="e">
        <f t="shared" si="348"/>
        <v>#REF!</v>
      </c>
      <c r="HG181" s="5" t="str">
        <f t="shared" ref="HG181:HO181" si="349">IF(OR(ISBLANK(HG$6),COUNTIF(HG$1:HG$13,$B181)=0),"",IF(OR(AND(COUNTIF(HG$2:HG$6,$B181)=1,HG$7&gt;HG$8),AND(COUNTIF(HG$2:HG$6,$B181)=0,HG$7&lt;HG$8)),1,0))</f>
        <v/>
      </c>
      <c r="HH181" s="5" t="str">
        <f t="shared" si="349"/>
        <v/>
      </c>
      <c r="HI181" s="5" t="str">
        <f t="shared" si="349"/>
        <v/>
      </c>
      <c r="HJ181" s="5" t="str">
        <f t="shared" si="349"/>
        <v/>
      </c>
      <c r="HK181" s="5" t="str">
        <f t="shared" si="349"/>
        <v/>
      </c>
      <c r="HL181" s="5" t="str">
        <f t="shared" si="349"/>
        <v/>
      </c>
      <c r="HM181" s="5" t="str">
        <f t="shared" si="349"/>
        <v/>
      </c>
      <c r="HN181" s="5" t="str">
        <f t="shared" si="349"/>
        <v/>
      </c>
      <c r="HO181" s="5" t="str">
        <f t="shared" si="349"/>
        <v/>
      </c>
    </row>
    <row r="182" spans="1:223" ht="15.75" customHeight="1" x14ac:dyDescent="0.25">
      <c r="A182" s="23" t="e">
        <f t="shared" si="19"/>
        <v>#REF!</v>
      </c>
      <c r="B182" s="1" t="e">
        <f>IF(#REF!="","",#REF!)</f>
        <v>#REF!</v>
      </c>
      <c r="C182" s="1" t="e">
        <f t="shared" si="10"/>
        <v>#REF!</v>
      </c>
      <c r="D182" s="3" t="e">
        <f t="shared" si="11"/>
        <v>#REF!</v>
      </c>
      <c r="E182" s="4" t="e">
        <f t="shared" si="12"/>
        <v>#REF!</v>
      </c>
      <c r="F182" s="3" t="e">
        <f t="shared" si="13"/>
        <v>#REF!</v>
      </c>
      <c r="G182" s="5" t="e">
        <f t="shared" si="14"/>
        <v>#REF!</v>
      </c>
      <c r="H182" s="5" t="e">
        <f t="shared" si="15"/>
        <v>#REF!</v>
      </c>
      <c r="I182" s="4" t="e">
        <f t="shared" si="16"/>
        <v>#REF!</v>
      </c>
      <c r="O182" s="5" t="e">
        <f t="shared" ref="O182:HF182" si="350">IF(OR(ISBLANK(O$6),COUNTIF(O$1:O$13,$B182)=0,$B182=0,$B182=""),"",IF(COUNTIF(O$2:O$6,$B182)=1,O$7,O$8))</f>
        <v>#REF!</v>
      </c>
      <c r="P182" s="5" t="e">
        <f t="shared" si="350"/>
        <v>#REF!</v>
      </c>
      <c r="Q182" s="5" t="e">
        <f t="shared" si="350"/>
        <v>#REF!</v>
      </c>
      <c r="R182" s="5" t="e">
        <f t="shared" si="350"/>
        <v>#REF!</v>
      </c>
      <c r="S182" s="5" t="e">
        <f t="shared" si="350"/>
        <v>#REF!</v>
      </c>
      <c r="T182" s="5" t="e">
        <f t="shared" si="350"/>
        <v>#REF!</v>
      </c>
      <c r="U182" s="5" t="e">
        <f t="shared" si="350"/>
        <v>#REF!</v>
      </c>
      <c r="V182" s="5" t="e">
        <f t="shared" si="350"/>
        <v>#REF!</v>
      </c>
      <c r="W182" s="5" t="e">
        <f t="shared" si="350"/>
        <v>#REF!</v>
      </c>
      <c r="X182" s="5" t="e">
        <f t="shared" si="350"/>
        <v>#REF!</v>
      </c>
      <c r="Y182" s="5" t="e">
        <f t="shared" si="350"/>
        <v>#REF!</v>
      </c>
      <c r="Z182" s="5" t="e">
        <f t="shared" si="350"/>
        <v>#REF!</v>
      </c>
      <c r="AA182" s="5" t="e">
        <f t="shared" si="350"/>
        <v>#REF!</v>
      </c>
      <c r="AB182" s="5" t="e">
        <f t="shared" si="350"/>
        <v>#REF!</v>
      </c>
      <c r="AC182" s="5" t="e">
        <f t="shared" si="350"/>
        <v>#REF!</v>
      </c>
      <c r="AD182" s="5" t="e">
        <f t="shared" si="350"/>
        <v>#REF!</v>
      </c>
      <c r="AE182" s="5" t="e">
        <f t="shared" si="350"/>
        <v>#REF!</v>
      </c>
      <c r="AF182" s="5" t="e">
        <f t="shared" si="350"/>
        <v>#REF!</v>
      </c>
      <c r="AG182" s="5" t="e">
        <f t="shared" si="350"/>
        <v>#REF!</v>
      </c>
      <c r="AH182" s="5" t="e">
        <f t="shared" si="350"/>
        <v>#REF!</v>
      </c>
      <c r="AI182" s="5" t="e">
        <f t="shared" si="350"/>
        <v>#REF!</v>
      </c>
      <c r="AJ182" s="5" t="e">
        <f t="shared" si="350"/>
        <v>#REF!</v>
      </c>
      <c r="AK182" s="5" t="e">
        <f t="shared" si="350"/>
        <v>#REF!</v>
      </c>
      <c r="AL182" s="5" t="e">
        <f t="shared" si="350"/>
        <v>#REF!</v>
      </c>
      <c r="AM182" s="5" t="e">
        <f t="shared" si="350"/>
        <v>#REF!</v>
      </c>
      <c r="AN182" s="5" t="e">
        <f t="shared" si="350"/>
        <v>#REF!</v>
      </c>
      <c r="AO182" s="5" t="e">
        <f t="shared" si="350"/>
        <v>#REF!</v>
      </c>
      <c r="AP182" s="5" t="e">
        <f t="shared" si="350"/>
        <v>#REF!</v>
      </c>
      <c r="AQ182" s="5" t="e">
        <f t="shared" si="350"/>
        <v>#REF!</v>
      </c>
      <c r="AR182" s="5" t="e">
        <f t="shared" si="350"/>
        <v>#REF!</v>
      </c>
      <c r="AS182" s="5" t="e">
        <f t="shared" si="350"/>
        <v>#REF!</v>
      </c>
      <c r="AT182" s="5" t="e">
        <f t="shared" si="350"/>
        <v>#REF!</v>
      </c>
      <c r="AU182" s="5" t="e">
        <f t="shared" si="350"/>
        <v>#REF!</v>
      </c>
      <c r="AV182" s="5" t="e">
        <f t="shared" si="350"/>
        <v>#REF!</v>
      </c>
      <c r="AW182" s="5" t="e">
        <f t="shared" si="350"/>
        <v>#REF!</v>
      </c>
      <c r="AX182" s="5" t="e">
        <f t="shared" si="350"/>
        <v>#REF!</v>
      </c>
      <c r="AY182" s="5" t="e">
        <f t="shared" si="350"/>
        <v>#REF!</v>
      </c>
      <c r="AZ182" s="5" t="e">
        <f t="shared" si="350"/>
        <v>#REF!</v>
      </c>
      <c r="BA182" s="5" t="e">
        <f t="shared" si="350"/>
        <v>#REF!</v>
      </c>
      <c r="BB182" s="5" t="e">
        <f t="shared" si="350"/>
        <v>#REF!</v>
      </c>
      <c r="BC182" s="5" t="e">
        <f t="shared" si="350"/>
        <v>#REF!</v>
      </c>
      <c r="BD182" s="5" t="e">
        <f t="shared" si="350"/>
        <v>#REF!</v>
      </c>
      <c r="BE182" s="5" t="e">
        <f t="shared" si="350"/>
        <v>#REF!</v>
      </c>
      <c r="BF182" s="5" t="e">
        <f t="shared" si="350"/>
        <v>#REF!</v>
      </c>
      <c r="BG182" s="5" t="e">
        <f t="shared" si="350"/>
        <v>#REF!</v>
      </c>
      <c r="BH182" s="5" t="e">
        <f t="shared" si="350"/>
        <v>#REF!</v>
      </c>
      <c r="BI182" s="5" t="e">
        <f t="shared" si="350"/>
        <v>#REF!</v>
      </c>
      <c r="BJ182" s="5" t="e">
        <f t="shared" si="350"/>
        <v>#REF!</v>
      </c>
      <c r="BK182" s="5" t="e">
        <f t="shared" si="350"/>
        <v>#REF!</v>
      </c>
      <c r="BL182" s="5" t="e">
        <f t="shared" si="350"/>
        <v>#REF!</v>
      </c>
      <c r="BM182" s="5" t="e">
        <f t="shared" si="350"/>
        <v>#REF!</v>
      </c>
      <c r="BN182" s="5" t="e">
        <f t="shared" si="350"/>
        <v>#REF!</v>
      </c>
      <c r="BO182" s="5" t="e">
        <f t="shared" si="350"/>
        <v>#REF!</v>
      </c>
      <c r="BP182" s="5" t="e">
        <f t="shared" si="350"/>
        <v>#REF!</v>
      </c>
      <c r="BQ182" s="5" t="e">
        <f t="shared" si="350"/>
        <v>#REF!</v>
      </c>
      <c r="BR182" s="5" t="e">
        <f t="shared" si="350"/>
        <v>#REF!</v>
      </c>
      <c r="BS182" s="5" t="e">
        <f t="shared" si="350"/>
        <v>#REF!</v>
      </c>
      <c r="BT182" s="5" t="e">
        <f t="shared" si="350"/>
        <v>#REF!</v>
      </c>
      <c r="BU182" s="5" t="e">
        <f t="shared" si="350"/>
        <v>#REF!</v>
      </c>
      <c r="BV182" s="5" t="e">
        <f t="shared" si="350"/>
        <v>#REF!</v>
      </c>
      <c r="BW182" s="5" t="e">
        <f t="shared" si="350"/>
        <v>#REF!</v>
      </c>
      <c r="BX182" s="5" t="e">
        <f t="shared" si="350"/>
        <v>#REF!</v>
      </c>
      <c r="BY182" s="5" t="e">
        <f t="shared" si="350"/>
        <v>#REF!</v>
      </c>
      <c r="BZ182" s="5" t="e">
        <f t="shared" si="350"/>
        <v>#REF!</v>
      </c>
      <c r="CA182" s="5" t="e">
        <f t="shared" si="350"/>
        <v>#REF!</v>
      </c>
      <c r="CB182" s="5" t="e">
        <f t="shared" si="350"/>
        <v>#REF!</v>
      </c>
      <c r="CC182" s="5" t="e">
        <f t="shared" si="350"/>
        <v>#REF!</v>
      </c>
      <c r="CD182" s="5" t="e">
        <f t="shared" si="350"/>
        <v>#REF!</v>
      </c>
      <c r="CE182" s="5" t="e">
        <f t="shared" si="350"/>
        <v>#REF!</v>
      </c>
      <c r="CF182" s="5" t="e">
        <f t="shared" si="350"/>
        <v>#REF!</v>
      </c>
      <c r="CG182" s="5" t="e">
        <f t="shared" si="350"/>
        <v>#REF!</v>
      </c>
      <c r="CH182" s="5" t="e">
        <f t="shared" si="350"/>
        <v>#REF!</v>
      </c>
      <c r="CI182" s="5" t="e">
        <f t="shared" si="350"/>
        <v>#REF!</v>
      </c>
      <c r="CJ182" s="5" t="e">
        <f t="shared" si="350"/>
        <v>#REF!</v>
      </c>
      <c r="CK182" s="5" t="e">
        <f t="shared" si="350"/>
        <v>#REF!</v>
      </c>
      <c r="CL182" s="5" t="e">
        <f t="shared" si="350"/>
        <v>#REF!</v>
      </c>
      <c r="CM182" s="5" t="e">
        <f t="shared" si="350"/>
        <v>#REF!</v>
      </c>
      <c r="CN182" s="5" t="e">
        <f t="shared" si="350"/>
        <v>#REF!</v>
      </c>
      <c r="CO182" s="5" t="e">
        <f t="shared" si="350"/>
        <v>#REF!</v>
      </c>
      <c r="CP182" s="5" t="e">
        <f t="shared" si="350"/>
        <v>#REF!</v>
      </c>
      <c r="CQ182" s="5" t="e">
        <f t="shared" si="350"/>
        <v>#REF!</v>
      </c>
      <c r="CR182" s="5" t="e">
        <f t="shared" si="350"/>
        <v>#REF!</v>
      </c>
      <c r="CS182" s="5" t="e">
        <f t="shared" si="350"/>
        <v>#REF!</v>
      </c>
      <c r="CT182" s="5" t="e">
        <f t="shared" si="350"/>
        <v>#REF!</v>
      </c>
      <c r="CU182" s="5" t="e">
        <f t="shared" si="350"/>
        <v>#REF!</v>
      </c>
      <c r="CV182" s="5" t="e">
        <f t="shared" si="350"/>
        <v>#REF!</v>
      </c>
      <c r="CW182" s="5" t="e">
        <f t="shared" si="350"/>
        <v>#REF!</v>
      </c>
      <c r="CX182" s="5" t="e">
        <f t="shared" si="350"/>
        <v>#REF!</v>
      </c>
      <c r="CY182" s="5" t="e">
        <f t="shared" si="350"/>
        <v>#REF!</v>
      </c>
      <c r="CZ182" s="5" t="e">
        <f t="shared" si="350"/>
        <v>#REF!</v>
      </c>
      <c r="DA182" s="5" t="e">
        <f t="shared" si="350"/>
        <v>#REF!</v>
      </c>
      <c r="DB182" s="5" t="e">
        <f t="shared" si="350"/>
        <v>#REF!</v>
      </c>
      <c r="DC182" s="5" t="e">
        <f t="shared" si="350"/>
        <v>#REF!</v>
      </c>
      <c r="DD182" s="5" t="e">
        <f t="shared" si="350"/>
        <v>#REF!</v>
      </c>
      <c r="DE182" s="5" t="e">
        <f t="shared" si="350"/>
        <v>#REF!</v>
      </c>
      <c r="DF182" s="5" t="e">
        <f t="shared" si="350"/>
        <v>#REF!</v>
      </c>
      <c r="DG182" s="5" t="e">
        <f t="shared" si="350"/>
        <v>#REF!</v>
      </c>
      <c r="DH182" s="5" t="e">
        <f t="shared" si="350"/>
        <v>#REF!</v>
      </c>
      <c r="DI182" s="5" t="e">
        <f t="shared" si="350"/>
        <v>#REF!</v>
      </c>
      <c r="DJ182" s="5" t="e">
        <f t="shared" si="350"/>
        <v>#REF!</v>
      </c>
      <c r="DK182" s="5" t="e">
        <f t="shared" si="350"/>
        <v>#REF!</v>
      </c>
      <c r="DL182" s="5" t="e">
        <f t="shared" si="350"/>
        <v>#REF!</v>
      </c>
      <c r="DM182" s="5" t="e">
        <f t="shared" si="350"/>
        <v>#REF!</v>
      </c>
      <c r="DN182" s="5" t="e">
        <f t="shared" si="350"/>
        <v>#REF!</v>
      </c>
      <c r="DO182" s="5" t="e">
        <f t="shared" si="350"/>
        <v>#REF!</v>
      </c>
      <c r="DP182" s="5" t="e">
        <f t="shared" si="350"/>
        <v>#REF!</v>
      </c>
      <c r="DQ182" s="5" t="e">
        <f t="shared" si="350"/>
        <v>#REF!</v>
      </c>
      <c r="DR182" s="5" t="e">
        <f t="shared" si="350"/>
        <v>#REF!</v>
      </c>
      <c r="DS182" s="5" t="e">
        <f t="shared" si="350"/>
        <v>#REF!</v>
      </c>
      <c r="DT182" s="5" t="e">
        <f t="shared" si="350"/>
        <v>#REF!</v>
      </c>
      <c r="DU182" s="5" t="e">
        <f t="shared" si="350"/>
        <v>#REF!</v>
      </c>
      <c r="DV182" s="5" t="e">
        <f t="shared" si="350"/>
        <v>#REF!</v>
      </c>
      <c r="DW182" s="5" t="e">
        <f t="shared" si="350"/>
        <v>#REF!</v>
      </c>
      <c r="DX182" s="5" t="e">
        <f t="shared" si="350"/>
        <v>#REF!</v>
      </c>
      <c r="DY182" s="5" t="e">
        <f t="shared" si="350"/>
        <v>#REF!</v>
      </c>
      <c r="DZ182" s="5" t="e">
        <f t="shared" si="350"/>
        <v>#REF!</v>
      </c>
      <c r="EA182" s="5" t="e">
        <f t="shared" si="350"/>
        <v>#REF!</v>
      </c>
      <c r="EB182" s="5" t="e">
        <f t="shared" si="350"/>
        <v>#REF!</v>
      </c>
      <c r="EC182" s="5" t="e">
        <f t="shared" si="350"/>
        <v>#REF!</v>
      </c>
      <c r="ED182" s="5" t="e">
        <f t="shared" si="350"/>
        <v>#REF!</v>
      </c>
      <c r="EE182" s="5" t="e">
        <f t="shared" si="350"/>
        <v>#REF!</v>
      </c>
      <c r="EF182" s="5" t="e">
        <f t="shared" si="350"/>
        <v>#REF!</v>
      </c>
      <c r="EG182" s="5" t="e">
        <f t="shared" si="350"/>
        <v>#REF!</v>
      </c>
      <c r="EH182" s="5" t="e">
        <f t="shared" si="350"/>
        <v>#REF!</v>
      </c>
      <c r="EI182" s="5" t="e">
        <f t="shared" si="350"/>
        <v>#REF!</v>
      </c>
      <c r="EJ182" s="5" t="e">
        <f t="shared" si="350"/>
        <v>#REF!</v>
      </c>
      <c r="EK182" s="5" t="e">
        <f t="shared" si="350"/>
        <v>#REF!</v>
      </c>
      <c r="EL182" s="5" t="e">
        <f t="shared" si="350"/>
        <v>#REF!</v>
      </c>
      <c r="EM182" s="5" t="e">
        <f t="shared" si="350"/>
        <v>#REF!</v>
      </c>
      <c r="EN182" s="5" t="e">
        <f t="shared" si="350"/>
        <v>#REF!</v>
      </c>
      <c r="EO182" s="5" t="e">
        <f t="shared" si="350"/>
        <v>#REF!</v>
      </c>
      <c r="EP182" s="5" t="e">
        <f t="shared" si="350"/>
        <v>#REF!</v>
      </c>
      <c r="EQ182" s="5" t="e">
        <f t="shared" si="350"/>
        <v>#REF!</v>
      </c>
      <c r="ER182" s="5" t="e">
        <f t="shared" si="350"/>
        <v>#REF!</v>
      </c>
      <c r="ES182" s="5" t="e">
        <f t="shared" si="350"/>
        <v>#REF!</v>
      </c>
      <c r="ET182" s="5" t="e">
        <f t="shared" si="350"/>
        <v>#REF!</v>
      </c>
      <c r="EU182" s="5" t="e">
        <f t="shared" si="350"/>
        <v>#REF!</v>
      </c>
      <c r="EV182" s="5" t="e">
        <f t="shared" si="350"/>
        <v>#REF!</v>
      </c>
      <c r="EW182" s="5" t="e">
        <f t="shared" si="350"/>
        <v>#REF!</v>
      </c>
      <c r="EX182" s="5" t="e">
        <f t="shared" si="350"/>
        <v>#REF!</v>
      </c>
      <c r="EY182" s="5" t="e">
        <f t="shared" si="350"/>
        <v>#REF!</v>
      </c>
      <c r="EZ182" s="5" t="e">
        <f t="shared" si="350"/>
        <v>#REF!</v>
      </c>
      <c r="FA182" s="5" t="e">
        <f t="shared" si="350"/>
        <v>#REF!</v>
      </c>
      <c r="FB182" s="5" t="e">
        <f t="shared" si="350"/>
        <v>#REF!</v>
      </c>
      <c r="FC182" s="5" t="e">
        <f t="shared" si="350"/>
        <v>#REF!</v>
      </c>
      <c r="FD182" s="5" t="e">
        <f t="shared" si="350"/>
        <v>#REF!</v>
      </c>
      <c r="FE182" s="5" t="e">
        <f t="shared" si="350"/>
        <v>#REF!</v>
      </c>
      <c r="FF182" s="5" t="e">
        <f t="shared" si="350"/>
        <v>#REF!</v>
      </c>
      <c r="FG182" s="5" t="e">
        <f t="shared" si="350"/>
        <v>#REF!</v>
      </c>
      <c r="FH182" s="5" t="e">
        <f t="shared" si="350"/>
        <v>#REF!</v>
      </c>
      <c r="FI182" s="5" t="e">
        <f t="shared" si="350"/>
        <v>#REF!</v>
      </c>
      <c r="FJ182" s="5" t="e">
        <f t="shared" si="350"/>
        <v>#REF!</v>
      </c>
      <c r="FK182" s="5" t="e">
        <f t="shared" si="350"/>
        <v>#REF!</v>
      </c>
      <c r="FL182" s="5" t="e">
        <f t="shared" si="350"/>
        <v>#REF!</v>
      </c>
      <c r="FM182" s="5" t="e">
        <f t="shared" si="350"/>
        <v>#REF!</v>
      </c>
      <c r="FN182" s="5" t="e">
        <f t="shared" si="350"/>
        <v>#REF!</v>
      </c>
      <c r="FO182" s="5" t="e">
        <f t="shared" si="350"/>
        <v>#REF!</v>
      </c>
      <c r="FP182" s="5" t="e">
        <f t="shared" si="350"/>
        <v>#REF!</v>
      </c>
      <c r="FQ182" s="5" t="e">
        <f t="shared" si="350"/>
        <v>#REF!</v>
      </c>
      <c r="FR182" s="5" t="e">
        <f t="shared" si="350"/>
        <v>#REF!</v>
      </c>
      <c r="FS182" s="5" t="e">
        <f t="shared" si="350"/>
        <v>#REF!</v>
      </c>
      <c r="FT182" s="5" t="e">
        <f t="shared" si="350"/>
        <v>#REF!</v>
      </c>
      <c r="FU182" s="5" t="e">
        <f t="shared" si="350"/>
        <v>#REF!</v>
      </c>
      <c r="FV182" s="5" t="e">
        <f t="shared" si="350"/>
        <v>#REF!</v>
      </c>
      <c r="FW182" s="5" t="e">
        <f t="shared" si="350"/>
        <v>#REF!</v>
      </c>
      <c r="FX182" s="5" t="e">
        <f t="shared" si="350"/>
        <v>#REF!</v>
      </c>
      <c r="FY182" s="5" t="e">
        <f t="shared" si="350"/>
        <v>#REF!</v>
      </c>
      <c r="FZ182" s="5" t="e">
        <f t="shared" si="350"/>
        <v>#REF!</v>
      </c>
      <c r="GA182" s="5" t="e">
        <f t="shared" si="350"/>
        <v>#REF!</v>
      </c>
      <c r="GB182" s="5" t="e">
        <f t="shared" si="350"/>
        <v>#REF!</v>
      </c>
      <c r="GC182" s="5" t="e">
        <f t="shared" si="350"/>
        <v>#REF!</v>
      </c>
      <c r="GD182" s="5" t="e">
        <f t="shared" si="350"/>
        <v>#REF!</v>
      </c>
      <c r="GE182" s="5" t="e">
        <f t="shared" si="350"/>
        <v>#REF!</v>
      </c>
      <c r="GF182" s="5" t="e">
        <f t="shared" si="350"/>
        <v>#REF!</v>
      </c>
      <c r="GG182" s="5" t="e">
        <f t="shared" si="350"/>
        <v>#REF!</v>
      </c>
      <c r="GH182" s="5" t="e">
        <f t="shared" si="350"/>
        <v>#REF!</v>
      </c>
      <c r="GI182" s="5" t="e">
        <f t="shared" si="350"/>
        <v>#REF!</v>
      </c>
      <c r="GJ182" s="5" t="e">
        <f t="shared" si="350"/>
        <v>#REF!</v>
      </c>
      <c r="GK182" s="5" t="e">
        <f t="shared" si="350"/>
        <v>#REF!</v>
      </c>
      <c r="GL182" s="5" t="e">
        <f t="shared" si="350"/>
        <v>#REF!</v>
      </c>
      <c r="GM182" s="5" t="e">
        <f t="shared" si="350"/>
        <v>#REF!</v>
      </c>
      <c r="GN182" s="5" t="e">
        <f t="shared" si="350"/>
        <v>#REF!</v>
      </c>
      <c r="GO182" s="5" t="e">
        <f t="shared" si="350"/>
        <v>#REF!</v>
      </c>
      <c r="GP182" s="5" t="e">
        <f t="shared" si="350"/>
        <v>#REF!</v>
      </c>
      <c r="GQ182" s="5" t="e">
        <f t="shared" si="350"/>
        <v>#REF!</v>
      </c>
      <c r="GR182" s="5" t="e">
        <f t="shared" si="350"/>
        <v>#REF!</v>
      </c>
      <c r="GS182" s="5" t="e">
        <f t="shared" si="350"/>
        <v>#REF!</v>
      </c>
      <c r="GT182" s="5" t="e">
        <f t="shared" si="350"/>
        <v>#REF!</v>
      </c>
      <c r="GU182" s="5" t="e">
        <f t="shared" si="350"/>
        <v>#REF!</v>
      </c>
      <c r="GV182" s="5" t="e">
        <f t="shared" si="350"/>
        <v>#REF!</v>
      </c>
      <c r="GW182" s="5" t="e">
        <f t="shared" si="350"/>
        <v>#REF!</v>
      </c>
      <c r="GX182" s="5" t="e">
        <f t="shared" si="350"/>
        <v>#REF!</v>
      </c>
      <c r="GY182" s="5" t="e">
        <f t="shared" si="350"/>
        <v>#REF!</v>
      </c>
      <c r="GZ182" s="5" t="e">
        <f t="shared" si="350"/>
        <v>#REF!</v>
      </c>
      <c r="HA182" s="5" t="e">
        <f t="shared" si="350"/>
        <v>#REF!</v>
      </c>
      <c r="HB182" s="5" t="e">
        <f t="shared" si="350"/>
        <v>#REF!</v>
      </c>
      <c r="HC182" s="5" t="e">
        <f t="shared" si="350"/>
        <v>#REF!</v>
      </c>
      <c r="HD182" s="5" t="e">
        <f t="shared" si="350"/>
        <v>#REF!</v>
      </c>
      <c r="HE182" s="5" t="e">
        <f t="shared" si="350"/>
        <v>#REF!</v>
      </c>
      <c r="HF182" s="5" t="e">
        <f t="shared" si="350"/>
        <v>#REF!</v>
      </c>
      <c r="HG182" s="5" t="str">
        <f t="shared" ref="HG182:HO182" si="351">IF(OR(ISBLANK(HG$6),COUNTIF(HG$1:HG$13,$B182)=0),"",IF(OR(AND(COUNTIF(HG$2:HG$6,$B182)=1,HG$7&gt;HG$8),AND(COUNTIF(HG$2:HG$6,$B182)=0,HG$7&lt;HG$8)),1,0))</f>
        <v/>
      </c>
      <c r="HH182" s="5" t="str">
        <f t="shared" si="351"/>
        <v/>
      </c>
      <c r="HI182" s="5" t="str">
        <f t="shared" si="351"/>
        <v/>
      </c>
      <c r="HJ182" s="5" t="str">
        <f t="shared" si="351"/>
        <v/>
      </c>
      <c r="HK182" s="5" t="str">
        <f t="shared" si="351"/>
        <v/>
      </c>
      <c r="HL182" s="5" t="str">
        <f t="shared" si="351"/>
        <v/>
      </c>
      <c r="HM182" s="5" t="str">
        <f t="shared" si="351"/>
        <v/>
      </c>
      <c r="HN182" s="5" t="str">
        <f t="shared" si="351"/>
        <v/>
      </c>
      <c r="HO182" s="5" t="str">
        <f t="shared" si="351"/>
        <v/>
      </c>
    </row>
    <row r="183" spans="1:223" ht="15.75" customHeight="1" x14ac:dyDescent="0.25">
      <c r="A183" s="23" t="e">
        <f t="shared" si="19"/>
        <v>#REF!</v>
      </c>
      <c r="B183" s="1" t="e">
        <f>IF(#REF!="","",#REF!)</f>
        <v>#REF!</v>
      </c>
      <c r="C183" s="1" t="e">
        <f t="shared" si="10"/>
        <v>#REF!</v>
      </c>
      <c r="D183" s="3" t="e">
        <f t="shared" si="11"/>
        <v>#REF!</v>
      </c>
      <c r="E183" s="4" t="e">
        <f t="shared" si="12"/>
        <v>#REF!</v>
      </c>
      <c r="F183" s="3" t="e">
        <f t="shared" si="13"/>
        <v>#REF!</v>
      </c>
      <c r="G183" s="5" t="e">
        <f t="shared" si="14"/>
        <v>#REF!</v>
      </c>
      <c r="H183" s="5" t="e">
        <f t="shared" si="15"/>
        <v>#REF!</v>
      </c>
      <c r="I183" s="4" t="e">
        <f t="shared" si="16"/>
        <v>#REF!</v>
      </c>
      <c r="O183" s="5" t="e">
        <f t="shared" ref="O183:HF183" si="352">IF(OR(ISBLANK(O$6),COUNTIF(O$1:O$13,$B183)=0,$B183=0,$B183=""),"",IF(COUNTIF(O$2:O$6,$B183)=1,O$7,O$8))</f>
        <v>#REF!</v>
      </c>
      <c r="P183" s="5" t="e">
        <f t="shared" si="352"/>
        <v>#REF!</v>
      </c>
      <c r="Q183" s="5" t="e">
        <f t="shared" si="352"/>
        <v>#REF!</v>
      </c>
      <c r="R183" s="5" t="e">
        <f t="shared" si="352"/>
        <v>#REF!</v>
      </c>
      <c r="S183" s="5" t="e">
        <f t="shared" si="352"/>
        <v>#REF!</v>
      </c>
      <c r="T183" s="5" t="e">
        <f t="shared" si="352"/>
        <v>#REF!</v>
      </c>
      <c r="U183" s="5" t="e">
        <f t="shared" si="352"/>
        <v>#REF!</v>
      </c>
      <c r="V183" s="5" t="e">
        <f t="shared" si="352"/>
        <v>#REF!</v>
      </c>
      <c r="W183" s="5" t="e">
        <f t="shared" si="352"/>
        <v>#REF!</v>
      </c>
      <c r="X183" s="5" t="e">
        <f t="shared" si="352"/>
        <v>#REF!</v>
      </c>
      <c r="Y183" s="5" t="e">
        <f t="shared" si="352"/>
        <v>#REF!</v>
      </c>
      <c r="Z183" s="5" t="e">
        <f t="shared" si="352"/>
        <v>#REF!</v>
      </c>
      <c r="AA183" s="5" t="e">
        <f t="shared" si="352"/>
        <v>#REF!</v>
      </c>
      <c r="AB183" s="5" t="e">
        <f t="shared" si="352"/>
        <v>#REF!</v>
      </c>
      <c r="AC183" s="5" t="e">
        <f t="shared" si="352"/>
        <v>#REF!</v>
      </c>
      <c r="AD183" s="5" t="e">
        <f t="shared" si="352"/>
        <v>#REF!</v>
      </c>
      <c r="AE183" s="5" t="e">
        <f t="shared" si="352"/>
        <v>#REF!</v>
      </c>
      <c r="AF183" s="5" t="e">
        <f t="shared" si="352"/>
        <v>#REF!</v>
      </c>
      <c r="AG183" s="5" t="e">
        <f t="shared" si="352"/>
        <v>#REF!</v>
      </c>
      <c r="AH183" s="5" t="e">
        <f t="shared" si="352"/>
        <v>#REF!</v>
      </c>
      <c r="AI183" s="5" t="e">
        <f t="shared" si="352"/>
        <v>#REF!</v>
      </c>
      <c r="AJ183" s="5" t="e">
        <f t="shared" si="352"/>
        <v>#REF!</v>
      </c>
      <c r="AK183" s="5" t="e">
        <f t="shared" si="352"/>
        <v>#REF!</v>
      </c>
      <c r="AL183" s="5" t="e">
        <f t="shared" si="352"/>
        <v>#REF!</v>
      </c>
      <c r="AM183" s="5" t="e">
        <f t="shared" si="352"/>
        <v>#REF!</v>
      </c>
      <c r="AN183" s="5" t="e">
        <f t="shared" si="352"/>
        <v>#REF!</v>
      </c>
      <c r="AO183" s="5" t="e">
        <f t="shared" si="352"/>
        <v>#REF!</v>
      </c>
      <c r="AP183" s="5" t="e">
        <f t="shared" si="352"/>
        <v>#REF!</v>
      </c>
      <c r="AQ183" s="5" t="e">
        <f t="shared" si="352"/>
        <v>#REF!</v>
      </c>
      <c r="AR183" s="5" t="e">
        <f t="shared" si="352"/>
        <v>#REF!</v>
      </c>
      <c r="AS183" s="5" t="e">
        <f t="shared" si="352"/>
        <v>#REF!</v>
      </c>
      <c r="AT183" s="5" t="e">
        <f t="shared" si="352"/>
        <v>#REF!</v>
      </c>
      <c r="AU183" s="5" t="e">
        <f t="shared" si="352"/>
        <v>#REF!</v>
      </c>
      <c r="AV183" s="5" t="e">
        <f t="shared" si="352"/>
        <v>#REF!</v>
      </c>
      <c r="AW183" s="5" t="e">
        <f t="shared" si="352"/>
        <v>#REF!</v>
      </c>
      <c r="AX183" s="5" t="e">
        <f t="shared" si="352"/>
        <v>#REF!</v>
      </c>
      <c r="AY183" s="5" t="e">
        <f t="shared" si="352"/>
        <v>#REF!</v>
      </c>
      <c r="AZ183" s="5" t="e">
        <f t="shared" si="352"/>
        <v>#REF!</v>
      </c>
      <c r="BA183" s="5" t="e">
        <f t="shared" si="352"/>
        <v>#REF!</v>
      </c>
      <c r="BB183" s="5" t="e">
        <f t="shared" si="352"/>
        <v>#REF!</v>
      </c>
      <c r="BC183" s="5" t="e">
        <f t="shared" si="352"/>
        <v>#REF!</v>
      </c>
      <c r="BD183" s="5" t="e">
        <f t="shared" si="352"/>
        <v>#REF!</v>
      </c>
      <c r="BE183" s="5" t="e">
        <f t="shared" si="352"/>
        <v>#REF!</v>
      </c>
      <c r="BF183" s="5" t="e">
        <f t="shared" si="352"/>
        <v>#REF!</v>
      </c>
      <c r="BG183" s="5" t="e">
        <f t="shared" si="352"/>
        <v>#REF!</v>
      </c>
      <c r="BH183" s="5" t="e">
        <f t="shared" si="352"/>
        <v>#REF!</v>
      </c>
      <c r="BI183" s="5" t="e">
        <f t="shared" si="352"/>
        <v>#REF!</v>
      </c>
      <c r="BJ183" s="5" t="e">
        <f t="shared" si="352"/>
        <v>#REF!</v>
      </c>
      <c r="BK183" s="5" t="e">
        <f t="shared" si="352"/>
        <v>#REF!</v>
      </c>
      <c r="BL183" s="5" t="e">
        <f t="shared" si="352"/>
        <v>#REF!</v>
      </c>
      <c r="BM183" s="5" t="e">
        <f t="shared" si="352"/>
        <v>#REF!</v>
      </c>
      <c r="BN183" s="5" t="e">
        <f t="shared" si="352"/>
        <v>#REF!</v>
      </c>
      <c r="BO183" s="5" t="e">
        <f t="shared" si="352"/>
        <v>#REF!</v>
      </c>
      <c r="BP183" s="5" t="e">
        <f t="shared" si="352"/>
        <v>#REF!</v>
      </c>
      <c r="BQ183" s="5" t="e">
        <f t="shared" si="352"/>
        <v>#REF!</v>
      </c>
      <c r="BR183" s="5" t="e">
        <f t="shared" si="352"/>
        <v>#REF!</v>
      </c>
      <c r="BS183" s="5" t="e">
        <f t="shared" si="352"/>
        <v>#REF!</v>
      </c>
      <c r="BT183" s="5" t="e">
        <f t="shared" si="352"/>
        <v>#REF!</v>
      </c>
      <c r="BU183" s="5" t="e">
        <f t="shared" si="352"/>
        <v>#REF!</v>
      </c>
      <c r="BV183" s="5" t="e">
        <f t="shared" si="352"/>
        <v>#REF!</v>
      </c>
      <c r="BW183" s="5" t="e">
        <f t="shared" si="352"/>
        <v>#REF!</v>
      </c>
      <c r="BX183" s="5" t="e">
        <f t="shared" si="352"/>
        <v>#REF!</v>
      </c>
      <c r="BY183" s="5" t="e">
        <f t="shared" si="352"/>
        <v>#REF!</v>
      </c>
      <c r="BZ183" s="5" t="e">
        <f t="shared" si="352"/>
        <v>#REF!</v>
      </c>
      <c r="CA183" s="5" t="e">
        <f t="shared" si="352"/>
        <v>#REF!</v>
      </c>
      <c r="CB183" s="5" t="e">
        <f t="shared" si="352"/>
        <v>#REF!</v>
      </c>
      <c r="CC183" s="5" t="e">
        <f t="shared" si="352"/>
        <v>#REF!</v>
      </c>
      <c r="CD183" s="5" t="e">
        <f t="shared" si="352"/>
        <v>#REF!</v>
      </c>
      <c r="CE183" s="5" t="e">
        <f t="shared" si="352"/>
        <v>#REF!</v>
      </c>
      <c r="CF183" s="5" t="e">
        <f t="shared" si="352"/>
        <v>#REF!</v>
      </c>
      <c r="CG183" s="5" t="e">
        <f t="shared" si="352"/>
        <v>#REF!</v>
      </c>
      <c r="CH183" s="5" t="e">
        <f t="shared" si="352"/>
        <v>#REF!</v>
      </c>
      <c r="CI183" s="5" t="e">
        <f t="shared" si="352"/>
        <v>#REF!</v>
      </c>
      <c r="CJ183" s="5" t="e">
        <f t="shared" si="352"/>
        <v>#REF!</v>
      </c>
      <c r="CK183" s="5" t="e">
        <f t="shared" si="352"/>
        <v>#REF!</v>
      </c>
      <c r="CL183" s="5" t="e">
        <f t="shared" si="352"/>
        <v>#REF!</v>
      </c>
      <c r="CM183" s="5" t="e">
        <f t="shared" si="352"/>
        <v>#REF!</v>
      </c>
      <c r="CN183" s="5" t="e">
        <f t="shared" si="352"/>
        <v>#REF!</v>
      </c>
      <c r="CO183" s="5" t="e">
        <f t="shared" si="352"/>
        <v>#REF!</v>
      </c>
      <c r="CP183" s="5" t="e">
        <f t="shared" si="352"/>
        <v>#REF!</v>
      </c>
      <c r="CQ183" s="5" t="e">
        <f t="shared" si="352"/>
        <v>#REF!</v>
      </c>
      <c r="CR183" s="5" t="e">
        <f t="shared" si="352"/>
        <v>#REF!</v>
      </c>
      <c r="CS183" s="5" t="e">
        <f t="shared" si="352"/>
        <v>#REF!</v>
      </c>
      <c r="CT183" s="5" t="e">
        <f t="shared" si="352"/>
        <v>#REF!</v>
      </c>
      <c r="CU183" s="5" t="e">
        <f t="shared" si="352"/>
        <v>#REF!</v>
      </c>
      <c r="CV183" s="5" t="e">
        <f t="shared" si="352"/>
        <v>#REF!</v>
      </c>
      <c r="CW183" s="5" t="e">
        <f t="shared" si="352"/>
        <v>#REF!</v>
      </c>
      <c r="CX183" s="5" t="e">
        <f t="shared" si="352"/>
        <v>#REF!</v>
      </c>
      <c r="CY183" s="5" t="e">
        <f t="shared" si="352"/>
        <v>#REF!</v>
      </c>
      <c r="CZ183" s="5" t="e">
        <f t="shared" si="352"/>
        <v>#REF!</v>
      </c>
      <c r="DA183" s="5" t="e">
        <f t="shared" si="352"/>
        <v>#REF!</v>
      </c>
      <c r="DB183" s="5" t="e">
        <f t="shared" si="352"/>
        <v>#REF!</v>
      </c>
      <c r="DC183" s="5" t="e">
        <f t="shared" si="352"/>
        <v>#REF!</v>
      </c>
      <c r="DD183" s="5" t="e">
        <f t="shared" si="352"/>
        <v>#REF!</v>
      </c>
      <c r="DE183" s="5" t="e">
        <f t="shared" si="352"/>
        <v>#REF!</v>
      </c>
      <c r="DF183" s="5" t="e">
        <f t="shared" si="352"/>
        <v>#REF!</v>
      </c>
      <c r="DG183" s="5" t="e">
        <f t="shared" si="352"/>
        <v>#REF!</v>
      </c>
      <c r="DH183" s="5" t="e">
        <f t="shared" si="352"/>
        <v>#REF!</v>
      </c>
      <c r="DI183" s="5" t="e">
        <f t="shared" si="352"/>
        <v>#REF!</v>
      </c>
      <c r="DJ183" s="5" t="e">
        <f t="shared" si="352"/>
        <v>#REF!</v>
      </c>
      <c r="DK183" s="5" t="e">
        <f t="shared" si="352"/>
        <v>#REF!</v>
      </c>
      <c r="DL183" s="5" t="e">
        <f t="shared" si="352"/>
        <v>#REF!</v>
      </c>
      <c r="DM183" s="5" t="e">
        <f t="shared" si="352"/>
        <v>#REF!</v>
      </c>
      <c r="DN183" s="5" t="e">
        <f t="shared" si="352"/>
        <v>#REF!</v>
      </c>
      <c r="DO183" s="5" t="e">
        <f t="shared" si="352"/>
        <v>#REF!</v>
      </c>
      <c r="DP183" s="5" t="e">
        <f t="shared" si="352"/>
        <v>#REF!</v>
      </c>
      <c r="DQ183" s="5" t="e">
        <f t="shared" si="352"/>
        <v>#REF!</v>
      </c>
      <c r="DR183" s="5" t="e">
        <f t="shared" si="352"/>
        <v>#REF!</v>
      </c>
      <c r="DS183" s="5" t="e">
        <f t="shared" si="352"/>
        <v>#REF!</v>
      </c>
      <c r="DT183" s="5" t="e">
        <f t="shared" si="352"/>
        <v>#REF!</v>
      </c>
      <c r="DU183" s="5" t="e">
        <f t="shared" si="352"/>
        <v>#REF!</v>
      </c>
      <c r="DV183" s="5" t="e">
        <f t="shared" si="352"/>
        <v>#REF!</v>
      </c>
      <c r="DW183" s="5" t="e">
        <f t="shared" si="352"/>
        <v>#REF!</v>
      </c>
      <c r="DX183" s="5" t="e">
        <f t="shared" si="352"/>
        <v>#REF!</v>
      </c>
      <c r="DY183" s="5" t="e">
        <f t="shared" si="352"/>
        <v>#REF!</v>
      </c>
      <c r="DZ183" s="5" t="e">
        <f t="shared" si="352"/>
        <v>#REF!</v>
      </c>
      <c r="EA183" s="5" t="e">
        <f t="shared" si="352"/>
        <v>#REF!</v>
      </c>
      <c r="EB183" s="5" t="e">
        <f t="shared" si="352"/>
        <v>#REF!</v>
      </c>
      <c r="EC183" s="5" t="e">
        <f t="shared" si="352"/>
        <v>#REF!</v>
      </c>
      <c r="ED183" s="5" t="e">
        <f t="shared" si="352"/>
        <v>#REF!</v>
      </c>
      <c r="EE183" s="5" t="e">
        <f t="shared" si="352"/>
        <v>#REF!</v>
      </c>
      <c r="EF183" s="5" t="e">
        <f t="shared" si="352"/>
        <v>#REF!</v>
      </c>
      <c r="EG183" s="5" t="e">
        <f t="shared" si="352"/>
        <v>#REF!</v>
      </c>
      <c r="EH183" s="5" t="e">
        <f t="shared" si="352"/>
        <v>#REF!</v>
      </c>
      <c r="EI183" s="5" t="e">
        <f t="shared" si="352"/>
        <v>#REF!</v>
      </c>
      <c r="EJ183" s="5" t="e">
        <f t="shared" si="352"/>
        <v>#REF!</v>
      </c>
      <c r="EK183" s="5" t="e">
        <f t="shared" si="352"/>
        <v>#REF!</v>
      </c>
      <c r="EL183" s="5" t="e">
        <f t="shared" si="352"/>
        <v>#REF!</v>
      </c>
      <c r="EM183" s="5" t="e">
        <f t="shared" si="352"/>
        <v>#REF!</v>
      </c>
      <c r="EN183" s="5" t="e">
        <f t="shared" si="352"/>
        <v>#REF!</v>
      </c>
      <c r="EO183" s="5" t="e">
        <f t="shared" si="352"/>
        <v>#REF!</v>
      </c>
      <c r="EP183" s="5" t="e">
        <f t="shared" si="352"/>
        <v>#REF!</v>
      </c>
      <c r="EQ183" s="5" t="e">
        <f t="shared" si="352"/>
        <v>#REF!</v>
      </c>
      <c r="ER183" s="5" t="e">
        <f t="shared" si="352"/>
        <v>#REF!</v>
      </c>
      <c r="ES183" s="5" t="e">
        <f t="shared" si="352"/>
        <v>#REF!</v>
      </c>
      <c r="ET183" s="5" t="e">
        <f t="shared" si="352"/>
        <v>#REF!</v>
      </c>
      <c r="EU183" s="5" t="e">
        <f t="shared" si="352"/>
        <v>#REF!</v>
      </c>
      <c r="EV183" s="5" t="e">
        <f t="shared" si="352"/>
        <v>#REF!</v>
      </c>
      <c r="EW183" s="5" t="e">
        <f t="shared" si="352"/>
        <v>#REF!</v>
      </c>
      <c r="EX183" s="5" t="e">
        <f t="shared" si="352"/>
        <v>#REF!</v>
      </c>
      <c r="EY183" s="5" t="e">
        <f t="shared" si="352"/>
        <v>#REF!</v>
      </c>
      <c r="EZ183" s="5" t="e">
        <f t="shared" si="352"/>
        <v>#REF!</v>
      </c>
      <c r="FA183" s="5" t="e">
        <f t="shared" si="352"/>
        <v>#REF!</v>
      </c>
      <c r="FB183" s="5" t="e">
        <f t="shared" si="352"/>
        <v>#REF!</v>
      </c>
      <c r="FC183" s="5" t="e">
        <f t="shared" si="352"/>
        <v>#REF!</v>
      </c>
      <c r="FD183" s="5" t="e">
        <f t="shared" si="352"/>
        <v>#REF!</v>
      </c>
      <c r="FE183" s="5" t="e">
        <f t="shared" si="352"/>
        <v>#REF!</v>
      </c>
      <c r="FF183" s="5" t="e">
        <f t="shared" si="352"/>
        <v>#REF!</v>
      </c>
      <c r="FG183" s="5" t="e">
        <f t="shared" si="352"/>
        <v>#REF!</v>
      </c>
      <c r="FH183" s="5" t="e">
        <f t="shared" si="352"/>
        <v>#REF!</v>
      </c>
      <c r="FI183" s="5" t="e">
        <f t="shared" si="352"/>
        <v>#REF!</v>
      </c>
      <c r="FJ183" s="5" t="e">
        <f t="shared" si="352"/>
        <v>#REF!</v>
      </c>
      <c r="FK183" s="5" t="e">
        <f t="shared" si="352"/>
        <v>#REF!</v>
      </c>
      <c r="FL183" s="5" t="e">
        <f t="shared" si="352"/>
        <v>#REF!</v>
      </c>
      <c r="FM183" s="5" t="e">
        <f t="shared" si="352"/>
        <v>#REF!</v>
      </c>
      <c r="FN183" s="5" t="e">
        <f t="shared" si="352"/>
        <v>#REF!</v>
      </c>
      <c r="FO183" s="5" t="e">
        <f t="shared" si="352"/>
        <v>#REF!</v>
      </c>
      <c r="FP183" s="5" t="e">
        <f t="shared" si="352"/>
        <v>#REF!</v>
      </c>
      <c r="FQ183" s="5" t="e">
        <f t="shared" si="352"/>
        <v>#REF!</v>
      </c>
      <c r="FR183" s="5" t="e">
        <f t="shared" si="352"/>
        <v>#REF!</v>
      </c>
      <c r="FS183" s="5" t="e">
        <f t="shared" si="352"/>
        <v>#REF!</v>
      </c>
      <c r="FT183" s="5" t="e">
        <f t="shared" si="352"/>
        <v>#REF!</v>
      </c>
      <c r="FU183" s="5" t="e">
        <f t="shared" si="352"/>
        <v>#REF!</v>
      </c>
      <c r="FV183" s="5" t="e">
        <f t="shared" si="352"/>
        <v>#REF!</v>
      </c>
      <c r="FW183" s="5" t="e">
        <f t="shared" si="352"/>
        <v>#REF!</v>
      </c>
      <c r="FX183" s="5" t="e">
        <f t="shared" si="352"/>
        <v>#REF!</v>
      </c>
      <c r="FY183" s="5" t="e">
        <f t="shared" si="352"/>
        <v>#REF!</v>
      </c>
      <c r="FZ183" s="5" t="e">
        <f t="shared" si="352"/>
        <v>#REF!</v>
      </c>
      <c r="GA183" s="5" t="e">
        <f t="shared" si="352"/>
        <v>#REF!</v>
      </c>
      <c r="GB183" s="5" t="e">
        <f t="shared" si="352"/>
        <v>#REF!</v>
      </c>
      <c r="GC183" s="5" t="e">
        <f t="shared" si="352"/>
        <v>#REF!</v>
      </c>
      <c r="GD183" s="5" t="e">
        <f t="shared" si="352"/>
        <v>#REF!</v>
      </c>
      <c r="GE183" s="5" t="e">
        <f t="shared" si="352"/>
        <v>#REF!</v>
      </c>
      <c r="GF183" s="5" t="e">
        <f t="shared" si="352"/>
        <v>#REF!</v>
      </c>
      <c r="GG183" s="5" t="e">
        <f t="shared" si="352"/>
        <v>#REF!</v>
      </c>
      <c r="GH183" s="5" t="e">
        <f t="shared" si="352"/>
        <v>#REF!</v>
      </c>
      <c r="GI183" s="5" t="e">
        <f t="shared" si="352"/>
        <v>#REF!</v>
      </c>
      <c r="GJ183" s="5" t="e">
        <f t="shared" si="352"/>
        <v>#REF!</v>
      </c>
      <c r="GK183" s="5" t="e">
        <f t="shared" si="352"/>
        <v>#REF!</v>
      </c>
      <c r="GL183" s="5" t="e">
        <f t="shared" si="352"/>
        <v>#REF!</v>
      </c>
      <c r="GM183" s="5" t="e">
        <f t="shared" si="352"/>
        <v>#REF!</v>
      </c>
      <c r="GN183" s="5" t="e">
        <f t="shared" si="352"/>
        <v>#REF!</v>
      </c>
      <c r="GO183" s="5" t="e">
        <f t="shared" si="352"/>
        <v>#REF!</v>
      </c>
      <c r="GP183" s="5" t="e">
        <f t="shared" si="352"/>
        <v>#REF!</v>
      </c>
      <c r="GQ183" s="5" t="e">
        <f t="shared" si="352"/>
        <v>#REF!</v>
      </c>
      <c r="GR183" s="5" t="e">
        <f t="shared" si="352"/>
        <v>#REF!</v>
      </c>
      <c r="GS183" s="5" t="e">
        <f t="shared" si="352"/>
        <v>#REF!</v>
      </c>
      <c r="GT183" s="5" t="e">
        <f t="shared" si="352"/>
        <v>#REF!</v>
      </c>
      <c r="GU183" s="5" t="e">
        <f t="shared" si="352"/>
        <v>#REF!</v>
      </c>
      <c r="GV183" s="5" t="e">
        <f t="shared" si="352"/>
        <v>#REF!</v>
      </c>
      <c r="GW183" s="5" t="e">
        <f t="shared" si="352"/>
        <v>#REF!</v>
      </c>
      <c r="GX183" s="5" t="e">
        <f t="shared" si="352"/>
        <v>#REF!</v>
      </c>
      <c r="GY183" s="5" t="e">
        <f t="shared" si="352"/>
        <v>#REF!</v>
      </c>
      <c r="GZ183" s="5" t="e">
        <f t="shared" si="352"/>
        <v>#REF!</v>
      </c>
      <c r="HA183" s="5" t="e">
        <f t="shared" si="352"/>
        <v>#REF!</v>
      </c>
      <c r="HB183" s="5" t="e">
        <f t="shared" si="352"/>
        <v>#REF!</v>
      </c>
      <c r="HC183" s="5" t="e">
        <f t="shared" si="352"/>
        <v>#REF!</v>
      </c>
      <c r="HD183" s="5" t="e">
        <f t="shared" si="352"/>
        <v>#REF!</v>
      </c>
      <c r="HE183" s="5" t="e">
        <f t="shared" si="352"/>
        <v>#REF!</v>
      </c>
      <c r="HF183" s="5" t="e">
        <f t="shared" si="352"/>
        <v>#REF!</v>
      </c>
      <c r="HG183" s="5" t="str">
        <f t="shared" ref="HG183:HO183" si="353">IF(OR(ISBLANK(HG$6),COUNTIF(HG$1:HG$13,$B183)=0),"",IF(OR(AND(COUNTIF(HG$2:HG$6,$B183)=1,HG$7&gt;HG$8),AND(COUNTIF(HG$2:HG$6,$B183)=0,HG$7&lt;HG$8)),1,0))</f>
        <v/>
      </c>
      <c r="HH183" s="5" t="str">
        <f t="shared" si="353"/>
        <v/>
      </c>
      <c r="HI183" s="5" t="str">
        <f t="shared" si="353"/>
        <v/>
      </c>
      <c r="HJ183" s="5" t="str">
        <f t="shared" si="353"/>
        <v/>
      </c>
      <c r="HK183" s="5" t="str">
        <f t="shared" si="353"/>
        <v/>
      </c>
      <c r="HL183" s="5" t="str">
        <f t="shared" si="353"/>
        <v/>
      </c>
      <c r="HM183" s="5" t="str">
        <f t="shared" si="353"/>
        <v/>
      </c>
      <c r="HN183" s="5" t="str">
        <f t="shared" si="353"/>
        <v/>
      </c>
      <c r="HO183" s="5" t="str">
        <f t="shared" si="353"/>
        <v/>
      </c>
    </row>
    <row r="184" spans="1:223" ht="15.75" customHeight="1" x14ac:dyDescent="0.25">
      <c r="A184" s="23" t="e">
        <f t="shared" si="19"/>
        <v>#REF!</v>
      </c>
      <c r="B184" s="1" t="e">
        <f>IF(#REF!="","",#REF!)</f>
        <v>#REF!</v>
      </c>
      <c r="C184" s="1" t="e">
        <f t="shared" si="10"/>
        <v>#REF!</v>
      </c>
      <c r="D184" s="3" t="e">
        <f t="shared" si="11"/>
        <v>#REF!</v>
      </c>
      <c r="E184" s="4" t="e">
        <f t="shared" si="12"/>
        <v>#REF!</v>
      </c>
      <c r="F184" s="3" t="e">
        <f t="shared" si="13"/>
        <v>#REF!</v>
      </c>
      <c r="G184" s="5" t="e">
        <f t="shared" si="14"/>
        <v>#REF!</v>
      </c>
      <c r="H184" s="5" t="e">
        <f t="shared" si="15"/>
        <v>#REF!</v>
      </c>
      <c r="I184" s="4" t="e">
        <f t="shared" si="16"/>
        <v>#REF!</v>
      </c>
      <c r="O184" s="5" t="e">
        <f t="shared" ref="O184:HF184" si="354">IF(OR(ISBLANK(O$6),COUNTIF(O$1:O$13,$B184)=0,$B184=0,$B184=""),"",IF(COUNTIF(O$2:O$6,$B184)=1,O$7,O$8))</f>
        <v>#REF!</v>
      </c>
      <c r="P184" s="5" t="e">
        <f t="shared" si="354"/>
        <v>#REF!</v>
      </c>
      <c r="Q184" s="5" t="e">
        <f t="shared" si="354"/>
        <v>#REF!</v>
      </c>
      <c r="R184" s="5" t="e">
        <f t="shared" si="354"/>
        <v>#REF!</v>
      </c>
      <c r="S184" s="5" t="e">
        <f t="shared" si="354"/>
        <v>#REF!</v>
      </c>
      <c r="T184" s="5" t="e">
        <f t="shared" si="354"/>
        <v>#REF!</v>
      </c>
      <c r="U184" s="5" t="e">
        <f t="shared" si="354"/>
        <v>#REF!</v>
      </c>
      <c r="V184" s="5" t="e">
        <f t="shared" si="354"/>
        <v>#REF!</v>
      </c>
      <c r="W184" s="5" t="e">
        <f t="shared" si="354"/>
        <v>#REF!</v>
      </c>
      <c r="X184" s="5" t="e">
        <f t="shared" si="354"/>
        <v>#REF!</v>
      </c>
      <c r="Y184" s="5" t="e">
        <f t="shared" si="354"/>
        <v>#REF!</v>
      </c>
      <c r="Z184" s="5" t="e">
        <f t="shared" si="354"/>
        <v>#REF!</v>
      </c>
      <c r="AA184" s="5" t="e">
        <f t="shared" si="354"/>
        <v>#REF!</v>
      </c>
      <c r="AB184" s="5" t="e">
        <f t="shared" si="354"/>
        <v>#REF!</v>
      </c>
      <c r="AC184" s="5" t="e">
        <f t="shared" si="354"/>
        <v>#REF!</v>
      </c>
      <c r="AD184" s="5" t="e">
        <f t="shared" si="354"/>
        <v>#REF!</v>
      </c>
      <c r="AE184" s="5" t="e">
        <f t="shared" si="354"/>
        <v>#REF!</v>
      </c>
      <c r="AF184" s="5" t="e">
        <f t="shared" si="354"/>
        <v>#REF!</v>
      </c>
      <c r="AG184" s="5" t="e">
        <f t="shared" si="354"/>
        <v>#REF!</v>
      </c>
      <c r="AH184" s="5" t="e">
        <f t="shared" si="354"/>
        <v>#REF!</v>
      </c>
      <c r="AI184" s="5" t="e">
        <f t="shared" si="354"/>
        <v>#REF!</v>
      </c>
      <c r="AJ184" s="5" t="e">
        <f t="shared" si="354"/>
        <v>#REF!</v>
      </c>
      <c r="AK184" s="5" t="e">
        <f t="shared" si="354"/>
        <v>#REF!</v>
      </c>
      <c r="AL184" s="5" t="e">
        <f t="shared" si="354"/>
        <v>#REF!</v>
      </c>
      <c r="AM184" s="5" t="e">
        <f t="shared" si="354"/>
        <v>#REF!</v>
      </c>
      <c r="AN184" s="5" t="e">
        <f t="shared" si="354"/>
        <v>#REF!</v>
      </c>
      <c r="AO184" s="5" t="e">
        <f t="shared" si="354"/>
        <v>#REF!</v>
      </c>
      <c r="AP184" s="5" t="e">
        <f t="shared" si="354"/>
        <v>#REF!</v>
      </c>
      <c r="AQ184" s="5" t="e">
        <f t="shared" si="354"/>
        <v>#REF!</v>
      </c>
      <c r="AR184" s="5" t="e">
        <f t="shared" si="354"/>
        <v>#REF!</v>
      </c>
      <c r="AS184" s="5" t="e">
        <f t="shared" si="354"/>
        <v>#REF!</v>
      </c>
      <c r="AT184" s="5" t="e">
        <f t="shared" si="354"/>
        <v>#REF!</v>
      </c>
      <c r="AU184" s="5" t="e">
        <f t="shared" si="354"/>
        <v>#REF!</v>
      </c>
      <c r="AV184" s="5" t="e">
        <f t="shared" si="354"/>
        <v>#REF!</v>
      </c>
      <c r="AW184" s="5" t="e">
        <f t="shared" si="354"/>
        <v>#REF!</v>
      </c>
      <c r="AX184" s="5" t="e">
        <f t="shared" si="354"/>
        <v>#REF!</v>
      </c>
      <c r="AY184" s="5" t="e">
        <f t="shared" si="354"/>
        <v>#REF!</v>
      </c>
      <c r="AZ184" s="5" t="e">
        <f t="shared" si="354"/>
        <v>#REF!</v>
      </c>
      <c r="BA184" s="5" t="e">
        <f t="shared" si="354"/>
        <v>#REF!</v>
      </c>
      <c r="BB184" s="5" t="e">
        <f t="shared" si="354"/>
        <v>#REF!</v>
      </c>
      <c r="BC184" s="5" t="e">
        <f t="shared" si="354"/>
        <v>#REF!</v>
      </c>
      <c r="BD184" s="5" t="e">
        <f t="shared" si="354"/>
        <v>#REF!</v>
      </c>
      <c r="BE184" s="5" t="e">
        <f t="shared" si="354"/>
        <v>#REF!</v>
      </c>
      <c r="BF184" s="5" t="e">
        <f t="shared" si="354"/>
        <v>#REF!</v>
      </c>
      <c r="BG184" s="5" t="e">
        <f t="shared" si="354"/>
        <v>#REF!</v>
      </c>
      <c r="BH184" s="5" t="e">
        <f t="shared" si="354"/>
        <v>#REF!</v>
      </c>
      <c r="BI184" s="5" t="e">
        <f t="shared" si="354"/>
        <v>#REF!</v>
      </c>
      <c r="BJ184" s="5" t="e">
        <f t="shared" si="354"/>
        <v>#REF!</v>
      </c>
      <c r="BK184" s="5" t="e">
        <f t="shared" si="354"/>
        <v>#REF!</v>
      </c>
      <c r="BL184" s="5" t="e">
        <f t="shared" si="354"/>
        <v>#REF!</v>
      </c>
      <c r="BM184" s="5" t="e">
        <f t="shared" si="354"/>
        <v>#REF!</v>
      </c>
      <c r="BN184" s="5" t="e">
        <f t="shared" si="354"/>
        <v>#REF!</v>
      </c>
      <c r="BO184" s="5" t="e">
        <f t="shared" si="354"/>
        <v>#REF!</v>
      </c>
      <c r="BP184" s="5" t="e">
        <f t="shared" si="354"/>
        <v>#REF!</v>
      </c>
      <c r="BQ184" s="5" t="e">
        <f t="shared" si="354"/>
        <v>#REF!</v>
      </c>
      <c r="BR184" s="5" t="e">
        <f t="shared" si="354"/>
        <v>#REF!</v>
      </c>
      <c r="BS184" s="5" t="e">
        <f t="shared" si="354"/>
        <v>#REF!</v>
      </c>
      <c r="BT184" s="5" t="e">
        <f t="shared" si="354"/>
        <v>#REF!</v>
      </c>
      <c r="BU184" s="5" t="e">
        <f t="shared" si="354"/>
        <v>#REF!</v>
      </c>
      <c r="BV184" s="5" t="e">
        <f t="shared" si="354"/>
        <v>#REF!</v>
      </c>
      <c r="BW184" s="5" t="e">
        <f t="shared" si="354"/>
        <v>#REF!</v>
      </c>
      <c r="BX184" s="5" t="e">
        <f t="shared" si="354"/>
        <v>#REF!</v>
      </c>
      <c r="BY184" s="5" t="e">
        <f t="shared" si="354"/>
        <v>#REF!</v>
      </c>
      <c r="BZ184" s="5" t="e">
        <f t="shared" si="354"/>
        <v>#REF!</v>
      </c>
      <c r="CA184" s="5" t="e">
        <f t="shared" si="354"/>
        <v>#REF!</v>
      </c>
      <c r="CB184" s="5" t="e">
        <f t="shared" si="354"/>
        <v>#REF!</v>
      </c>
      <c r="CC184" s="5" t="e">
        <f t="shared" si="354"/>
        <v>#REF!</v>
      </c>
      <c r="CD184" s="5" t="e">
        <f t="shared" si="354"/>
        <v>#REF!</v>
      </c>
      <c r="CE184" s="5" t="e">
        <f t="shared" si="354"/>
        <v>#REF!</v>
      </c>
      <c r="CF184" s="5" t="e">
        <f t="shared" si="354"/>
        <v>#REF!</v>
      </c>
      <c r="CG184" s="5" t="e">
        <f t="shared" si="354"/>
        <v>#REF!</v>
      </c>
      <c r="CH184" s="5" t="e">
        <f t="shared" si="354"/>
        <v>#REF!</v>
      </c>
      <c r="CI184" s="5" t="e">
        <f t="shared" si="354"/>
        <v>#REF!</v>
      </c>
      <c r="CJ184" s="5" t="e">
        <f t="shared" si="354"/>
        <v>#REF!</v>
      </c>
      <c r="CK184" s="5" t="e">
        <f t="shared" si="354"/>
        <v>#REF!</v>
      </c>
      <c r="CL184" s="5" t="e">
        <f t="shared" si="354"/>
        <v>#REF!</v>
      </c>
      <c r="CM184" s="5" t="e">
        <f t="shared" si="354"/>
        <v>#REF!</v>
      </c>
      <c r="CN184" s="5" t="e">
        <f t="shared" si="354"/>
        <v>#REF!</v>
      </c>
      <c r="CO184" s="5" t="e">
        <f t="shared" si="354"/>
        <v>#REF!</v>
      </c>
      <c r="CP184" s="5" t="e">
        <f t="shared" si="354"/>
        <v>#REF!</v>
      </c>
      <c r="CQ184" s="5" t="e">
        <f t="shared" si="354"/>
        <v>#REF!</v>
      </c>
      <c r="CR184" s="5" t="e">
        <f t="shared" si="354"/>
        <v>#REF!</v>
      </c>
      <c r="CS184" s="5" t="e">
        <f t="shared" si="354"/>
        <v>#REF!</v>
      </c>
      <c r="CT184" s="5" t="e">
        <f t="shared" si="354"/>
        <v>#REF!</v>
      </c>
      <c r="CU184" s="5" t="e">
        <f t="shared" si="354"/>
        <v>#REF!</v>
      </c>
      <c r="CV184" s="5" t="e">
        <f t="shared" si="354"/>
        <v>#REF!</v>
      </c>
      <c r="CW184" s="5" t="e">
        <f t="shared" si="354"/>
        <v>#REF!</v>
      </c>
      <c r="CX184" s="5" t="e">
        <f t="shared" si="354"/>
        <v>#REF!</v>
      </c>
      <c r="CY184" s="5" t="e">
        <f t="shared" si="354"/>
        <v>#REF!</v>
      </c>
      <c r="CZ184" s="5" t="e">
        <f t="shared" si="354"/>
        <v>#REF!</v>
      </c>
      <c r="DA184" s="5" t="e">
        <f t="shared" si="354"/>
        <v>#REF!</v>
      </c>
      <c r="DB184" s="5" t="e">
        <f t="shared" si="354"/>
        <v>#REF!</v>
      </c>
      <c r="DC184" s="5" t="e">
        <f t="shared" si="354"/>
        <v>#REF!</v>
      </c>
      <c r="DD184" s="5" t="e">
        <f t="shared" si="354"/>
        <v>#REF!</v>
      </c>
      <c r="DE184" s="5" t="e">
        <f t="shared" si="354"/>
        <v>#REF!</v>
      </c>
      <c r="DF184" s="5" t="e">
        <f t="shared" si="354"/>
        <v>#REF!</v>
      </c>
      <c r="DG184" s="5" t="e">
        <f t="shared" si="354"/>
        <v>#REF!</v>
      </c>
      <c r="DH184" s="5" t="e">
        <f t="shared" si="354"/>
        <v>#REF!</v>
      </c>
      <c r="DI184" s="5" t="e">
        <f t="shared" si="354"/>
        <v>#REF!</v>
      </c>
      <c r="DJ184" s="5" t="e">
        <f t="shared" si="354"/>
        <v>#REF!</v>
      </c>
      <c r="DK184" s="5" t="e">
        <f t="shared" si="354"/>
        <v>#REF!</v>
      </c>
      <c r="DL184" s="5" t="e">
        <f t="shared" si="354"/>
        <v>#REF!</v>
      </c>
      <c r="DM184" s="5" t="e">
        <f t="shared" si="354"/>
        <v>#REF!</v>
      </c>
      <c r="DN184" s="5" t="e">
        <f t="shared" si="354"/>
        <v>#REF!</v>
      </c>
      <c r="DO184" s="5" t="e">
        <f t="shared" si="354"/>
        <v>#REF!</v>
      </c>
      <c r="DP184" s="5" t="e">
        <f t="shared" si="354"/>
        <v>#REF!</v>
      </c>
      <c r="DQ184" s="5" t="e">
        <f t="shared" si="354"/>
        <v>#REF!</v>
      </c>
      <c r="DR184" s="5" t="e">
        <f t="shared" si="354"/>
        <v>#REF!</v>
      </c>
      <c r="DS184" s="5" t="e">
        <f t="shared" si="354"/>
        <v>#REF!</v>
      </c>
      <c r="DT184" s="5" t="e">
        <f t="shared" si="354"/>
        <v>#REF!</v>
      </c>
      <c r="DU184" s="5" t="e">
        <f t="shared" si="354"/>
        <v>#REF!</v>
      </c>
      <c r="DV184" s="5" t="e">
        <f t="shared" si="354"/>
        <v>#REF!</v>
      </c>
      <c r="DW184" s="5" t="e">
        <f t="shared" si="354"/>
        <v>#REF!</v>
      </c>
      <c r="DX184" s="5" t="e">
        <f t="shared" si="354"/>
        <v>#REF!</v>
      </c>
      <c r="DY184" s="5" t="e">
        <f t="shared" si="354"/>
        <v>#REF!</v>
      </c>
      <c r="DZ184" s="5" t="e">
        <f t="shared" si="354"/>
        <v>#REF!</v>
      </c>
      <c r="EA184" s="5" t="e">
        <f t="shared" si="354"/>
        <v>#REF!</v>
      </c>
      <c r="EB184" s="5" t="e">
        <f t="shared" si="354"/>
        <v>#REF!</v>
      </c>
      <c r="EC184" s="5" t="e">
        <f t="shared" si="354"/>
        <v>#REF!</v>
      </c>
      <c r="ED184" s="5" t="e">
        <f t="shared" si="354"/>
        <v>#REF!</v>
      </c>
      <c r="EE184" s="5" t="e">
        <f t="shared" si="354"/>
        <v>#REF!</v>
      </c>
      <c r="EF184" s="5" t="e">
        <f t="shared" si="354"/>
        <v>#REF!</v>
      </c>
      <c r="EG184" s="5" t="e">
        <f t="shared" si="354"/>
        <v>#REF!</v>
      </c>
      <c r="EH184" s="5" t="e">
        <f t="shared" si="354"/>
        <v>#REF!</v>
      </c>
      <c r="EI184" s="5" t="e">
        <f t="shared" si="354"/>
        <v>#REF!</v>
      </c>
      <c r="EJ184" s="5" t="e">
        <f t="shared" si="354"/>
        <v>#REF!</v>
      </c>
      <c r="EK184" s="5" t="e">
        <f t="shared" si="354"/>
        <v>#REF!</v>
      </c>
      <c r="EL184" s="5" t="e">
        <f t="shared" si="354"/>
        <v>#REF!</v>
      </c>
      <c r="EM184" s="5" t="e">
        <f t="shared" si="354"/>
        <v>#REF!</v>
      </c>
      <c r="EN184" s="5" t="e">
        <f t="shared" si="354"/>
        <v>#REF!</v>
      </c>
      <c r="EO184" s="5" t="e">
        <f t="shared" si="354"/>
        <v>#REF!</v>
      </c>
      <c r="EP184" s="5" t="e">
        <f t="shared" si="354"/>
        <v>#REF!</v>
      </c>
      <c r="EQ184" s="5" t="e">
        <f t="shared" si="354"/>
        <v>#REF!</v>
      </c>
      <c r="ER184" s="5" t="e">
        <f t="shared" si="354"/>
        <v>#REF!</v>
      </c>
      <c r="ES184" s="5" t="e">
        <f t="shared" si="354"/>
        <v>#REF!</v>
      </c>
      <c r="ET184" s="5" t="e">
        <f t="shared" si="354"/>
        <v>#REF!</v>
      </c>
      <c r="EU184" s="5" t="e">
        <f t="shared" si="354"/>
        <v>#REF!</v>
      </c>
      <c r="EV184" s="5" t="e">
        <f t="shared" si="354"/>
        <v>#REF!</v>
      </c>
      <c r="EW184" s="5" t="e">
        <f t="shared" si="354"/>
        <v>#REF!</v>
      </c>
      <c r="EX184" s="5" t="e">
        <f t="shared" si="354"/>
        <v>#REF!</v>
      </c>
      <c r="EY184" s="5" t="e">
        <f t="shared" si="354"/>
        <v>#REF!</v>
      </c>
      <c r="EZ184" s="5" t="e">
        <f t="shared" si="354"/>
        <v>#REF!</v>
      </c>
      <c r="FA184" s="5" t="e">
        <f t="shared" si="354"/>
        <v>#REF!</v>
      </c>
      <c r="FB184" s="5" t="e">
        <f t="shared" si="354"/>
        <v>#REF!</v>
      </c>
      <c r="FC184" s="5" t="e">
        <f t="shared" si="354"/>
        <v>#REF!</v>
      </c>
      <c r="FD184" s="5" t="e">
        <f t="shared" si="354"/>
        <v>#REF!</v>
      </c>
      <c r="FE184" s="5" t="e">
        <f t="shared" si="354"/>
        <v>#REF!</v>
      </c>
      <c r="FF184" s="5" t="e">
        <f t="shared" si="354"/>
        <v>#REF!</v>
      </c>
      <c r="FG184" s="5" t="e">
        <f t="shared" si="354"/>
        <v>#REF!</v>
      </c>
      <c r="FH184" s="5" t="e">
        <f t="shared" si="354"/>
        <v>#REF!</v>
      </c>
      <c r="FI184" s="5" t="e">
        <f t="shared" si="354"/>
        <v>#REF!</v>
      </c>
      <c r="FJ184" s="5" t="e">
        <f t="shared" si="354"/>
        <v>#REF!</v>
      </c>
      <c r="FK184" s="5" t="e">
        <f t="shared" si="354"/>
        <v>#REF!</v>
      </c>
      <c r="FL184" s="5" t="e">
        <f t="shared" si="354"/>
        <v>#REF!</v>
      </c>
      <c r="FM184" s="5" t="e">
        <f t="shared" si="354"/>
        <v>#REF!</v>
      </c>
      <c r="FN184" s="5" t="e">
        <f t="shared" si="354"/>
        <v>#REF!</v>
      </c>
      <c r="FO184" s="5" t="e">
        <f t="shared" si="354"/>
        <v>#REF!</v>
      </c>
      <c r="FP184" s="5" t="e">
        <f t="shared" si="354"/>
        <v>#REF!</v>
      </c>
      <c r="FQ184" s="5" t="e">
        <f t="shared" si="354"/>
        <v>#REF!</v>
      </c>
      <c r="FR184" s="5" t="e">
        <f t="shared" si="354"/>
        <v>#REF!</v>
      </c>
      <c r="FS184" s="5" t="e">
        <f t="shared" si="354"/>
        <v>#REF!</v>
      </c>
      <c r="FT184" s="5" t="e">
        <f t="shared" si="354"/>
        <v>#REF!</v>
      </c>
      <c r="FU184" s="5" t="e">
        <f t="shared" si="354"/>
        <v>#REF!</v>
      </c>
      <c r="FV184" s="5" t="e">
        <f t="shared" si="354"/>
        <v>#REF!</v>
      </c>
      <c r="FW184" s="5" t="e">
        <f t="shared" si="354"/>
        <v>#REF!</v>
      </c>
      <c r="FX184" s="5" t="e">
        <f t="shared" si="354"/>
        <v>#REF!</v>
      </c>
      <c r="FY184" s="5" t="e">
        <f t="shared" si="354"/>
        <v>#REF!</v>
      </c>
      <c r="FZ184" s="5" t="e">
        <f t="shared" si="354"/>
        <v>#REF!</v>
      </c>
      <c r="GA184" s="5" t="e">
        <f t="shared" si="354"/>
        <v>#REF!</v>
      </c>
      <c r="GB184" s="5" t="e">
        <f t="shared" si="354"/>
        <v>#REF!</v>
      </c>
      <c r="GC184" s="5" t="e">
        <f t="shared" si="354"/>
        <v>#REF!</v>
      </c>
      <c r="GD184" s="5" t="e">
        <f t="shared" si="354"/>
        <v>#REF!</v>
      </c>
      <c r="GE184" s="5" t="e">
        <f t="shared" si="354"/>
        <v>#REF!</v>
      </c>
      <c r="GF184" s="5" t="e">
        <f t="shared" si="354"/>
        <v>#REF!</v>
      </c>
      <c r="GG184" s="5" t="e">
        <f t="shared" si="354"/>
        <v>#REF!</v>
      </c>
      <c r="GH184" s="5" t="e">
        <f t="shared" si="354"/>
        <v>#REF!</v>
      </c>
      <c r="GI184" s="5" t="e">
        <f t="shared" si="354"/>
        <v>#REF!</v>
      </c>
      <c r="GJ184" s="5" t="e">
        <f t="shared" si="354"/>
        <v>#REF!</v>
      </c>
      <c r="GK184" s="5" t="e">
        <f t="shared" si="354"/>
        <v>#REF!</v>
      </c>
      <c r="GL184" s="5" t="e">
        <f t="shared" si="354"/>
        <v>#REF!</v>
      </c>
      <c r="GM184" s="5" t="e">
        <f t="shared" si="354"/>
        <v>#REF!</v>
      </c>
      <c r="GN184" s="5" t="e">
        <f t="shared" si="354"/>
        <v>#REF!</v>
      </c>
      <c r="GO184" s="5" t="e">
        <f t="shared" si="354"/>
        <v>#REF!</v>
      </c>
      <c r="GP184" s="5" t="e">
        <f t="shared" si="354"/>
        <v>#REF!</v>
      </c>
      <c r="GQ184" s="5" t="e">
        <f t="shared" si="354"/>
        <v>#REF!</v>
      </c>
      <c r="GR184" s="5" t="e">
        <f t="shared" si="354"/>
        <v>#REF!</v>
      </c>
      <c r="GS184" s="5" t="e">
        <f t="shared" si="354"/>
        <v>#REF!</v>
      </c>
      <c r="GT184" s="5" t="e">
        <f t="shared" si="354"/>
        <v>#REF!</v>
      </c>
      <c r="GU184" s="5" t="e">
        <f t="shared" si="354"/>
        <v>#REF!</v>
      </c>
      <c r="GV184" s="5" t="e">
        <f t="shared" si="354"/>
        <v>#REF!</v>
      </c>
      <c r="GW184" s="5" t="e">
        <f t="shared" si="354"/>
        <v>#REF!</v>
      </c>
      <c r="GX184" s="5" t="e">
        <f t="shared" si="354"/>
        <v>#REF!</v>
      </c>
      <c r="GY184" s="5" t="e">
        <f t="shared" si="354"/>
        <v>#REF!</v>
      </c>
      <c r="GZ184" s="5" t="e">
        <f t="shared" si="354"/>
        <v>#REF!</v>
      </c>
      <c r="HA184" s="5" t="e">
        <f t="shared" si="354"/>
        <v>#REF!</v>
      </c>
      <c r="HB184" s="5" t="e">
        <f t="shared" si="354"/>
        <v>#REF!</v>
      </c>
      <c r="HC184" s="5" t="e">
        <f t="shared" si="354"/>
        <v>#REF!</v>
      </c>
      <c r="HD184" s="5" t="e">
        <f t="shared" si="354"/>
        <v>#REF!</v>
      </c>
      <c r="HE184" s="5" t="e">
        <f t="shared" si="354"/>
        <v>#REF!</v>
      </c>
      <c r="HF184" s="5" t="e">
        <f t="shared" si="354"/>
        <v>#REF!</v>
      </c>
      <c r="HG184" s="5" t="str">
        <f t="shared" ref="HG184:HO184" si="355">IF(OR(ISBLANK(HG$6),COUNTIF(HG$1:HG$13,$B184)=0),"",IF(OR(AND(COUNTIF(HG$2:HG$6,$B184)=1,HG$7&gt;HG$8),AND(COUNTIF(HG$2:HG$6,$B184)=0,HG$7&lt;HG$8)),1,0))</f>
        <v/>
      </c>
      <c r="HH184" s="5" t="str">
        <f t="shared" si="355"/>
        <v/>
      </c>
      <c r="HI184" s="5" t="str">
        <f t="shared" si="355"/>
        <v/>
      </c>
      <c r="HJ184" s="5" t="str">
        <f t="shared" si="355"/>
        <v/>
      </c>
      <c r="HK184" s="5" t="str">
        <f t="shared" si="355"/>
        <v/>
      </c>
      <c r="HL184" s="5" t="str">
        <f t="shared" si="355"/>
        <v/>
      </c>
      <c r="HM184" s="5" t="str">
        <f t="shared" si="355"/>
        <v/>
      </c>
      <c r="HN184" s="5" t="str">
        <f t="shared" si="355"/>
        <v/>
      </c>
      <c r="HO184" s="5" t="str">
        <f t="shared" si="355"/>
        <v/>
      </c>
    </row>
    <row r="185" spans="1:223" ht="15.75" customHeight="1" x14ac:dyDescent="0.25">
      <c r="A185" s="23" t="e">
        <f t="shared" si="19"/>
        <v>#REF!</v>
      </c>
      <c r="B185" s="1" t="e">
        <f>IF(#REF!="","",#REF!)</f>
        <v>#REF!</v>
      </c>
      <c r="C185" s="1" t="e">
        <f t="shared" si="10"/>
        <v>#REF!</v>
      </c>
      <c r="D185" s="3" t="e">
        <f t="shared" si="11"/>
        <v>#REF!</v>
      </c>
      <c r="E185" s="4" t="e">
        <f t="shared" si="12"/>
        <v>#REF!</v>
      </c>
      <c r="F185" s="3" t="e">
        <f t="shared" si="13"/>
        <v>#REF!</v>
      </c>
      <c r="G185" s="5" t="e">
        <f t="shared" si="14"/>
        <v>#REF!</v>
      </c>
      <c r="H185" s="5" t="e">
        <f t="shared" si="15"/>
        <v>#REF!</v>
      </c>
      <c r="I185" s="4" t="e">
        <f t="shared" si="16"/>
        <v>#REF!</v>
      </c>
      <c r="O185" s="5" t="e">
        <f t="shared" ref="O185:HF185" si="356">IF(OR(ISBLANK(O$6),COUNTIF(O$1:O$13,$B185)=0,$B185=0,$B185=""),"",IF(COUNTIF(O$2:O$6,$B185)=1,O$7,O$8))</f>
        <v>#REF!</v>
      </c>
      <c r="P185" s="5" t="e">
        <f t="shared" si="356"/>
        <v>#REF!</v>
      </c>
      <c r="Q185" s="5" t="e">
        <f t="shared" si="356"/>
        <v>#REF!</v>
      </c>
      <c r="R185" s="5" t="e">
        <f t="shared" si="356"/>
        <v>#REF!</v>
      </c>
      <c r="S185" s="5" t="e">
        <f t="shared" si="356"/>
        <v>#REF!</v>
      </c>
      <c r="T185" s="5" t="e">
        <f t="shared" si="356"/>
        <v>#REF!</v>
      </c>
      <c r="U185" s="5" t="e">
        <f t="shared" si="356"/>
        <v>#REF!</v>
      </c>
      <c r="V185" s="5" t="e">
        <f t="shared" si="356"/>
        <v>#REF!</v>
      </c>
      <c r="W185" s="5" t="e">
        <f t="shared" si="356"/>
        <v>#REF!</v>
      </c>
      <c r="X185" s="5" t="e">
        <f t="shared" si="356"/>
        <v>#REF!</v>
      </c>
      <c r="Y185" s="5" t="e">
        <f t="shared" si="356"/>
        <v>#REF!</v>
      </c>
      <c r="Z185" s="5" t="e">
        <f t="shared" si="356"/>
        <v>#REF!</v>
      </c>
      <c r="AA185" s="5" t="e">
        <f t="shared" si="356"/>
        <v>#REF!</v>
      </c>
      <c r="AB185" s="5" t="e">
        <f t="shared" si="356"/>
        <v>#REF!</v>
      </c>
      <c r="AC185" s="5" t="e">
        <f t="shared" si="356"/>
        <v>#REF!</v>
      </c>
      <c r="AD185" s="5" t="e">
        <f t="shared" si="356"/>
        <v>#REF!</v>
      </c>
      <c r="AE185" s="5" t="e">
        <f t="shared" si="356"/>
        <v>#REF!</v>
      </c>
      <c r="AF185" s="5" t="e">
        <f t="shared" si="356"/>
        <v>#REF!</v>
      </c>
      <c r="AG185" s="5" t="e">
        <f t="shared" si="356"/>
        <v>#REF!</v>
      </c>
      <c r="AH185" s="5" t="e">
        <f t="shared" si="356"/>
        <v>#REF!</v>
      </c>
      <c r="AI185" s="5" t="e">
        <f t="shared" si="356"/>
        <v>#REF!</v>
      </c>
      <c r="AJ185" s="5" t="e">
        <f t="shared" si="356"/>
        <v>#REF!</v>
      </c>
      <c r="AK185" s="5" t="e">
        <f t="shared" si="356"/>
        <v>#REF!</v>
      </c>
      <c r="AL185" s="5" t="e">
        <f t="shared" si="356"/>
        <v>#REF!</v>
      </c>
      <c r="AM185" s="5" t="e">
        <f t="shared" si="356"/>
        <v>#REF!</v>
      </c>
      <c r="AN185" s="5" t="e">
        <f t="shared" si="356"/>
        <v>#REF!</v>
      </c>
      <c r="AO185" s="5" t="e">
        <f t="shared" si="356"/>
        <v>#REF!</v>
      </c>
      <c r="AP185" s="5" t="e">
        <f t="shared" si="356"/>
        <v>#REF!</v>
      </c>
      <c r="AQ185" s="5" t="e">
        <f t="shared" si="356"/>
        <v>#REF!</v>
      </c>
      <c r="AR185" s="5" t="e">
        <f t="shared" si="356"/>
        <v>#REF!</v>
      </c>
      <c r="AS185" s="5" t="e">
        <f t="shared" si="356"/>
        <v>#REF!</v>
      </c>
      <c r="AT185" s="5" t="e">
        <f t="shared" si="356"/>
        <v>#REF!</v>
      </c>
      <c r="AU185" s="5" t="e">
        <f t="shared" si="356"/>
        <v>#REF!</v>
      </c>
      <c r="AV185" s="5" t="e">
        <f t="shared" si="356"/>
        <v>#REF!</v>
      </c>
      <c r="AW185" s="5" t="e">
        <f t="shared" si="356"/>
        <v>#REF!</v>
      </c>
      <c r="AX185" s="5" t="e">
        <f t="shared" si="356"/>
        <v>#REF!</v>
      </c>
      <c r="AY185" s="5" t="e">
        <f t="shared" si="356"/>
        <v>#REF!</v>
      </c>
      <c r="AZ185" s="5" t="e">
        <f t="shared" si="356"/>
        <v>#REF!</v>
      </c>
      <c r="BA185" s="5" t="e">
        <f t="shared" si="356"/>
        <v>#REF!</v>
      </c>
      <c r="BB185" s="5" t="e">
        <f t="shared" si="356"/>
        <v>#REF!</v>
      </c>
      <c r="BC185" s="5" t="e">
        <f t="shared" si="356"/>
        <v>#REF!</v>
      </c>
      <c r="BD185" s="5" t="e">
        <f t="shared" si="356"/>
        <v>#REF!</v>
      </c>
      <c r="BE185" s="5" t="e">
        <f t="shared" si="356"/>
        <v>#REF!</v>
      </c>
      <c r="BF185" s="5" t="e">
        <f t="shared" si="356"/>
        <v>#REF!</v>
      </c>
      <c r="BG185" s="5" t="e">
        <f t="shared" si="356"/>
        <v>#REF!</v>
      </c>
      <c r="BH185" s="5" t="e">
        <f t="shared" si="356"/>
        <v>#REF!</v>
      </c>
      <c r="BI185" s="5" t="e">
        <f t="shared" si="356"/>
        <v>#REF!</v>
      </c>
      <c r="BJ185" s="5" t="e">
        <f t="shared" si="356"/>
        <v>#REF!</v>
      </c>
      <c r="BK185" s="5" t="e">
        <f t="shared" si="356"/>
        <v>#REF!</v>
      </c>
      <c r="BL185" s="5" t="e">
        <f t="shared" si="356"/>
        <v>#REF!</v>
      </c>
      <c r="BM185" s="5" t="e">
        <f t="shared" si="356"/>
        <v>#REF!</v>
      </c>
      <c r="BN185" s="5" t="e">
        <f t="shared" si="356"/>
        <v>#REF!</v>
      </c>
      <c r="BO185" s="5" t="e">
        <f t="shared" si="356"/>
        <v>#REF!</v>
      </c>
      <c r="BP185" s="5" t="e">
        <f t="shared" si="356"/>
        <v>#REF!</v>
      </c>
      <c r="BQ185" s="5" t="e">
        <f t="shared" si="356"/>
        <v>#REF!</v>
      </c>
      <c r="BR185" s="5" t="e">
        <f t="shared" si="356"/>
        <v>#REF!</v>
      </c>
      <c r="BS185" s="5" t="e">
        <f t="shared" si="356"/>
        <v>#REF!</v>
      </c>
      <c r="BT185" s="5" t="e">
        <f t="shared" si="356"/>
        <v>#REF!</v>
      </c>
      <c r="BU185" s="5" t="e">
        <f t="shared" si="356"/>
        <v>#REF!</v>
      </c>
      <c r="BV185" s="5" t="e">
        <f t="shared" si="356"/>
        <v>#REF!</v>
      </c>
      <c r="BW185" s="5" t="e">
        <f t="shared" si="356"/>
        <v>#REF!</v>
      </c>
      <c r="BX185" s="5" t="e">
        <f t="shared" si="356"/>
        <v>#REF!</v>
      </c>
      <c r="BY185" s="5" t="e">
        <f t="shared" si="356"/>
        <v>#REF!</v>
      </c>
      <c r="BZ185" s="5" t="e">
        <f t="shared" si="356"/>
        <v>#REF!</v>
      </c>
      <c r="CA185" s="5" t="e">
        <f t="shared" si="356"/>
        <v>#REF!</v>
      </c>
      <c r="CB185" s="5" t="e">
        <f t="shared" si="356"/>
        <v>#REF!</v>
      </c>
      <c r="CC185" s="5" t="e">
        <f t="shared" si="356"/>
        <v>#REF!</v>
      </c>
      <c r="CD185" s="5" t="e">
        <f t="shared" si="356"/>
        <v>#REF!</v>
      </c>
      <c r="CE185" s="5" t="e">
        <f t="shared" si="356"/>
        <v>#REF!</v>
      </c>
      <c r="CF185" s="5" t="e">
        <f t="shared" si="356"/>
        <v>#REF!</v>
      </c>
      <c r="CG185" s="5" t="e">
        <f t="shared" si="356"/>
        <v>#REF!</v>
      </c>
      <c r="CH185" s="5" t="e">
        <f t="shared" si="356"/>
        <v>#REF!</v>
      </c>
      <c r="CI185" s="5" t="e">
        <f t="shared" si="356"/>
        <v>#REF!</v>
      </c>
      <c r="CJ185" s="5" t="e">
        <f t="shared" si="356"/>
        <v>#REF!</v>
      </c>
      <c r="CK185" s="5" t="e">
        <f t="shared" si="356"/>
        <v>#REF!</v>
      </c>
      <c r="CL185" s="5" t="e">
        <f t="shared" si="356"/>
        <v>#REF!</v>
      </c>
      <c r="CM185" s="5" t="e">
        <f t="shared" si="356"/>
        <v>#REF!</v>
      </c>
      <c r="CN185" s="5" t="e">
        <f t="shared" si="356"/>
        <v>#REF!</v>
      </c>
      <c r="CO185" s="5" t="e">
        <f t="shared" si="356"/>
        <v>#REF!</v>
      </c>
      <c r="CP185" s="5" t="e">
        <f t="shared" si="356"/>
        <v>#REF!</v>
      </c>
      <c r="CQ185" s="5" t="e">
        <f t="shared" si="356"/>
        <v>#REF!</v>
      </c>
      <c r="CR185" s="5" t="e">
        <f t="shared" si="356"/>
        <v>#REF!</v>
      </c>
      <c r="CS185" s="5" t="e">
        <f t="shared" si="356"/>
        <v>#REF!</v>
      </c>
      <c r="CT185" s="5" t="e">
        <f t="shared" si="356"/>
        <v>#REF!</v>
      </c>
      <c r="CU185" s="5" t="e">
        <f t="shared" si="356"/>
        <v>#REF!</v>
      </c>
      <c r="CV185" s="5" t="e">
        <f t="shared" si="356"/>
        <v>#REF!</v>
      </c>
      <c r="CW185" s="5" t="e">
        <f t="shared" si="356"/>
        <v>#REF!</v>
      </c>
      <c r="CX185" s="5" t="e">
        <f t="shared" si="356"/>
        <v>#REF!</v>
      </c>
      <c r="CY185" s="5" t="e">
        <f t="shared" si="356"/>
        <v>#REF!</v>
      </c>
      <c r="CZ185" s="5" t="e">
        <f t="shared" si="356"/>
        <v>#REF!</v>
      </c>
      <c r="DA185" s="5" t="e">
        <f t="shared" si="356"/>
        <v>#REF!</v>
      </c>
      <c r="DB185" s="5" t="e">
        <f t="shared" si="356"/>
        <v>#REF!</v>
      </c>
      <c r="DC185" s="5" t="e">
        <f t="shared" si="356"/>
        <v>#REF!</v>
      </c>
      <c r="DD185" s="5" t="e">
        <f t="shared" si="356"/>
        <v>#REF!</v>
      </c>
      <c r="DE185" s="5" t="e">
        <f t="shared" si="356"/>
        <v>#REF!</v>
      </c>
      <c r="DF185" s="5" t="e">
        <f t="shared" si="356"/>
        <v>#REF!</v>
      </c>
      <c r="DG185" s="5" t="e">
        <f t="shared" si="356"/>
        <v>#REF!</v>
      </c>
      <c r="DH185" s="5" t="e">
        <f t="shared" si="356"/>
        <v>#REF!</v>
      </c>
      <c r="DI185" s="5" t="e">
        <f t="shared" si="356"/>
        <v>#REF!</v>
      </c>
      <c r="DJ185" s="5" t="e">
        <f t="shared" si="356"/>
        <v>#REF!</v>
      </c>
      <c r="DK185" s="5" t="e">
        <f t="shared" si="356"/>
        <v>#REF!</v>
      </c>
      <c r="DL185" s="5" t="e">
        <f t="shared" si="356"/>
        <v>#REF!</v>
      </c>
      <c r="DM185" s="5" t="e">
        <f t="shared" si="356"/>
        <v>#REF!</v>
      </c>
      <c r="DN185" s="5" t="e">
        <f t="shared" si="356"/>
        <v>#REF!</v>
      </c>
      <c r="DO185" s="5" t="e">
        <f t="shared" si="356"/>
        <v>#REF!</v>
      </c>
      <c r="DP185" s="5" t="e">
        <f t="shared" si="356"/>
        <v>#REF!</v>
      </c>
      <c r="DQ185" s="5" t="e">
        <f t="shared" si="356"/>
        <v>#REF!</v>
      </c>
      <c r="DR185" s="5" t="e">
        <f t="shared" si="356"/>
        <v>#REF!</v>
      </c>
      <c r="DS185" s="5" t="e">
        <f t="shared" si="356"/>
        <v>#REF!</v>
      </c>
      <c r="DT185" s="5" t="e">
        <f t="shared" si="356"/>
        <v>#REF!</v>
      </c>
      <c r="DU185" s="5" t="e">
        <f t="shared" si="356"/>
        <v>#REF!</v>
      </c>
      <c r="DV185" s="5" t="e">
        <f t="shared" si="356"/>
        <v>#REF!</v>
      </c>
      <c r="DW185" s="5" t="e">
        <f t="shared" si="356"/>
        <v>#REF!</v>
      </c>
      <c r="DX185" s="5" t="e">
        <f t="shared" si="356"/>
        <v>#REF!</v>
      </c>
      <c r="DY185" s="5" t="e">
        <f t="shared" si="356"/>
        <v>#REF!</v>
      </c>
      <c r="DZ185" s="5" t="e">
        <f t="shared" si="356"/>
        <v>#REF!</v>
      </c>
      <c r="EA185" s="5" t="e">
        <f t="shared" si="356"/>
        <v>#REF!</v>
      </c>
      <c r="EB185" s="5" t="e">
        <f t="shared" si="356"/>
        <v>#REF!</v>
      </c>
      <c r="EC185" s="5" t="e">
        <f t="shared" si="356"/>
        <v>#REF!</v>
      </c>
      <c r="ED185" s="5" t="e">
        <f t="shared" si="356"/>
        <v>#REF!</v>
      </c>
      <c r="EE185" s="5" t="e">
        <f t="shared" si="356"/>
        <v>#REF!</v>
      </c>
      <c r="EF185" s="5" t="e">
        <f t="shared" si="356"/>
        <v>#REF!</v>
      </c>
      <c r="EG185" s="5" t="e">
        <f t="shared" si="356"/>
        <v>#REF!</v>
      </c>
      <c r="EH185" s="5" t="e">
        <f t="shared" si="356"/>
        <v>#REF!</v>
      </c>
      <c r="EI185" s="5" t="e">
        <f t="shared" si="356"/>
        <v>#REF!</v>
      </c>
      <c r="EJ185" s="5" t="e">
        <f t="shared" si="356"/>
        <v>#REF!</v>
      </c>
      <c r="EK185" s="5" t="e">
        <f t="shared" si="356"/>
        <v>#REF!</v>
      </c>
      <c r="EL185" s="5" t="e">
        <f t="shared" si="356"/>
        <v>#REF!</v>
      </c>
      <c r="EM185" s="5" t="e">
        <f t="shared" si="356"/>
        <v>#REF!</v>
      </c>
      <c r="EN185" s="5" t="e">
        <f t="shared" si="356"/>
        <v>#REF!</v>
      </c>
      <c r="EO185" s="5" t="e">
        <f t="shared" si="356"/>
        <v>#REF!</v>
      </c>
      <c r="EP185" s="5" t="e">
        <f t="shared" si="356"/>
        <v>#REF!</v>
      </c>
      <c r="EQ185" s="5" t="e">
        <f t="shared" si="356"/>
        <v>#REF!</v>
      </c>
      <c r="ER185" s="5" t="e">
        <f t="shared" si="356"/>
        <v>#REF!</v>
      </c>
      <c r="ES185" s="5" t="e">
        <f t="shared" si="356"/>
        <v>#REF!</v>
      </c>
      <c r="ET185" s="5" t="e">
        <f t="shared" si="356"/>
        <v>#REF!</v>
      </c>
      <c r="EU185" s="5" t="e">
        <f t="shared" si="356"/>
        <v>#REF!</v>
      </c>
      <c r="EV185" s="5" t="e">
        <f t="shared" si="356"/>
        <v>#REF!</v>
      </c>
      <c r="EW185" s="5" t="e">
        <f t="shared" si="356"/>
        <v>#REF!</v>
      </c>
      <c r="EX185" s="5" t="e">
        <f t="shared" si="356"/>
        <v>#REF!</v>
      </c>
      <c r="EY185" s="5" t="e">
        <f t="shared" si="356"/>
        <v>#REF!</v>
      </c>
      <c r="EZ185" s="5" t="e">
        <f t="shared" si="356"/>
        <v>#REF!</v>
      </c>
      <c r="FA185" s="5" t="e">
        <f t="shared" si="356"/>
        <v>#REF!</v>
      </c>
      <c r="FB185" s="5" t="e">
        <f t="shared" si="356"/>
        <v>#REF!</v>
      </c>
      <c r="FC185" s="5" t="e">
        <f t="shared" si="356"/>
        <v>#REF!</v>
      </c>
      <c r="FD185" s="5" t="e">
        <f t="shared" si="356"/>
        <v>#REF!</v>
      </c>
      <c r="FE185" s="5" t="e">
        <f t="shared" si="356"/>
        <v>#REF!</v>
      </c>
      <c r="FF185" s="5" t="e">
        <f t="shared" si="356"/>
        <v>#REF!</v>
      </c>
      <c r="FG185" s="5" t="e">
        <f t="shared" si="356"/>
        <v>#REF!</v>
      </c>
      <c r="FH185" s="5" t="e">
        <f t="shared" si="356"/>
        <v>#REF!</v>
      </c>
      <c r="FI185" s="5" t="e">
        <f t="shared" si="356"/>
        <v>#REF!</v>
      </c>
      <c r="FJ185" s="5" t="e">
        <f t="shared" si="356"/>
        <v>#REF!</v>
      </c>
      <c r="FK185" s="5" t="e">
        <f t="shared" si="356"/>
        <v>#REF!</v>
      </c>
      <c r="FL185" s="5" t="e">
        <f t="shared" si="356"/>
        <v>#REF!</v>
      </c>
      <c r="FM185" s="5" t="e">
        <f t="shared" si="356"/>
        <v>#REF!</v>
      </c>
      <c r="FN185" s="5" t="e">
        <f t="shared" si="356"/>
        <v>#REF!</v>
      </c>
      <c r="FO185" s="5" t="e">
        <f t="shared" si="356"/>
        <v>#REF!</v>
      </c>
      <c r="FP185" s="5" t="e">
        <f t="shared" si="356"/>
        <v>#REF!</v>
      </c>
      <c r="FQ185" s="5" t="e">
        <f t="shared" si="356"/>
        <v>#REF!</v>
      </c>
      <c r="FR185" s="5" t="e">
        <f t="shared" si="356"/>
        <v>#REF!</v>
      </c>
      <c r="FS185" s="5" t="e">
        <f t="shared" si="356"/>
        <v>#REF!</v>
      </c>
      <c r="FT185" s="5" t="e">
        <f t="shared" si="356"/>
        <v>#REF!</v>
      </c>
      <c r="FU185" s="5" t="e">
        <f t="shared" si="356"/>
        <v>#REF!</v>
      </c>
      <c r="FV185" s="5" t="e">
        <f t="shared" si="356"/>
        <v>#REF!</v>
      </c>
      <c r="FW185" s="5" t="e">
        <f t="shared" si="356"/>
        <v>#REF!</v>
      </c>
      <c r="FX185" s="5" t="e">
        <f t="shared" si="356"/>
        <v>#REF!</v>
      </c>
      <c r="FY185" s="5" t="e">
        <f t="shared" si="356"/>
        <v>#REF!</v>
      </c>
      <c r="FZ185" s="5" t="e">
        <f t="shared" si="356"/>
        <v>#REF!</v>
      </c>
      <c r="GA185" s="5" t="e">
        <f t="shared" si="356"/>
        <v>#REF!</v>
      </c>
      <c r="GB185" s="5" t="e">
        <f t="shared" si="356"/>
        <v>#REF!</v>
      </c>
      <c r="GC185" s="5" t="e">
        <f t="shared" si="356"/>
        <v>#REF!</v>
      </c>
      <c r="GD185" s="5" t="e">
        <f t="shared" si="356"/>
        <v>#REF!</v>
      </c>
      <c r="GE185" s="5" t="e">
        <f t="shared" si="356"/>
        <v>#REF!</v>
      </c>
      <c r="GF185" s="5" t="e">
        <f t="shared" si="356"/>
        <v>#REF!</v>
      </c>
      <c r="GG185" s="5" t="e">
        <f t="shared" si="356"/>
        <v>#REF!</v>
      </c>
      <c r="GH185" s="5" t="e">
        <f t="shared" si="356"/>
        <v>#REF!</v>
      </c>
      <c r="GI185" s="5" t="e">
        <f t="shared" si="356"/>
        <v>#REF!</v>
      </c>
      <c r="GJ185" s="5" t="e">
        <f t="shared" si="356"/>
        <v>#REF!</v>
      </c>
      <c r="GK185" s="5" t="e">
        <f t="shared" si="356"/>
        <v>#REF!</v>
      </c>
      <c r="GL185" s="5" t="e">
        <f t="shared" si="356"/>
        <v>#REF!</v>
      </c>
      <c r="GM185" s="5" t="e">
        <f t="shared" si="356"/>
        <v>#REF!</v>
      </c>
      <c r="GN185" s="5" t="e">
        <f t="shared" si="356"/>
        <v>#REF!</v>
      </c>
      <c r="GO185" s="5" t="e">
        <f t="shared" si="356"/>
        <v>#REF!</v>
      </c>
      <c r="GP185" s="5" t="e">
        <f t="shared" si="356"/>
        <v>#REF!</v>
      </c>
      <c r="GQ185" s="5" t="e">
        <f t="shared" si="356"/>
        <v>#REF!</v>
      </c>
      <c r="GR185" s="5" t="e">
        <f t="shared" si="356"/>
        <v>#REF!</v>
      </c>
      <c r="GS185" s="5" t="e">
        <f t="shared" si="356"/>
        <v>#REF!</v>
      </c>
      <c r="GT185" s="5" t="e">
        <f t="shared" si="356"/>
        <v>#REF!</v>
      </c>
      <c r="GU185" s="5" t="e">
        <f t="shared" si="356"/>
        <v>#REF!</v>
      </c>
      <c r="GV185" s="5" t="e">
        <f t="shared" si="356"/>
        <v>#REF!</v>
      </c>
      <c r="GW185" s="5" t="e">
        <f t="shared" si="356"/>
        <v>#REF!</v>
      </c>
      <c r="GX185" s="5" t="e">
        <f t="shared" si="356"/>
        <v>#REF!</v>
      </c>
      <c r="GY185" s="5" t="e">
        <f t="shared" si="356"/>
        <v>#REF!</v>
      </c>
      <c r="GZ185" s="5" t="e">
        <f t="shared" si="356"/>
        <v>#REF!</v>
      </c>
      <c r="HA185" s="5" t="e">
        <f t="shared" si="356"/>
        <v>#REF!</v>
      </c>
      <c r="HB185" s="5" t="e">
        <f t="shared" si="356"/>
        <v>#REF!</v>
      </c>
      <c r="HC185" s="5" t="e">
        <f t="shared" si="356"/>
        <v>#REF!</v>
      </c>
      <c r="HD185" s="5" t="e">
        <f t="shared" si="356"/>
        <v>#REF!</v>
      </c>
      <c r="HE185" s="5" t="e">
        <f t="shared" si="356"/>
        <v>#REF!</v>
      </c>
      <c r="HF185" s="5" t="e">
        <f t="shared" si="356"/>
        <v>#REF!</v>
      </c>
      <c r="HG185" s="5" t="str">
        <f t="shared" ref="HG185:HO185" si="357">IF(OR(ISBLANK(HG$6),COUNTIF(HG$1:HG$13,$B185)=0),"",IF(OR(AND(COUNTIF(HG$2:HG$6,$B185)=1,HG$7&gt;HG$8),AND(COUNTIF(HG$2:HG$6,$B185)=0,HG$7&lt;HG$8)),1,0))</f>
        <v/>
      </c>
      <c r="HH185" s="5" t="str">
        <f t="shared" si="357"/>
        <v/>
      </c>
      <c r="HI185" s="5" t="str">
        <f t="shared" si="357"/>
        <v/>
      </c>
      <c r="HJ185" s="5" t="str">
        <f t="shared" si="357"/>
        <v/>
      </c>
      <c r="HK185" s="5" t="str">
        <f t="shared" si="357"/>
        <v/>
      </c>
      <c r="HL185" s="5" t="str">
        <f t="shared" si="357"/>
        <v/>
      </c>
      <c r="HM185" s="5" t="str">
        <f t="shared" si="357"/>
        <v/>
      </c>
      <c r="HN185" s="5" t="str">
        <f t="shared" si="357"/>
        <v/>
      </c>
      <c r="HO185" s="5" t="str">
        <f t="shared" si="357"/>
        <v/>
      </c>
    </row>
    <row r="186" spans="1:223" ht="15.75" customHeight="1" x14ac:dyDescent="0.25">
      <c r="A186" s="23" t="e">
        <f t="shared" si="19"/>
        <v>#REF!</v>
      </c>
      <c r="B186" s="1" t="e">
        <f>IF(#REF!="","",#REF!)</f>
        <v>#REF!</v>
      </c>
      <c r="C186" s="1" t="e">
        <f t="shared" si="10"/>
        <v>#REF!</v>
      </c>
      <c r="D186" s="3" t="e">
        <f t="shared" si="11"/>
        <v>#REF!</v>
      </c>
      <c r="E186" s="4" t="e">
        <f t="shared" si="12"/>
        <v>#REF!</v>
      </c>
      <c r="F186" s="3" t="e">
        <f t="shared" si="13"/>
        <v>#REF!</v>
      </c>
      <c r="G186" s="5" t="e">
        <f t="shared" si="14"/>
        <v>#REF!</v>
      </c>
      <c r="H186" s="5" t="e">
        <f t="shared" si="15"/>
        <v>#REF!</v>
      </c>
      <c r="I186" s="4" t="e">
        <f t="shared" si="16"/>
        <v>#REF!</v>
      </c>
      <c r="O186" s="5" t="e">
        <f t="shared" ref="O186:HF186" si="358">IF(OR(ISBLANK(O$6),COUNTIF(O$1:O$13,$B186)=0,$B186=0,$B186=""),"",IF(COUNTIF(O$2:O$6,$B186)=1,O$7,O$8))</f>
        <v>#REF!</v>
      </c>
      <c r="P186" s="5" t="e">
        <f t="shared" si="358"/>
        <v>#REF!</v>
      </c>
      <c r="Q186" s="5" t="e">
        <f t="shared" si="358"/>
        <v>#REF!</v>
      </c>
      <c r="R186" s="5" t="e">
        <f t="shared" si="358"/>
        <v>#REF!</v>
      </c>
      <c r="S186" s="5" t="e">
        <f t="shared" si="358"/>
        <v>#REF!</v>
      </c>
      <c r="T186" s="5" t="e">
        <f t="shared" si="358"/>
        <v>#REF!</v>
      </c>
      <c r="U186" s="5" t="e">
        <f t="shared" si="358"/>
        <v>#REF!</v>
      </c>
      <c r="V186" s="5" t="e">
        <f t="shared" si="358"/>
        <v>#REF!</v>
      </c>
      <c r="W186" s="5" t="e">
        <f t="shared" si="358"/>
        <v>#REF!</v>
      </c>
      <c r="X186" s="5" t="e">
        <f t="shared" si="358"/>
        <v>#REF!</v>
      </c>
      <c r="Y186" s="5" t="e">
        <f t="shared" si="358"/>
        <v>#REF!</v>
      </c>
      <c r="Z186" s="5" t="e">
        <f t="shared" si="358"/>
        <v>#REF!</v>
      </c>
      <c r="AA186" s="5" t="e">
        <f t="shared" si="358"/>
        <v>#REF!</v>
      </c>
      <c r="AB186" s="5" t="e">
        <f t="shared" si="358"/>
        <v>#REF!</v>
      </c>
      <c r="AC186" s="5" t="e">
        <f t="shared" si="358"/>
        <v>#REF!</v>
      </c>
      <c r="AD186" s="5" t="e">
        <f t="shared" si="358"/>
        <v>#REF!</v>
      </c>
      <c r="AE186" s="5" t="e">
        <f t="shared" si="358"/>
        <v>#REF!</v>
      </c>
      <c r="AF186" s="5" t="e">
        <f t="shared" si="358"/>
        <v>#REF!</v>
      </c>
      <c r="AG186" s="5" t="e">
        <f t="shared" si="358"/>
        <v>#REF!</v>
      </c>
      <c r="AH186" s="5" t="e">
        <f t="shared" si="358"/>
        <v>#REF!</v>
      </c>
      <c r="AI186" s="5" t="e">
        <f t="shared" si="358"/>
        <v>#REF!</v>
      </c>
      <c r="AJ186" s="5" t="e">
        <f t="shared" si="358"/>
        <v>#REF!</v>
      </c>
      <c r="AK186" s="5" t="e">
        <f t="shared" si="358"/>
        <v>#REF!</v>
      </c>
      <c r="AL186" s="5" t="e">
        <f t="shared" si="358"/>
        <v>#REF!</v>
      </c>
      <c r="AM186" s="5" t="e">
        <f t="shared" si="358"/>
        <v>#REF!</v>
      </c>
      <c r="AN186" s="5" t="e">
        <f t="shared" si="358"/>
        <v>#REF!</v>
      </c>
      <c r="AO186" s="5" t="e">
        <f t="shared" si="358"/>
        <v>#REF!</v>
      </c>
      <c r="AP186" s="5" t="e">
        <f t="shared" si="358"/>
        <v>#REF!</v>
      </c>
      <c r="AQ186" s="5" t="e">
        <f t="shared" si="358"/>
        <v>#REF!</v>
      </c>
      <c r="AR186" s="5" t="e">
        <f t="shared" si="358"/>
        <v>#REF!</v>
      </c>
      <c r="AS186" s="5" t="e">
        <f t="shared" si="358"/>
        <v>#REF!</v>
      </c>
      <c r="AT186" s="5" t="e">
        <f t="shared" si="358"/>
        <v>#REF!</v>
      </c>
      <c r="AU186" s="5" t="e">
        <f t="shared" si="358"/>
        <v>#REF!</v>
      </c>
      <c r="AV186" s="5" t="e">
        <f t="shared" si="358"/>
        <v>#REF!</v>
      </c>
      <c r="AW186" s="5" t="e">
        <f t="shared" si="358"/>
        <v>#REF!</v>
      </c>
      <c r="AX186" s="5" t="e">
        <f t="shared" si="358"/>
        <v>#REF!</v>
      </c>
      <c r="AY186" s="5" t="e">
        <f t="shared" si="358"/>
        <v>#REF!</v>
      </c>
      <c r="AZ186" s="5" t="e">
        <f t="shared" si="358"/>
        <v>#REF!</v>
      </c>
      <c r="BA186" s="5" t="e">
        <f t="shared" si="358"/>
        <v>#REF!</v>
      </c>
      <c r="BB186" s="5" t="e">
        <f t="shared" si="358"/>
        <v>#REF!</v>
      </c>
      <c r="BC186" s="5" t="e">
        <f t="shared" si="358"/>
        <v>#REF!</v>
      </c>
      <c r="BD186" s="5" t="e">
        <f t="shared" si="358"/>
        <v>#REF!</v>
      </c>
      <c r="BE186" s="5" t="e">
        <f t="shared" si="358"/>
        <v>#REF!</v>
      </c>
      <c r="BF186" s="5" t="e">
        <f t="shared" si="358"/>
        <v>#REF!</v>
      </c>
      <c r="BG186" s="5" t="e">
        <f t="shared" si="358"/>
        <v>#REF!</v>
      </c>
      <c r="BH186" s="5" t="e">
        <f t="shared" si="358"/>
        <v>#REF!</v>
      </c>
      <c r="BI186" s="5" t="e">
        <f t="shared" si="358"/>
        <v>#REF!</v>
      </c>
      <c r="BJ186" s="5" t="e">
        <f t="shared" si="358"/>
        <v>#REF!</v>
      </c>
      <c r="BK186" s="5" t="e">
        <f t="shared" si="358"/>
        <v>#REF!</v>
      </c>
      <c r="BL186" s="5" t="e">
        <f t="shared" si="358"/>
        <v>#REF!</v>
      </c>
      <c r="BM186" s="5" t="e">
        <f t="shared" si="358"/>
        <v>#REF!</v>
      </c>
      <c r="BN186" s="5" t="e">
        <f t="shared" si="358"/>
        <v>#REF!</v>
      </c>
      <c r="BO186" s="5" t="e">
        <f t="shared" si="358"/>
        <v>#REF!</v>
      </c>
      <c r="BP186" s="5" t="e">
        <f t="shared" si="358"/>
        <v>#REF!</v>
      </c>
      <c r="BQ186" s="5" t="e">
        <f t="shared" si="358"/>
        <v>#REF!</v>
      </c>
      <c r="BR186" s="5" t="e">
        <f t="shared" si="358"/>
        <v>#REF!</v>
      </c>
      <c r="BS186" s="5" t="e">
        <f t="shared" si="358"/>
        <v>#REF!</v>
      </c>
      <c r="BT186" s="5" t="e">
        <f t="shared" si="358"/>
        <v>#REF!</v>
      </c>
      <c r="BU186" s="5" t="e">
        <f t="shared" si="358"/>
        <v>#REF!</v>
      </c>
      <c r="BV186" s="5" t="e">
        <f t="shared" si="358"/>
        <v>#REF!</v>
      </c>
      <c r="BW186" s="5" t="e">
        <f t="shared" si="358"/>
        <v>#REF!</v>
      </c>
      <c r="BX186" s="5" t="e">
        <f t="shared" si="358"/>
        <v>#REF!</v>
      </c>
      <c r="BY186" s="5" t="e">
        <f t="shared" si="358"/>
        <v>#REF!</v>
      </c>
      <c r="BZ186" s="5" t="e">
        <f t="shared" si="358"/>
        <v>#REF!</v>
      </c>
      <c r="CA186" s="5" t="e">
        <f t="shared" si="358"/>
        <v>#REF!</v>
      </c>
      <c r="CB186" s="5" t="e">
        <f t="shared" si="358"/>
        <v>#REF!</v>
      </c>
      <c r="CC186" s="5" t="e">
        <f t="shared" si="358"/>
        <v>#REF!</v>
      </c>
      <c r="CD186" s="5" t="e">
        <f t="shared" si="358"/>
        <v>#REF!</v>
      </c>
      <c r="CE186" s="5" t="e">
        <f t="shared" si="358"/>
        <v>#REF!</v>
      </c>
      <c r="CF186" s="5" t="e">
        <f t="shared" si="358"/>
        <v>#REF!</v>
      </c>
      <c r="CG186" s="5" t="e">
        <f t="shared" si="358"/>
        <v>#REF!</v>
      </c>
      <c r="CH186" s="5" t="e">
        <f t="shared" si="358"/>
        <v>#REF!</v>
      </c>
      <c r="CI186" s="5" t="e">
        <f t="shared" si="358"/>
        <v>#REF!</v>
      </c>
      <c r="CJ186" s="5" t="e">
        <f t="shared" si="358"/>
        <v>#REF!</v>
      </c>
      <c r="CK186" s="5" t="e">
        <f t="shared" si="358"/>
        <v>#REF!</v>
      </c>
      <c r="CL186" s="5" t="e">
        <f t="shared" si="358"/>
        <v>#REF!</v>
      </c>
      <c r="CM186" s="5" t="e">
        <f t="shared" si="358"/>
        <v>#REF!</v>
      </c>
      <c r="CN186" s="5" t="e">
        <f t="shared" si="358"/>
        <v>#REF!</v>
      </c>
      <c r="CO186" s="5" t="e">
        <f t="shared" si="358"/>
        <v>#REF!</v>
      </c>
      <c r="CP186" s="5" t="e">
        <f t="shared" si="358"/>
        <v>#REF!</v>
      </c>
      <c r="CQ186" s="5" t="e">
        <f t="shared" si="358"/>
        <v>#REF!</v>
      </c>
      <c r="CR186" s="5" t="e">
        <f t="shared" si="358"/>
        <v>#REF!</v>
      </c>
      <c r="CS186" s="5" t="e">
        <f t="shared" si="358"/>
        <v>#REF!</v>
      </c>
      <c r="CT186" s="5" t="e">
        <f t="shared" si="358"/>
        <v>#REF!</v>
      </c>
      <c r="CU186" s="5" t="e">
        <f t="shared" si="358"/>
        <v>#REF!</v>
      </c>
      <c r="CV186" s="5" t="e">
        <f t="shared" si="358"/>
        <v>#REF!</v>
      </c>
      <c r="CW186" s="5" t="e">
        <f t="shared" si="358"/>
        <v>#REF!</v>
      </c>
      <c r="CX186" s="5" t="e">
        <f t="shared" si="358"/>
        <v>#REF!</v>
      </c>
      <c r="CY186" s="5" t="e">
        <f t="shared" si="358"/>
        <v>#REF!</v>
      </c>
      <c r="CZ186" s="5" t="e">
        <f t="shared" si="358"/>
        <v>#REF!</v>
      </c>
      <c r="DA186" s="5" t="e">
        <f t="shared" si="358"/>
        <v>#REF!</v>
      </c>
      <c r="DB186" s="5" t="e">
        <f t="shared" si="358"/>
        <v>#REF!</v>
      </c>
      <c r="DC186" s="5" t="e">
        <f t="shared" si="358"/>
        <v>#REF!</v>
      </c>
      <c r="DD186" s="5" t="e">
        <f t="shared" si="358"/>
        <v>#REF!</v>
      </c>
      <c r="DE186" s="5" t="e">
        <f t="shared" si="358"/>
        <v>#REF!</v>
      </c>
      <c r="DF186" s="5" t="e">
        <f t="shared" si="358"/>
        <v>#REF!</v>
      </c>
      <c r="DG186" s="5" t="e">
        <f t="shared" si="358"/>
        <v>#REF!</v>
      </c>
      <c r="DH186" s="5" t="e">
        <f t="shared" si="358"/>
        <v>#REF!</v>
      </c>
      <c r="DI186" s="5" t="e">
        <f t="shared" si="358"/>
        <v>#REF!</v>
      </c>
      <c r="DJ186" s="5" t="e">
        <f t="shared" si="358"/>
        <v>#REF!</v>
      </c>
      <c r="DK186" s="5" t="e">
        <f t="shared" si="358"/>
        <v>#REF!</v>
      </c>
      <c r="DL186" s="5" t="e">
        <f t="shared" si="358"/>
        <v>#REF!</v>
      </c>
      <c r="DM186" s="5" t="e">
        <f t="shared" si="358"/>
        <v>#REF!</v>
      </c>
      <c r="DN186" s="5" t="e">
        <f t="shared" si="358"/>
        <v>#REF!</v>
      </c>
      <c r="DO186" s="5" t="e">
        <f t="shared" si="358"/>
        <v>#REF!</v>
      </c>
      <c r="DP186" s="5" t="e">
        <f t="shared" si="358"/>
        <v>#REF!</v>
      </c>
      <c r="DQ186" s="5" t="e">
        <f t="shared" si="358"/>
        <v>#REF!</v>
      </c>
      <c r="DR186" s="5" t="e">
        <f t="shared" si="358"/>
        <v>#REF!</v>
      </c>
      <c r="DS186" s="5" t="e">
        <f t="shared" si="358"/>
        <v>#REF!</v>
      </c>
      <c r="DT186" s="5" t="e">
        <f t="shared" si="358"/>
        <v>#REF!</v>
      </c>
      <c r="DU186" s="5" t="e">
        <f t="shared" si="358"/>
        <v>#REF!</v>
      </c>
      <c r="DV186" s="5" t="e">
        <f t="shared" si="358"/>
        <v>#REF!</v>
      </c>
      <c r="DW186" s="5" t="e">
        <f t="shared" si="358"/>
        <v>#REF!</v>
      </c>
      <c r="DX186" s="5" t="e">
        <f t="shared" si="358"/>
        <v>#REF!</v>
      </c>
      <c r="DY186" s="5" t="e">
        <f t="shared" si="358"/>
        <v>#REF!</v>
      </c>
      <c r="DZ186" s="5" t="e">
        <f t="shared" si="358"/>
        <v>#REF!</v>
      </c>
      <c r="EA186" s="5" t="e">
        <f t="shared" si="358"/>
        <v>#REF!</v>
      </c>
      <c r="EB186" s="5" t="e">
        <f t="shared" si="358"/>
        <v>#REF!</v>
      </c>
      <c r="EC186" s="5" t="e">
        <f t="shared" si="358"/>
        <v>#REF!</v>
      </c>
      <c r="ED186" s="5" t="e">
        <f t="shared" si="358"/>
        <v>#REF!</v>
      </c>
      <c r="EE186" s="5" t="e">
        <f t="shared" si="358"/>
        <v>#REF!</v>
      </c>
      <c r="EF186" s="5" t="e">
        <f t="shared" si="358"/>
        <v>#REF!</v>
      </c>
      <c r="EG186" s="5" t="e">
        <f t="shared" si="358"/>
        <v>#REF!</v>
      </c>
      <c r="EH186" s="5" t="e">
        <f t="shared" si="358"/>
        <v>#REF!</v>
      </c>
      <c r="EI186" s="5" t="e">
        <f t="shared" si="358"/>
        <v>#REF!</v>
      </c>
      <c r="EJ186" s="5" t="e">
        <f t="shared" si="358"/>
        <v>#REF!</v>
      </c>
      <c r="EK186" s="5" t="e">
        <f t="shared" si="358"/>
        <v>#REF!</v>
      </c>
      <c r="EL186" s="5" t="e">
        <f t="shared" si="358"/>
        <v>#REF!</v>
      </c>
      <c r="EM186" s="5" t="e">
        <f t="shared" si="358"/>
        <v>#REF!</v>
      </c>
      <c r="EN186" s="5" t="e">
        <f t="shared" si="358"/>
        <v>#REF!</v>
      </c>
      <c r="EO186" s="5" t="e">
        <f t="shared" si="358"/>
        <v>#REF!</v>
      </c>
      <c r="EP186" s="5" t="e">
        <f t="shared" si="358"/>
        <v>#REF!</v>
      </c>
      <c r="EQ186" s="5" t="e">
        <f t="shared" si="358"/>
        <v>#REF!</v>
      </c>
      <c r="ER186" s="5" t="e">
        <f t="shared" si="358"/>
        <v>#REF!</v>
      </c>
      <c r="ES186" s="5" t="e">
        <f t="shared" si="358"/>
        <v>#REF!</v>
      </c>
      <c r="ET186" s="5" t="e">
        <f t="shared" si="358"/>
        <v>#REF!</v>
      </c>
      <c r="EU186" s="5" t="e">
        <f t="shared" si="358"/>
        <v>#REF!</v>
      </c>
      <c r="EV186" s="5" t="e">
        <f t="shared" si="358"/>
        <v>#REF!</v>
      </c>
      <c r="EW186" s="5" t="e">
        <f t="shared" si="358"/>
        <v>#REF!</v>
      </c>
      <c r="EX186" s="5" t="e">
        <f t="shared" si="358"/>
        <v>#REF!</v>
      </c>
      <c r="EY186" s="5" t="e">
        <f t="shared" si="358"/>
        <v>#REF!</v>
      </c>
      <c r="EZ186" s="5" t="e">
        <f t="shared" si="358"/>
        <v>#REF!</v>
      </c>
      <c r="FA186" s="5" t="e">
        <f t="shared" si="358"/>
        <v>#REF!</v>
      </c>
      <c r="FB186" s="5" t="e">
        <f t="shared" si="358"/>
        <v>#REF!</v>
      </c>
      <c r="FC186" s="5" t="e">
        <f t="shared" si="358"/>
        <v>#REF!</v>
      </c>
      <c r="FD186" s="5" t="e">
        <f t="shared" si="358"/>
        <v>#REF!</v>
      </c>
      <c r="FE186" s="5" t="e">
        <f t="shared" si="358"/>
        <v>#REF!</v>
      </c>
      <c r="FF186" s="5" t="e">
        <f t="shared" si="358"/>
        <v>#REF!</v>
      </c>
      <c r="FG186" s="5" t="e">
        <f t="shared" si="358"/>
        <v>#REF!</v>
      </c>
      <c r="FH186" s="5" t="e">
        <f t="shared" si="358"/>
        <v>#REF!</v>
      </c>
      <c r="FI186" s="5" t="e">
        <f t="shared" si="358"/>
        <v>#REF!</v>
      </c>
      <c r="FJ186" s="5" t="e">
        <f t="shared" si="358"/>
        <v>#REF!</v>
      </c>
      <c r="FK186" s="5" t="e">
        <f t="shared" si="358"/>
        <v>#REF!</v>
      </c>
      <c r="FL186" s="5" t="e">
        <f t="shared" si="358"/>
        <v>#REF!</v>
      </c>
      <c r="FM186" s="5" t="e">
        <f t="shared" si="358"/>
        <v>#REF!</v>
      </c>
      <c r="FN186" s="5" t="e">
        <f t="shared" si="358"/>
        <v>#REF!</v>
      </c>
      <c r="FO186" s="5" t="e">
        <f t="shared" si="358"/>
        <v>#REF!</v>
      </c>
      <c r="FP186" s="5" t="e">
        <f t="shared" si="358"/>
        <v>#REF!</v>
      </c>
      <c r="FQ186" s="5" t="e">
        <f t="shared" si="358"/>
        <v>#REF!</v>
      </c>
      <c r="FR186" s="5" t="e">
        <f t="shared" si="358"/>
        <v>#REF!</v>
      </c>
      <c r="FS186" s="5" t="e">
        <f t="shared" si="358"/>
        <v>#REF!</v>
      </c>
      <c r="FT186" s="5" t="e">
        <f t="shared" si="358"/>
        <v>#REF!</v>
      </c>
      <c r="FU186" s="5" t="e">
        <f t="shared" si="358"/>
        <v>#REF!</v>
      </c>
      <c r="FV186" s="5" t="e">
        <f t="shared" si="358"/>
        <v>#REF!</v>
      </c>
      <c r="FW186" s="5" t="e">
        <f t="shared" si="358"/>
        <v>#REF!</v>
      </c>
      <c r="FX186" s="5" t="e">
        <f t="shared" si="358"/>
        <v>#REF!</v>
      </c>
      <c r="FY186" s="5" t="e">
        <f t="shared" si="358"/>
        <v>#REF!</v>
      </c>
      <c r="FZ186" s="5" t="e">
        <f t="shared" si="358"/>
        <v>#REF!</v>
      </c>
      <c r="GA186" s="5" t="e">
        <f t="shared" si="358"/>
        <v>#REF!</v>
      </c>
      <c r="GB186" s="5" t="e">
        <f t="shared" si="358"/>
        <v>#REF!</v>
      </c>
      <c r="GC186" s="5" t="e">
        <f t="shared" si="358"/>
        <v>#REF!</v>
      </c>
      <c r="GD186" s="5" t="e">
        <f t="shared" si="358"/>
        <v>#REF!</v>
      </c>
      <c r="GE186" s="5" t="e">
        <f t="shared" si="358"/>
        <v>#REF!</v>
      </c>
      <c r="GF186" s="5" t="e">
        <f t="shared" si="358"/>
        <v>#REF!</v>
      </c>
      <c r="GG186" s="5" t="e">
        <f t="shared" si="358"/>
        <v>#REF!</v>
      </c>
      <c r="GH186" s="5" t="e">
        <f t="shared" si="358"/>
        <v>#REF!</v>
      </c>
      <c r="GI186" s="5" t="e">
        <f t="shared" si="358"/>
        <v>#REF!</v>
      </c>
      <c r="GJ186" s="5" t="e">
        <f t="shared" si="358"/>
        <v>#REF!</v>
      </c>
      <c r="GK186" s="5" t="e">
        <f t="shared" si="358"/>
        <v>#REF!</v>
      </c>
      <c r="GL186" s="5" t="e">
        <f t="shared" si="358"/>
        <v>#REF!</v>
      </c>
      <c r="GM186" s="5" t="e">
        <f t="shared" si="358"/>
        <v>#REF!</v>
      </c>
      <c r="GN186" s="5" t="e">
        <f t="shared" si="358"/>
        <v>#REF!</v>
      </c>
      <c r="GO186" s="5" t="e">
        <f t="shared" si="358"/>
        <v>#REF!</v>
      </c>
      <c r="GP186" s="5" t="e">
        <f t="shared" si="358"/>
        <v>#REF!</v>
      </c>
      <c r="GQ186" s="5" t="e">
        <f t="shared" si="358"/>
        <v>#REF!</v>
      </c>
      <c r="GR186" s="5" t="e">
        <f t="shared" si="358"/>
        <v>#REF!</v>
      </c>
      <c r="GS186" s="5" t="e">
        <f t="shared" si="358"/>
        <v>#REF!</v>
      </c>
      <c r="GT186" s="5" t="e">
        <f t="shared" si="358"/>
        <v>#REF!</v>
      </c>
      <c r="GU186" s="5" t="e">
        <f t="shared" si="358"/>
        <v>#REF!</v>
      </c>
      <c r="GV186" s="5" t="e">
        <f t="shared" si="358"/>
        <v>#REF!</v>
      </c>
      <c r="GW186" s="5" t="e">
        <f t="shared" si="358"/>
        <v>#REF!</v>
      </c>
      <c r="GX186" s="5" t="e">
        <f t="shared" si="358"/>
        <v>#REF!</v>
      </c>
      <c r="GY186" s="5" t="e">
        <f t="shared" si="358"/>
        <v>#REF!</v>
      </c>
      <c r="GZ186" s="5" t="e">
        <f t="shared" si="358"/>
        <v>#REF!</v>
      </c>
      <c r="HA186" s="5" t="e">
        <f t="shared" si="358"/>
        <v>#REF!</v>
      </c>
      <c r="HB186" s="5" t="e">
        <f t="shared" si="358"/>
        <v>#REF!</v>
      </c>
      <c r="HC186" s="5" t="e">
        <f t="shared" si="358"/>
        <v>#REF!</v>
      </c>
      <c r="HD186" s="5" t="e">
        <f t="shared" si="358"/>
        <v>#REF!</v>
      </c>
      <c r="HE186" s="5" t="e">
        <f t="shared" si="358"/>
        <v>#REF!</v>
      </c>
      <c r="HF186" s="5" t="e">
        <f t="shared" si="358"/>
        <v>#REF!</v>
      </c>
      <c r="HG186" s="5" t="str">
        <f t="shared" ref="HG186:HO186" si="359">IF(OR(ISBLANK(HG$6),COUNTIF(HG$1:HG$13,$B186)=0),"",IF(OR(AND(COUNTIF(HG$2:HG$6,$B186)=1,HG$7&gt;HG$8),AND(COUNTIF(HG$2:HG$6,$B186)=0,HG$7&lt;HG$8)),1,0))</f>
        <v/>
      </c>
      <c r="HH186" s="5" t="str">
        <f t="shared" si="359"/>
        <v/>
      </c>
      <c r="HI186" s="5" t="str">
        <f t="shared" si="359"/>
        <v/>
      </c>
      <c r="HJ186" s="5" t="str">
        <f t="shared" si="359"/>
        <v/>
      </c>
      <c r="HK186" s="5" t="str">
        <f t="shared" si="359"/>
        <v/>
      </c>
      <c r="HL186" s="5" t="str">
        <f t="shared" si="359"/>
        <v/>
      </c>
      <c r="HM186" s="5" t="str">
        <f t="shared" si="359"/>
        <v/>
      </c>
      <c r="HN186" s="5" t="str">
        <f t="shared" si="359"/>
        <v/>
      </c>
      <c r="HO186" s="5" t="str">
        <f t="shared" si="359"/>
        <v/>
      </c>
    </row>
    <row r="187" spans="1:223" ht="15.75" customHeight="1" x14ac:dyDescent="0.25">
      <c r="A187" s="23" t="e">
        <f t="shared" si="19"/>
        <v>#REF!</v>
      </c>
      <c r="B187" s="1" t="e">
        <f>IF(#REF!="","",#REF!)</f>
        <v>#REF!</v>
      </c>
      <c r="C187" s="1" t="e">
        <f t="shared" si="10"/>
        <v>#REF!</v>
      </c>
      <c r="D187" s="3" t="e">
        <f t="shared" si="11"/>
        <v>#REF!</v>
      </c>
      <c r="E187" s="4" t="e">
        <f t="shared" si="12"/>
        <v>#REF!</v>
      </c>
      <c r="F187" s="3" t="e">
        <f t="shared" si="13"/>
        <v>#REF!</v>
      </c>
      <c r="G187" s="5" t="e">
        <f t="shared" si="14"/>
        <v>#REF!</v>
      </c>
      <c r="H187" s="5" t="e">
        <f t="shared" si="15"/>
        <v>#REF!</v>
      </c>
      <c r="I187" s="4" t="e">
        <f t="shared" si="16"/>
        <v>#REF!</v>
      </c>
      <c r="O187" s="5" t="e">
        <f t="shared" ref="O187:HF187" si="360">IF(OR(ISBLANK(O$6),COUNTIF(O$1:O$13,$B187)=0,$B187=0,$B187=""),"",IF(COUNTIF(O$2:O$6,$B187)=1,O$7,O$8))</f>
        <v>#REF!</v>
      </c>
      <c r="P187" s="5" t="e">
        <f t="shared" si="360"/>
        <v>#REF!</v>
      </c>
      <c r="Q187" s="5" t="e">
        <f t="shared" si="360"/>
        <v>#REF!</v>
      </c>
      <c r="R187" s="5" t="e">
        <f t="shared" si="360"/>
        <v>#REF!</v>
      </c>
      <c r="S187" s="5" t="e">
        <f t="shared" si="360"/>
        <v>#REF!</v>
      </c>
      <c r="T187" s="5" t="e">
        <f t="shared" si="360"/>
        <v>#REF!</v>
      </c>
      <c r="U187" s="5" t="e">
        <f t="shared" si="360"/>
        <v>#REF!</v>
      </c>
      <c r="V187" s="5" t="e">
        <f t="shared" si="360"/>
        <v>#REF!</v>
      </c>
      <c r="W187" s="5" t="e">
        <f t="shared" si="360"/>
        <v>#REF!</v>
      </c>
      <c r="X187" s="5" t="e">
        <f t="shared" si="360"/>
        <v>#REF!</v>
      </c>
      <c r="Y187" s="5" t="e">
        <f t="shared" si="360"/>
        <v>#REF!</v>
      </c>
      <c r="Z187" s="5" t="e">
        <f t="shared" si="360"/>
        <v>#REF!</v>
      </c>
      <c r="AA187" s="5" t="e">
        <f t="shared" si="360"/>
        <v>#REF!</v>
      </c>
      <c r="AB187" s="5" t="e">
        <f t="shared" si="360"/>
        <v>#REF!</v>
      </c>
      <c r="AC187" s="5" t="e">
        <f t="shared" si="360"/>
        <v>#REF!</v>
      </c>
      <c r="AD187" s="5" t="e">
        <f t="shared" si="360"/>
        <v>#REF!</v>
      </c>
      <c r="AE187" s="5" t="e">
        <f t="shared" si="360"/>
        <v>#REF!</v>
      </c>
      <c r="AF187" s="5" t="e">
        <f t="shared" si="360"/>
        <v>#REF!</v>
      </c>
      <c r="AG187" s="5" t="e">
        <f t="shared" si="360"/>
        <v>#REF!</v>
      </c>
      <c r="AH187" s="5" t="e">
        <f t="shared" si="360"/>
        <v>#REF!</v>
      </c>
      <c r="AI187" s="5" t="e">
        <f t="shared" si="360"/>
        <v>#REF!</v>
      </c>
      <c r="AJ187" s="5" t="e">
        <f t="shared" si="360"/>
        <v>#REF!</v>
      </c>
      <c r="AK187" s="5" t="e">
        <f t="shared" si="360"/>
        <v>#REF!</v>
      </c>
      <c r="AL187" s="5" t="e">
        <f t="shared" si="360"/>
        <v>#REF!</v>
      </c>
      <c r="AM187" s="5" t="e">
        <f t="shared" si="360"/>
        <v>#REF!</v>
      </c>
      <c r="AN187" s="5" t="e">
        <f t="shared" si="360"/>
        <v>#REF!</v>
      </c>
      <c r="AO187" s="5" t="e">
        <f t="shared" si="360"/>
        <v>#REF!</v>
      </c>
      <c r="AP187" s="5" t="e">
        <f t="shared" si="360"/>
        <v>#REF!</v>
      </c>
      <c r="AQ187" s="5" t="e">
        <f t="shared" si="360"/>
        <v>#REF!</v>
      </c>
      <c r="AR187" s="5" t="e">
        <f t="shared" si="360"/>
        <v>#REF!</v>
      </c>
      <c r="AS187" s="5" t="e">
        <f t="shared" si="360"/>
        <v>#REF!</v>
      </c>
      <c r="AT187" s="5" t="e">
        <f t="shared" si="360"/>
        <v>#REF!</v>
      </c>
      <c r="AU187" s="5" t="e">
        <f t="shared" si="360"/>
        <v>#REF!</v>
      </c>
      <c r="AV187" s="5" t="e">
        <f t="shared" si="360"/>
        <v>#REF!</v>
      </c>
      <c r="AW187" s="5" t="e">
        <f t="shared" si="360"/>
        <v>#REF!</v>
      </c>
      <c r="AX187" s="5" t="e">
        <f t="shared" si="360"/>
        <v>#REF!</v>
      </c>
      <c r="AY187" s="5" t="e">
        <f t="shared" si="360"/>
        <v>#REF!</v>
      </c>
      <c r="AZ187" s="5" t="e">
        <f t="shared" si="360"/>
        <v>#REF!</v>
      </c>
      <c r="BA187" s="5" t="e">
        <f t="shared" si="360"/>
        <v>#REF!</v>
      </c>
      <c r="BB187" s="5" t="e">
        <f t="shared" si="360"/>
        <v>#REF!</v>
      </c>
      <c r="BC187" s="5" t="e">
        <f t="shared" si="360"/>
        <v>#REF!</v>
      </c>
      <c r="BD187" s="5" t="e">
        <f t="shared" si="360"/>
        <v>#REF!</v>
      </c>
      <c r="BE187" s="5" t="e">
        <f t="shared" si="360"/>
        <v>#REF!</v>
      </c>
      <c r="BF187" s="5" t="e">
        <f t="shared" si="360"/>
        <v>#REF!</v>
      </c>
      <c r="BG187" s="5" t="e">
        <f t="shared" si="360"/>
        <v>#REF!</v>
      </c>
      <c r="BH187" s="5" t="e">
        <f t="shared" si="360"/>
        <v>#REF!</v>
      </c>
      <c r="BI187" s="5" t="e">
        <f t="shared" si="360"/>
        <v>#REF!</v>
      </c>
      <c r="BJ187" s="5" t="e">
        <f t="shared" si="360"/>
        <v>#REF!</v>
      </c>
      <c r="BK187" s="5" t="e">
        <f t="shared" si="360"/>
        <v>#REF!</v>
      </c>
      <c r="BL187" s="5" t="e">
        <f t="shared" si="360"/>
        <v>#REF!</v>
      </c>
      <c r="BM187" s="5" t="e">
        <f t="shared" si="360"/>
        <v>#REF!</v>
      </c>
      <c r="BN187" s="5" t="e">
        <f t="shared" si="360"/>
        <v>#REF!</v>
      </c>
      <c r="BO187" s="5" t="e">
        <f t="shared" si="360"/>
        <v>#REF!</v>
      </c>
      <c r="BP187" s="5" t="e">
        <f t="shared" si="360"/>
        <v>#REF!</v>
      </c>
      <c r="BQ187" s="5" t="e">
        <f t="shared" si="360"/>
        <v>#REF!</v>
      </c>
      <c r="BR187" s="5" t="e">
        <f t="shared" si="360"/>
        <v>#REF!</v>
      </c>
      <c r="BS187" s="5" t="e">
        <f t="shared" si="360"/>
        <v>#REF!</v>
      </c>
      <c r="BT187" s="5" t="e">
        <f t="shared" si="360"/>
        <v>#REF!</v>
      </c>
      <c r="BU187" s="5" t="e">
        <f t="shared" si="360"/>
        <v>#REF!</v>
      </c>
      <c r="BV187" s="5" t="e">
        <f t="shared" si="360"/>
        <v>#REF!</v>
      </c>
      <c r="BW187" s="5" t="e">
        <f t="shared" si="360"/>
        <v>#REF!</v>
      </c>
      <c r="BX187" s="5" t="e">
        <f t="shared" si="360"/>
        <v>#REF!</v>
      </c>
      <c r="BY187" s="5" t="e">
        <f t="shared" si="360"/>
        <v>#REF!</v>
      </c>
      <c r="BZ187" s="5" t="e">
        <f t="shared" si="360"/>
        <v>#REF!</v>
      </c>
      <c r="CA187" s="5" t="e">
        <f t="shared" si="360"/>
        <v>#REF!</v>
      </c>
      <c r="CB187" s="5" t="e">
        <f t="shared" si="360"/>
        <v>#REF!</v>
      </c>
      <c r="CC187" s="5" t="e">
        <f t="shared" si="360"/>
        <v>#REF!</v>
      </c>
      <c r="CD187" s="5" t="e">
        <f t="shared" si="360"/>
        <v>#REF!</v>
      </c>
      <c r="CE187" s="5" t="e">
        <f t="shared" si="360"/>
        <v>#REF!</v>
      </c>
      <c r="CF187" s="5" t="e">
        <f t="shared" si="360"/>
        <v>#REF!</v>
      </c>
      <c r="CG187" s="5" t="e">
        <f t="shared" si="360"/>
        <v>#REF!</v>
      </c>
      <c r="CH187" s="5" t="e">
        <f t="shared" si="360"/>
        <v>#REF!</v>
      </c>
      <c r="CI187" s="5" t="e">
        <f t="shared" si="360"/>
        <v>#REF!</v>
      </c>
      <c r="CJ187" s="5" t="e">
        <f t="shared" si="360"/>
        <v>#REF!</v>
      </c>
      <c r="CK187" s="5" t="e">
        <f t="shared" si="360"/>
        <v>#REF!</v>
      </c>
      <c r="CL187" s="5" t="e">
        <f t="shared" si="360"/>
        <v>#REF!</v>
      </c>
      <c r="CM187" s="5" t="e">
        <f t="shared" si="360"/>
        <v>#REF!</v>
      </c>
      <c r="CN187" s="5" t="e">
        <f t="shared" si="360"/>
        <v>#REF!</v>
      </c>
      <c r="CO187" s="5" t="e">
        <f t="shared" si="360"/>
        <v>#REF!</v>
      </c>
      <c r="CP187" s="5" t="e">
        <f t="shared" si="360"/>
        <v>#REF!</v>
      </c>
      <c r="CQ187" s="5" t="e">
        <f t="shared" si="360"/>
        <v>#REF!</v>
      </c>
      <c r="CR187" s="5" t="e">
        <f t="shared" si="360"/>
        <v>#REF!</v>
      </c>
      <c r="CS187" s="5" t="e">
        <f t="shared" si="360"/>
        <v>#REF!</v>
      </c>
      <c r="CT187" s="5" t="e">
        <f t="shared" si="360"/>
        <v>#REF!</v>
      </c>
      <c r="CU187" s="5" t="e">
        <f t="shared" si="360"/>
        <v>#REF!</v>
      </c>
      <c r="CV187" s="5" t="e">
        <f t="shared" si="360"/>
        <v>#REF!</v>
      </c>
      <c r="CW187" s="5" t="e">
        <f t="shared" si="360"/>
        <v>#REF!</v>
      </c>
      <c r="CX187" s="5" t="e">
        <f t="shared" si="360"/>
        <v>#REF!</v>
      </c>
      <c r="CY187" s="5" t="e">
        <f t="shared" si="360"/>
        <v>#REF!</v>
      </c>
      <c r="CZ187" s="5" t="e">
        <f t="shared" si="360"/>
        <v>#REF!</v>
      </c>
      <c r="DA187" s="5" t="e">
        <f t="shared" si="360"/>
        <v>#REF!</v>
      </c>
      <c r="DB187" s="5" t="e">
        <f t="shared" si="360"/>
        <v>#REF!</v>
      </c>
      <c r="DC187" s="5" t="e">
        <f t="shared" si="360"/>
        <v>#REF!</v>
      </c>
      <c r="DD187" s="5" t="e">
        <f t="shared" si="360"/>
        <v>#REF!</v>
      </c>
      <c r="DE187" s="5" t="e">
        <f t="shared" si="360"/>
        <v>#REF!</v>
      </c>
      <c r="DF187" s="5" t="e">
        <f t="shared" si="360"/>
        <v>#REF!</v>
      </c>
      <c r="DG187" s="5" t="e">
        <f t="shared" si="360"/>
        <v>#REF!</v>
      </c>
      <c r="DH187" s="5" t="e">
        <f t="shared" si="360"/>
        <v>#REF!</v>
      </c>
      <c r="DI187" s="5" t="e">
        <f t="shared" si="360"/>
        <v>#REF!</v>
      </c>
      <c r="DJ187" s="5" t="e">
        <f t="shared" si="360"/>
        <v>#REF!</v>
      </c>
      <c r="DK187" s="5" t="e">
        <f t="shared" si="360"/>
        <v>#REF!</v>
      </c>
      <c r="DL187" s="5" t="e">
        <f t="shared" si="360"/>
        <v>#REF!</v>
      </c>
      <c r="DM187" s="5" t="e">
        <f t="shared" si="360"/>
        <v>#REF!</v>
      </c>
      <c r="DN187" s="5" t="e">
        <f t="shared" si="360"/>
        <v>#REF!</v>
      </c>
      <c r="DO187" s="5" t="e">
        <f t="shared" si="360"/>
        <v>#REF!</v>
      </c>
      <c r="DP187" s="5" t="e">
        <f t="shared" si="360"/>
        <v>#REF!</v>
      </c>
      <c r="DQ187" s="5" t="e">
        <f t="shared" si="360"/>
        <v>#REF!</v>
      </c>
      <c r="DR187" s="5" t="e">
        <f t="shared" si="360"/>
        <v>#REF!</v>
      </c>
      <c r="DS187" s="5" t="e">
        <f t="shared" si="360"/>
        <v>#REF!</v>
      </c>
      <c r="DT187" s="5" t="e">
        <f t="shared" si="360"/>
        <v>#REF!</v>
      </c>
      <c r="DU187" s="5" t="e">
        <f t="shared" si="360"/>
        <v>#REF!</v>
      </c>
      <c r="DV187" s="5" t="e">
        <f t="shared" si="360"/>
        <v>#REF!</v>
      </c>
      <c r="DW187" s="5" t="e">
        <f t="shared" si="360"/>
        <v>#REF!</v>
      </c>
      <c r="DX187" s="5" t="e">
        <f t="shared" si="360"/>
        <v>#REF!</v>
      </c>
      <c r="DY187" s="5" t="e">
        <f t="shared" si="360"/>
        <v>#REF!</v>
      </c>
      <c r="DZ187" s="5" t="e">
        <f t="shared" si="360"/>
        <v>#REF!</v>
      </c>
      <c r="EA187" s="5" t="e">
        <f t="shared" si="360"/>
        <v>#REF!</v>
      </c>
      <c r="EB187" s="5" t="e">
        <f t="shared" si="360"/>
        <v>#REF!</v>
      </c>
      <c r="EC187" s="5" t="e">
        <f t="shared" si="360"/>
        <v>#REF!</v>
      </c>
      <c r="ED187" s="5" t="e">
        <f t="shared" si="360"/>
        <v>#REF!</v>
      </c>
      <c r="EE187" s="5" t="e">
        <f t="shared" si="360"/>
        <v>#REF!</v>
      </c>
      <c r="EF187" s="5" t="e">
        <f t="shared" si="360"/>
        <v>#REF!</v>
      </c>
      <c r="EG187" s="5" t="e">
        <f t="shared" si="360"/>
        <v>#REF!</v>
      </c>
      <c r="EH187" s="5" t="e">
        <f t="shared" si="360"/>
        <v>#REF!</v>
      </c>
      <c r="EI187" s="5" t="e">
        <f t="shared" si="360"/>
        <v>#REF!</v>
      </c>
      <c r="EJ187" s="5" t="e">
        <f t="shared" si="360"/>
        <v>#REF!</v>
      </c>
      <c r="EK187" s="5" t="e">
        <f t="shared" si="360"/>
        <v>#REF!</v>
      </c>
      <c r="EL187" s="5" t="e">
        <f t="shared" si="360"/>
        <v>#REF!</v>
      </c>
      <c r="EM187" s="5" t="e">
        <f t="shared" si="360"/>
        <v>#REF!</v>
      </c>
      <c r="EN187" s="5" t="e">
        <f t="shared" si="360"/>
        <v>#REF!</v>
      </c>
      <c r="EO187" s="5" t="e">
        <f t="shared" si="360"/>
        <v>#REF!</v>
      </c>
      <c r="EP187" s="5" t="e">
        <f t="shared" si="360"/>
        <v>#REF!</v>
      </c>
      <c r="EQ187" s="5" t="e">
        <f t="shared" si="360"/>
        <v>#REF!</v>
      </c>
      <c r="ER187" s="5" t="e">
        <f t="shared" si="360"/>
        <v>#REF!</v>
      </c>
      <c r="ES187" s="5" t="e">
        <f t="shared" si="360"/>
        <v>#REF!</v>
      </c>
      <c r="ET187" s="5" t="e">
        <f t="shared" si="360"/>
        <v>#REF!</v>
      </c>
      <c r="EU187" s="5" t="e">
        <f t="shared" si="360"/>
        <v>#REF!</v>
      </c>
      <c r="EV187" s="5" t="e">
        <f t="shared" si="360"/>
        <v>#REF!</v>
      </c>
      <c r="EW187" s="5" t="e">
        <f t="shared" si="360"/>
        <v>#REF!</v>
      </c>
      <c r="EX187" s="5" t="e">
        <f t="shared" si="360"/>
        <v>#REF!</v>
      </c>
      <c r="EY187" s="5" t="e">
        <f t="shared" si="360"/>
        <v>#REF!</v>
      </c>
      <c r="EZ187" s="5" t="e">
        <f t="shared" si="360"/>
        <v>#REF!</v>
      </c>
      <c r="FA187" s="5" t="e">
        <f t="shared" si="360"/>
        <v>#REF!</v>
      </c>
      <c r="FB187" s="5" t="e">
        <f t="shared" si="360"/>
        <v>#REF!</v>
      </c>
      <c r="FC187" s="5" t="e">
        <f t="shared" si="360"/>
        <v>#REF!</v>
      </c>
      <c r="FD187" s="5" t="e">
        <f t="shared" si="360"/>
        <v>#REF!</v>
      </c>
      <c r="FE187" s="5" t="e">
        <f t="shared" si="360"/>
        <v>#REF!</v>
      </c>
      <c r="FF187" s="5" t="e">
        <f t="shared" si="360"/>
        <v>#REF!</v>
      </c>
      <c r="FG187" s="5" t="e">
        <f t="shared" si="360"/>
        <v>#REF!</v>
      </c>
      <c r="FH187" s="5" t="e">
        <f t="shared" si="360"/>
        <v>#REF!</v>
      </c>
      <c r="FI187" s="5" t="e">
        <f t="shared" si="360"/>
        <v>#REF!</v>
      </c>
      <c r="FJ187" s="5" t="e">
        <f t="shared" si="360"/>
        <v>#REF!</v>
      </c>
      <c r="FK187" s="5" t="e">
        <f t="shared" si="360"/>
        <v>#REF!</v>
      </c>
      <c r="FL187" s="5" t="e">
        <f t="shared" si="360"/>
        <v>#REF!</v>
      </c>
      <c r="FM187" s="5" t="e">
        <f t="shared" si="360"/>
        <v>#REF!</v>
      </c>
      <c r="FN187" s="5" t="e">
        <f t="shared" si="360"/>
        <v>#REF!</v>
      </c>
      <c r="FO187" s="5" t="e">
        <f t="shared" si="360"/>
        <v>#REF!</v>
      </c>
      <c r="FP187" s="5" t="e">
        <f t="shared" si="360"/>
        <v>#REF!</v>
      </c>
      <c r="FQ187" s="5" t="e">
        <f t="shared" si="360"/>
        <v>#REF!</v>
      </c>
      <c r="FR187" s="5" t="e">
        <f t="shared" si="360"/>
        <v>#REF!</v>
      </c>
      <c r="FS187" s="5" t="e">
        <f t="shared" si="360"/>
        <v>#REF!</v>
      </c>
      <c r="FT187" s="5" t="e">
        <f t="shared" si="360"/>
        <v>#REF!</v>
      </c>
      <c r="FU187" s="5" t="e">
        <f t="shared" si="360"/>
        <v>#REF!</v>
      </c>
      <c r="FV187" s="5" t="e">
        <f t="shared" si="360"/>
        <v>#REF!</v>
      </c>
      <c r="FW187" s="5" t="e">
        <f t="shared" si="360"/>
        <v>#REF!</v>
      </c>
      <c r="FX187" s="5" t="e">
        <f t="shared" si="360"/>
        <v>#REF!</v>
      </c>
      <c r="FY187" s="5" t="e">
        <f t="shared" si="360"/>
        <v>#REF!</v>
      </c>
      <c r="FZ187" s="5" t="e">
        <f t="shared" si="360"/>
        <v>#REF!</v>
      </c>
      <c r="GA187" s="5" t="e">
        <f t="shared" si="360"/>
        <v>#REF!</v>
      </c>
      <c r="GB187" s="5" t="e">
        <f t="shared" si="360"/>
        <v>#REF!</v>
      </c>
      <c r="GC187" s="5" t="e">
        <f t="shared" si="360"/>
        <v>#REF!</v>
      </c>
      <c r="GD187" s="5" t="e">
        <f t="shared" si="360"/>
        <v>#REF!</v>
      </c>
      <c r="GE187" s="5" t="e">
        <f t="shared" si="360"/>
        <v>#REF!</v>
      </c>
      <c r="GF187" s="5" t="e">
        <f t="shared" si="360"/>
        <v>#REF!</v>
      </c>
      <c r="GG187" s="5" t="e">
        <f t="shared" si="360"/>
        <v>#REF!</v>
      </c>
      <c r="GH187" s="5" t="e">
        <f t="shared" si="360"/>
        <v>#REF!</v>
      </c>
      <c r="GI187" s="5" t="e">
        <f t="shared" si="360"/>
        <v>#REF!</v>
      </c>
      <c r="GJ187" s="5" t="e">
        <f t="shared" si="360"/>
        <v>#REF!</v>
      </c>
      <c r="GK187" s="5" t="e">
        <f t="shared" si="360"/>
        <v>#REF!</v>
      </c>
      <c r="GL187" s="5" t="e">
        <f t="shared" si="360"/>
        <v>#REF!</v>
      </c>
      <c r="GM187" s="5" t="e">
        <f t="shared" si="360"/>
        <v>#REF!</v>
      </c>
      <c r="GN187" s="5" t="e">
        <f t="shared" si="360"/>
        <v>#REF!</v>
      </c>
      <c r="GO187" s="5" t="e">
        <f t="shared" si="360"/>
        <v>#REF!</v>
      </c>
      <c r="GP187" s="5" t="e">
        <f t="shared" si="360"/>
        <v>#REF!</v>
      </c>
      <c r="GQ187" s="5" t="e">
        <f t="shared" si="360"/>
        <v>#REF!</v>
      </c>
      <c r="GR187" s="5" t="e">
        <f t="shared" si="360"/>
        <v>#REF!</v>
      </c>
      <c r="GS187" s="5" t="e">
        <f t="shared" si="360"/>
        <v>#REF!</v>
      </c>
      <c r="GT187" s="5" t="e">
        <f t="shared" si="360"/>
        <v>#REF!</v>
      </c>
      <c r="GU187" s="5" t="e">
        <f t="shared" si="360"/>
        <v>#REF!</v>
      </c>
      <c r="GV187" s="5" t="e">
        <f t="shared" si="360"/>
        <v>#REF!</v>
      </c>
      <c r="GW187" s="5" t="e">
        <f t="shared" si="360"/>
        <v>#REF!</v>
      </c>
      <c r="GX187" s="5" t="e">
        <f t="shared" si="360"/>
        <v>#REF!</v>
      </c>
      <c r="GY187" s="5" t="e">
        <f t="shared" si="360"/>
        <v>#REF!</v>
      </c>
      <c r="GZ187" s="5" t="e">
        <f t="shared" si="360"/>
        <v>#REF!</v>
      </c>
      <c r="HA187" s="5" t="e">
        <f t="shared" si="360"/>
        <v>#REF!</v>
      </c>
      <c r="HB187" s="5" t="e">
        <f t="shared" si="360"/>
        <v>#REF!</v>
      </c>
      <c r="HC187" s="5" t="e">
        <f t="shared" si="360"/>
        <v>#REF!</v>
      </c>
      <c r="HD187" s="5" t="e">
        <f t="shared" si="360"/>
        <v>#REF!</v>
      </c>
      <c r="HE187" s="5" t="e">
        <f t="shared" si="360"/>
        <v>#REF!</v>
      </c>
      <c r="HF187" s="5" t="e">
        <f t="shared" si="360"/>
        <v>#REF!</v>
      </c>
      <c r="HG187" s="5" t="str">
        <f t="shared" ref="HG187:HO187" si="361">IF(OR(ISBLANK(HG$6),COUNTIF(HG$1:HG$13,$B187)=0),"",IF(OR(AND(COUNTIF(HG$2:HG$6,$B187)=1,HG$7&gt;HG$8),AND(COUNTIF(HG$2:HG$6,$B187)=0,HG$7&lt;HG$8)),1,0))</f>
        <v/>
      </c>
      <c r="HH187" s="5" t="str">
        <f t="shared" si="361"/>
        <v/>
      </c>
      <c r="HI187" s="5" t="str">
        <f t="shared" si="361"/>
        <v/>
      </c>
      <c r="HJ187" s="5" t="str">
        <f t="shared" si="361"/>
        <v/>
      </c>
      <c r="HK187" s="5" t="str">
        <f t="shared" si="361"/>
        <v/>
      </c>
      <c r="HL187" s="5" t="str">
        <f t="shared" si="361"/>
        <v/>
      </c>
      <c r="HM187" s="5" t="str">
        <f t="shared" si="361"/>
        <v/>
      </c>
      <c r="HN187" s="5" t="str">
        <f t="shared" si="361"/>
        <v/>
      </c>
      <c r="HO187" s="5" t="str">
        <f t="shared" si="361"/>
        <v/>
      </c>
    </row>
    <row r="188" spans="1:223" ht="15.75" customHeight="1" x14ac:dyDescent="0.25">
      <c r="A188" s="23" t="e">
        <f t="shared" si="19"/>
        <v>#REF!</v>
      </c>
      <c r="B188" s="1" t="e">
        <f>IF(#REF!="","",#REF!)</f>
        <v>#REF!</v>
      </c>
      <c r="C188" s="1" t="e">
        <f t="shared" si="10"/>
        <v>#REF!</v>
      </c>
      <c r="D188" s="3" t="e">
        <f t="shared" si="11"/>
        <v>#REF!</v>
      </c>
      <c r="E188" s="4" t="e">
        <f t="shared" si="12"/>
        <v>#REF!</v>
      </c>
      <c r="F188" s="3" t="e">
        <f t="shared" si="13"/>
        <v>#REF!</v>
      </c>
      <c r="G188" s="5" t="e">
        <f t="shared" si="14"/>
        <v>#REF!</v>
      </c>
      <c r="H188" s="5" t="e">
        <f t="shared" si="15"/>
        <v>#REF!</v>
      </c>
      <c r="I188" s="4" t="e">
        <f t="shared" si="16"/>
        <v>#REF!</v>
      </c>
      <c r="O188" s="5" t="e">
        <f t="shared" ref="O188:HF188" si="362">IF(OR(ISBLANK(O$6),COUNTIF(O$1:O$13,$B188)=0,$B188=0,$B188=""),"",IF(COUNTIF(O$2:O$6,$B188)=1,O$7,O$8))</f>
        <v>#REF!</v>
      </c>
      <c r="P188" s="5" t="e">
        <f t="shared" si="362"/>
        <v>#REF!</v>
      </c>
      <c r="Q188" s="5" t="e">
        <f t="shared" si="362"/>
        <v>#REF!</v>
      </c>
      <c r="R188" s="5" t="e">
        <f t="shared" si="362"/>
        <v>#REF!</v>
      </c>
      <c r="S188" s="5" t="e">
        <f t="shared" si="362"/>
        <v>#REF!</v>
      </c>
      <c r="T188" s="5" t="e">
        <f t="shared" si="362"/>
        <v>#REF!</v>
      </c>
      <c r="U188" s="5" t="e">
        <f t="shared" si="362"/>
        <v>#REF!</v>
      </c>
      <c r="V188" s="5" t="e">
        <f t="shared" si="362"/>
        <v>#REF!</v>
      </c>
      <c r="W188" s="5" t="e">
        <f t="shared" si="362"/>
        <v>#REF!</v>
      </c>
      <c r="X188" s="5" t="e">
        <f t="shared" si="362"/>
        <v>#REF!</v>
      </c>
      <c r="Y188" s="5" t="e">
        <f t="shared" si="362"/>
        <v>#REF!</v>
      </c>
      <c r="Z188" s="5" t="e">
        <f t="shared" si="362"/>
        <v>#REF!</v>
      </c>
      <c r="AA188" s="5" t="e">
        <f t="shared" si="362"/>
        <v>#REF!</v>
      </c>
      <c r="AB188" s="5" t="e">
        <f t="shared" si="362"/>
        <v>#REF!</v>
      </c>
      <c r="AC188" s="5" t="e">
        <f t="shared" si="362"/>
        <v>#REF!</v>
      </c>
      <c r="AD188" s="5" t="e">
        <f t="shared" si="362"/>
        <v>#REF!</v>
      </c>
      <c r="AE188" s="5" t="e">
        <f t="shared" si="362"/>
        <v>#REF!</v>
      </c>
      <c r="AF188" s="5" t="e">
        <f t="shared" si="362"/>
        <v>#REF!</v>
      </c>
      <c r="AG188" s="5" t="e">
        <f t="shared" si="362"/>
        <v>#REF!</v>
      </c>
      <c r="AH188" s="5" t="e">
        <f t="shared" si="362"/>
        <v>#REF!</v>
      </c>
      <c r="AI188" s="5" t="e">
        <f t="shared" si="362"/>
        <v>#REF!</v>
      </c>
      <c r="AJ188" s="5" t="e">
        <f t="shared" si="362"/>
        <v>#REF!</v>
      </c>
      <c r="AK188" s="5" t="e">
        <f t="shared" si="362"/>
        <v>#REF!</v>
      </c>
      <c r="AL188" s="5" t="e">
        <f t="shared" si="362"/>
        <v>#REF!</v>
      </c>
      <c r="AM188" s="5" t="e">
        <f t="shared" si="362"/>
        <v>#REF!</v>
      </c>
      <c r="AN188" s="5" t="e">
        <f t="shared" si="362"/>
        <v>#REF!</v>
      </c>
      <c r="AO188" s="5" t="e">
        <f t="shared" si="362"/>
        <v>#REF!</v>
      </c>
      <c r="AP188" s="5" t="e">
        <f t="shared" si="362"/>
        <v>#REF!</v>
      </c>
      <c r="AQ188" s="5" t="e">
        <f t="shared" si="362"/>
        <v>#REF!</v>
      </c>
      <c r="AR188" s="5" t="e">
        <f t="shared" si="362"/>
        <v>#REF!</v>
      </c>
      <c r="AS188" s="5" t="e">
        <f t="shared" si="362"/>
        <v>#REF!</v>
      </c>
      <c r="AT188" s="5" t="e">
        <f t="shared" si="362"/>
        <v>#REF!</v>
      </c>
      <c r="AU188" s="5" t="e">
        <f t="shared" si="362"/>
        <v>#REF!</v>
      </c>
      <c r="AV188" s="5" t="e">
        <f t="shared" si="362"/>
        <v>#REF!</v>
      </c>
      <c r="AW188" s="5" t="e">
        <f t="shared" si="362"/>
        <v>#REF!</v>
      </c>
      <c r="AX188" s="5" t="e">
        <f t="shared" si="362"/>
        <v>#REF!</v>
      </c>
      <c r="AY188" s="5" t="e">
        <f t="shared" si="362"/>
        <v>#REF!</v>
      </c>
      <c r="AZ188" s="5" t="e">
        <f t="shared" si="362"/>
        <v>#REF!</v>
      </c>
      <c r="BA188" s="5" t="e">
        <f t="shared" si="362"/>
        <v>#REF!</v>
      </c>
      <c r="BB188" s="5" t="e">
        <f t="shared" si="362"/>
        <v>#REF!</v>
      </c>
      <c r="BC188" s="5" t="e">
        <f t="shared" si="362"/>
        <v>#REF!</v>
      </c>
      <c r="BD188" s="5" t="e">
        <f t="shared" si="362"/>
        <v>#REF!</v>
      </c>
      <c r="BE188" s="5" t="e">
        <f t="shared" si="362"/>
        <v>#REF!</v>
      </c>
      <c r="BF188" s="5" t="e">
        <f t="shared" si="362"/>
        <v>#REF!</v>
      </c>
      <c r="BG188" s="5" t="e">
        <f t="shared" si="362"/>
        <v>#REF!</v>
      </c>
      <c r="BH188" s="5" t="e">
        <f t="shared" si="362"/>
        <v>#REF!</v>
      </c>
      <c r="BI188" s="5" t="e">
        <f t="shared" si="362"/>
        <v>#REF!</v>
      </c>
      <c r="BJ188" s="5" t="e">
        <f t="shared" si="362"/>
        <v>#REF!</v>
      </c>
      <c r="BK188" s="5" t="e">
        <f t="shared" si="362"/>
        <v>#REF!</v>
      </c>
      <c r="BL188" s="5" t="e">
        <f t="shared" si="362"/>
        <v>#REF!</v>
      </c>
      <c r="BM188" s="5" t="e">
        <f t="shared" si="362"/>
        <v>#REF!</v>
      </c>
      <c r="BN188" s="5" t="e">
        <f t="shared" si="362"/>
        <v>#REF!</v>
      </c>
      <c r="BO188" s="5" t="e">
        <f t="shared" si="362"/>
        <v>#REF!</v>
      </c>
      <c r="BP188" s="5" t="e">
        <f t="shared" si="362"/>
        <v>#REF!</v>
      </c>
      <c r="BQ188" s="5" t="e">
        <f t="shared" si="362"/>
        <v>#REF!</v>
      </c>
      <c r="BR188" s="5" t="e">
        <f t="shared" si="362"/>
        <v>#REF!</v>
      </c>
      <c r="BS188" s="5" t="e">
        <f t="shared" si="362"/>
        <v>#REF!</v>
      </c>
      <c r="BT188" s="5" t="e">
        <f t="shared" si="362"/>
        <v>#REF!</v>
      </c>
      <c r="BU188" s="5" t="e">
        <f t="shared" si="362"/>
        <v>#REF!</v>
      </c>
      <c r="BV188" s="5" t="e">
        <f t="shared" si="362"/>
        <v>#REF!</v>
      </c>
      <c r="BW188" s="5" t="e">
        <f t="shared" si="362"/>
        <v>#REF!</v>
      </c>
      <c r="BX188" s="5" t="e">
        <f t="shared" si="362"/>
        <v>#REF!</v>
      </c>
      <c r="BY188" s="5" t="e">
        <f t="shared" si="362"/>
        <v>#REF!</v>
      </c>
      <c r="BZ188" s="5" t="e">
        <f t="shared" si="362"/>
        <v>#REF!</v>
      </c>
      <c r="CA188" s="5" t="e">
        <f t="shared" si="362"/>
        <v>#REF!</v>
      </c>
      <c r="CB188" s="5" t="e">
        <f t="shared" si="362"/>
        <v>#REF!</v>
      </c>
      <c r="CC188" s="5" t="e">
        <f t="shared" si="362"/>
        <v>#REF!</v>
      </c>
      <c r="CD188" s="5" t="e">
        <f t="shared" si="362"/>
        <v>#REF!</v>
      </c>
      <c r="CE188" s="5" t="e">
        <f t="shared" si="362"/>
        <v>#REF!</v>
      </c>
      <c r="CF188" s="5" t="e">
        <f t="shared" si="362"/>
        <v>#REF!</v>
      </c>
      <c r="CG188" s="5" t="e">
        <f t="shared" si="362"/>
        <v>#REF!</v>
      </c>
      <c r="CH188" s="5" t="e">
        <f t="shared" si="362"/>
        <v>#REF!</v>
      </c>
      <c r="CI188" s="5" t="e">
        <f t="shared" si="362"/>
        <v>#REF!</v>
      </c>
      <c r="CJ188" s="5" t="e">
        <f t="shared" si="362"/>
        <v>#REF!</v>
      </c>
      <c r="CK188" s="5" t="e">
        <f t="shared" si="362"/>
        <v>#REF!</v>
      </c>
      <c r="CL188" s="5" t="e">
        <f t="shared" si="362"/>
        <v>#REF!</v>
      </c>
      <c r="CM188" s="5" t="e">
        <f t="shared" si="362"/>
        <v>#REF!</v>
      </c>
      <c r="CN188" s="5" t="e">
        <f t="shared" si="362"/>
        <v>#REF!</v>
      </c>
      <c r="CO188" s="5" t="e">
        <f t="shared" si="362"/>
        <v>#REF!</v>
      </c>
      <c r="CP188" s="5" t="e">
        <f t="shared" si="362"/>
        <v>#REF!</v>
      </c>
      <c r="CQ188" s="5" t="e">
        <f t="shared" si="362"/>
        <v>#REF!</v>
      </c>
      <c r="CR188" s="5" t="e">
        <f t="shared" si="362"/>
        <v>#REF!</v>
      </c>
      <c r="CS188" s="5" t="e">
        <f t="shared" si="362"/>
        <v>#REF!</v>
      </c>
      <c r="CT188" s="5" t="e">
        <f t="shared" si="362"/>
        <v>#REF!</v>
      </c>
      <c r="CU188" s="5" t="e">
        <f t="shared" si="362"/>
        <v>#REF!</v>
      </c>
      <c r="CV188" s="5" t="e">
        <f t="shared" si="362"/>
        <v>#REF!</v>
      </c>
      <c r="CW188" s="5" t="e">
        <f t="shared" si="362"/>
        <v>#REF!</v>
      </c>
      <c r="CX188" s="5" t="e">
        <f t="shared" si="362"/>
        <v>#REF!</v>
      </c>
      <c r="CY188" s="5" t="e">
        <f t="shared" si="362"/>
        <v>#REF!</v>
      </c>
      <c r="CZ188" s="5" t="e">
        <f t="shared" si="362"/>
        <v>#REF!</v>
      </c>
      <c r="DA188" s="5" t="e">
        <f t="shared" si="362"/>
        <v>#REF!</v>
      </c>
      <c r="DB188" s="5" t="e">
        <f t="shared" si="362"/>
        <v>#REF!</v>
      </c>
      <c r="DC188" s="5" t="e">
        <f t="shared" si="362"/>
        <v>#REF!</v>
      </c>
      <c r="DD188" s="5" t="e">
        <f t="shared" si="362"/>
        <v>#REF!</v>
      </c>
      <c r="DE188" s="5" t="e">
        <f t="shared" si="362"/>
        <v>#REF!</v>
      </c>
      <c r="DF188" s="5" t="e">
        <f t="shared" si="362"/>
        <v>#REF!</v>
      </c>
      <c r="DG188" s="5" t="e">
        <f t="shared" si="362"/>
        <v>#REF!</v>
      </c>
      <c r="DH188" s="5" t="e">
        <f t="shared" si="362"/>
        <v>#REF!</v>
      </c>
      <c r="DI188" s="5" t="e">
        <f t="shared" si="362"/>
        <v>#REF!</v>
      </c>
      <c r="DJ188" s="5" t="e">
        <f t="shared" si="362"/>
        <v>#REF!</v>
      </c>
      <c r="DK188" s="5" t="e">
        <f t="shared" si="362"/>
        <v>#REF!</v>
      </c>
      <c r="DL188" s="5" t="e">
        <f t="shared" si="362"/>
        <v>#REF!</v>
      </c>
      <c r="DM188" s="5" t="e">
        <f t="shared" si="362"/>
        <v>#REF!</v>
      </c>
      <c r="DN188" s="5" t="e">
        <f t="shared" si="362"/>
        <v>#REF!</v>
      </c>
      <c r="DO188" s="5" t="e">
        <f t="shared" si="362"/>
        <v>#REF!</v>
      </c>
      <c r="DP188" s="5" t="e">
        <f t="shared" si="362"/>
        <v>#REF!</v>
      </c>
      <c r="DQ188" s="5" t="e">
        <f t="shared" si="362"/>
        <v>#REF!</v>
      </c>
      <c r="DR188" s="5" t="e">
        <f t="shared" si="362"/>
        <v>#REF!</v>
      </c>
      <c r="DS188" s="5" t="e">
        <f t="shared" si="362"/>
        <v>#REF!</v>
      </c>
      <c r="DT188" s="5" t="e">
        <f t="shared" si="362"/>
        <v>#REF!</v>
      </c>
      <c r="DU188" s="5" t="e">
        <f t="shared" si="362"/>
        <v>#REF!</v>
      </c>
      <c r="DV188" s="5" t="e">
        <f t="shared" si="362"/>
        <v>#REF!</v>
      </c>
      <c r="DW188" s="5" t="e">
        <f t="shared" si="362"/>
        <v>#REF!</v>
      </c>
      <c r="DX188" s="5" t="e">
        <f t="shared" si="362"/>
        <v>#REF!</v>
      </c>
      <c r="DY188" s="5" t="e">
        <f t="shared" si="362"/>
        <v>#REF!</v>
      </c>
      <c r="DZ188" s="5" t="e">
        <f t="shared" si="362"/>
        <v>#REF!</v>
      </c>
      <c r="EA188" s="5" t="e">
        <f t="shared" si="362"/>
        <v>#REF!</v>
      </c>
      <c r="EB188" s="5" t="e">
        <f t="shared" si="362"/>
        <v>#REF!</v>
      </c>
      <c r="EC188" s="5" t="e">
        <f t="shared" si="362"/>
        <v>#REF!</v>
      </c>
      <c r="ED188" s="5" t="e">
        <f t="shared" si="362"/>
        <v>#REF!</v>
      </c>
      <c r="EE188" s="5" t="e">
        <f t="shared" si="362"/>
        <v>#REF!</v>
      </c>
      <c r="EF188" s="5" t="e">
        <f t="shared" si="362"/>
        <v>#REF!</v>
      </c>
      <c r="EG188" s="5" t="e">
        <f t="shared" si="362"/>
        <v>#REF!</v>
      </c>
      <c r="EH188" s="5" t="e">
        <f t="shared" si="362"/>
        <v>#REF!</v>
      </c>
      <c r="EI188" s="5" t="e">
        <f t="shared" si="362"/>
        <v>#REF!</v>
      </c>
      <c r="EJ188" s="5" t="e">
        <f t="shared" si="362"/>
        <v>#REF!</v>
      </c>
      <c r="EK188" s="5" t="e">
        <f t="shared" si="362"/>
        <v>#REF!</v>
      </c>
      <c r="EL188" s="5" t="e">
        <f t="shared" si="362"/>
        <v>#REF!</v>
      </c>
      <c r="EM188" s="5" t="e">
        <f t="shared" si="362"/>
        <v>#REF!</v>
      </c>
      <c r="EN188" s="5" t="e">
        <f t="shared" si="362"/>
        <v>#REF!</v>
      </c>
      <c r="EO188" s="5" t="e">
        <f t="shared" si="362"/>
        <v>#REF!</v>
      </c>
      <c r="EP188" s="5" t="e">
        <f t="shared" si="362"/>
        <v>#REF!</v>
      </c>
      <c r="EQ188" s="5" t="e">
        <f t="shared" si="362"/>
        <v>#REF!</v>
      </c>
      <c r="ER188" s="5" t="e">
        <f t="shared" si="362"/>
        <v>#REF!</v>
      </c>
      <c r="ES188" s="5" t="e">
        <f t="shared" si="362"/>
        <v>#REF!</v>
      </c>
      <c r="ET188" s="5" t="e">
        <f t="shared" si="362"/>
        <v>#REF!</v>
      </c>
      <c r="EU188" s="5" t="e">
        <f t="shared" si="362"/>
        <v>#REF!</v>
      </c>
      <c r="EV188" s="5" t="e">
        <f t="shared" si="362"/>
        <v>#REF!</v>
      </c>
      <c r="EW188" s="5" t="e">
        <f t="shared" si="362"/>
        <v>#REF!</v>
      </c>
      <c r="EX188" s="5" t="e">
        <f t="shared" si="362"/>
        <v>#REF!</v>
      </c>
      <c r="EY188" s="5" t="e">
        <f t="shared" si="362"/>
        <v>#REF!</v>
      </c>
      <c r="EZ188" s="5" t="e">
        <f t="shared" si="362"/>
        <v>#REF!</v>
      </c>
      <c r="FA188" s="5" t="e">
        <f t="shared" si="362"/>
        <v>#REF!</v>
      </c>
      <c r="FB188" s="5" t="e">
        <f t="shared" si="362"/>
        <v>#REF!</v>
      </c>
      <c r="FC188" s="5" t="e">
        <f t="shared" si="362"/>
        <v>#REF!</v>
      </c>
      <c r="FD188" s="5" t="e">
        <f t="shared" si="362"/>
        <v>#REF!</v>
      </c>
      <c r="FE188" s="5" t="e">
        <f t="shared" si="362"/>
        <v>#REF!</v>
      </c>
      <c r="FF188" s="5" t="e">
        <f t="shared" si="362"/>
        <v>#REF!</v>
      </c>
      <c r="FG188" s="5" t="e">
        <f t="shared" si="362"/>
        <v>#REF!</v>
      </c>
      <c r="FH188" s="5" t="e">
        <f t="shared" si="362"/>
        <v>#REF!</v>
      </c>
      <c r="FI188" s="5" t="e">
        <f t="shared" si="362"/>
        <v>#REF!</v>
      </c>
      <c r="FJ188" s="5" t="e">
        <f t="shared" si="362"/>
        <v>#REF!</v>
      </c>
      <c r="FK188" s="5" t="e">
        <f t="shared" si="362"/>
        <v>#REF!</v>
      </c>
      <c r="FL188" s="5" t="e">
        <f t="shared" si="362"/>
        <v>#REF!</v>
      </c>
      <c r="FM188" s="5" t="e">
        <f t="shared" si="362"/>
        <v>#REF!</v>
      </c>
      <c r="FN188" s="5" t="e">
        <f t="shared" si="362"/>
        <v>#REF!</v>
      </c>
      <c r="FO188" s="5" t="e">
        <f t="shared" si="362"/>
        <v>#REF!</v>
      </c>
      <c r="FP188" s="5" t="e">
        <f t="shared" si="362"/>
        <v>#REF!</v>
      </c>
      <c r="FQ188" s="5" t="e">
        <f t="shared" si="362"/>
        <v>#REF!</v>
      </c>
      <c r="FR188" s="5" t="e">
        <f t="shared" si="362"/>
        <v>#REF!</v>
      </c>
      <c r="FS188" s="5" t="e">
        <f t="shared" si="362"/>
        <v>#REF!</v>
      </c>
      <c r="FT188" s="5" t="e">
        <f t="shared" si="362"/>
        <v>#REF!</v>
      </c>
      <c r="FU188" s="5" t="e">
        <f t="shared" si="362"/>
        <v>#REF!</v>
      </c>
      <c r="FV188" s="5" t="e">
        <f t="shared" si="362"/>
        <v>#REF!</v>
      </c>
      <c r="FW188" s="5" t="e">
        <f t="shared" si="362"/>
        <v>#REF!</v>
      </c>
      <c r="FX188" s="5" t="e">
        <f t="shared" si="362"/>
        <v>#REF!</v>
      </c>
      <c r="FY188" s="5" t="e">
        <f t="shared" si="362"/>
        <v>#REF!</v>
      </c>
      <c r="FZ188" s="5" t="e">
        <f t="shared" si="362"/>
        <v>#REF!</v>
      </c>
      <c r="GA188" s="5" t="e">
        <f t="shared" si="362"/>
        <v>#REF!</v>
      </c>
      <c r="GB188" s="5" t="e">
        <f t="shared" si="362"/>
        <v>#REF!</v>
      </c>
      <c r="GC188" s="5" t="e">
        <f t="shared" si="362"/>
        <v>#REF!</v>
      </c>
      <c r="GD188" s="5" t="e">
        <f t="shared" si="362"/>
        <v>#REF!</v>
      </c>
      <c r="GE188" s="5" t="e">
        <f t="shared" si="362"/>
        <v>#REF!</v>
      </c>
      <c r="GF188" s="5" t="e">
        <f t="shared" si="362"/>
        <v>#REF!</v>
      </c>
      <c r="GG188" s="5" t="e">
        <f t="shared" si="362"/>
        <v>#REF!</v>
      </c>
      <c r="GH188" s="5" t="e">
        <f t="shared" si="362"/>
        <v>#REF!</v>
      </c>
      <c r="GI188" s="5" t="e">
        <f t="shared" si="362"/>
        <v>#REF!</v>
      </c>
      <c r="GJ188" s="5" t="e">
        <f t="shared" si="362"/>
        <v>#REF!</v>
      </c>
      <c r="GK188" s="5" t="e">
        <f t="shared" si="362"/>
        <v>#REF!</v>
      </c>
      <c r="GL188" s="5" t="e">
        <f t="shared" si="362"/>
        <v>#REF!</v>
      </c>
      <c r="GM188" s="5" t="e">
        <f t="shared" si="362"/>
        <v>#REF!</v>
      </c>
      <c r="GN188" s="5" t="e">
        <f t="shared" si="362"/>
        <v>#REF!</v>
      </c>
      <c r="GO188" s="5" t="e">
        <f t="shared" si="362"/>
        <v>#REF!</v>
      </c>
      <c r="GP188" s="5" t="e">
        <f t="shared" si="362"/>
        <v>#REF!</v>
      </c>
      <c r="GQ188" s="5" t="e">
        <f t="shared" si="362"/>
        <v>#REF!</v>
      </c>
      <c r="GR188" s="5" t="e">
        <f t="shared" si="362"/>
        <v>#REF!</v>
      </c>
      <c r="GS188" s="5" t="e">
        <f t="shared" si="362"/>
        <v>#REF!</v>
      </c>
      <c r="GT188" s="5" t="e">
        <f t="shared" si="362"/>
        <v>#REF!</v>
      </c>
      <c r="GU188" s="5" t="e">
        <f t="shared" si="362"/>
        <v>#REF!</v>
      </c>
      <c r="GV188" s="5" t="e">
        <f t="shared" si="362"/>
        <v>#REF!</v>
      </c>
      <c r="GW188" s="5" t="e">
        <f t="shared" si="362"/>
        <v>#REF!</v>
      </c>
      <c r="GX188" s="5" t="e">
        <f t="shared" si="362"/>
        <v>#REF!</v>
      </c>
      <c r="GY188" s="5" t="e">
        <f t="shared" si="362"/>
        <v>#REF!</v>
      </c>
      <c r="GZ188" s="5" t="e">
        <f t="shared" si="362"/>
        <v>#REF!</v>
      </c>
      <c r="HA188" s="5" t="e">
        <f t="shared" si="362"/>
        <v>#REF!</v>
      </c>
      <c r="HB188" s="5" t="e">
        <f t="shared" si="362"/>
        <v>#REF!</v>
      </c>
      <c r="HC188" s="5" t="e">
        <f t="shared" si="362"/>
        <v>#REF!</v>
      </c>
      <c r="HD188" s="5" t="e">
        <f t="shared" si="362"/>
        <v>#REF!</v>
      </c>
      <c r="HE188" s="5" t="e">
        <f t="shared" si="362"/>
        <v>#REF!</v>
      </c>
      <c r="HF188" s="5" t="e">
        <f t="shared" si="362"/>
        <v>#REF!</v>
      </c>
      <c r="HG188" s="5" t="str">
        <f t="shared" ref="HG188:HO188" si="363">IF(OR(ISBLANK(HG$6),COUNTIF(HG$1:HG$13,$B188)=0),"",IF(OR(AND(COUNTIF(HG$2:HG$6,$B188)=1,HG$7&gt;HG$8),AND(COUNTIF(HG$2:HG$6,$B188)=0,HG$7&lt;HG$8)),1,0))</f>
        <v/>
      </c>
      <c r="HH188" s="5" t="str">
        <f t="shared" si="363"/>
        <v/>
      </c>
      <c r="HI188" s="5" t="str">
        <f t="shared" si="363"/>
        <v/>
      </c>
      <c r="HJ188" s="5" t="str">
        <f t="shared" si="363"/>
        <v/>
      </c>
      <c r="HK188" s="5" t="str">
        <f t="shared" si="363"/>
        <v/>
      </c>
      <c r="HL188" s="5" t="str">
        <f t="shared" si="363"/>
        <v/>
      </c>
      <c r="HM188" s="5" t="str">
        <f t="shared" si="363"/>
        <v/>
      </c>
      <c r="HN188" s="5" t="str">
        <f t="shared" si="363"/>
        <v/>
      </c>
      <c r="HO188" s="5" t="str">
        <f t="shared" si="363"/>
        <v/>
      </c>
    </row>
    <row r="189" spans="1:223" ht="15.75" customHeight="1" x14ac:dyDescent="0.25">
      <c r="A189" s="23" t="e">
        <f t="shared" si="19"/>
        <v>#REF!</v>
      </c>
      <c r="B189" s="1" t="e">
        <f>IF(#REF!="","",#REF!)</f>
        <v>#REF!</v>
      </c>
      <c r="C189" s="1" t="e">
        <f t="shared" si="10"/>
        <v>#REF!</v>
      </c>
      <c r="D189" s="3" t="e">
        <f t="shared" si="11"/>
        <v>#REF!</v>
      </c>
      <c r="E189" s="4" t="e">
        <f t="shared" si="12"/>
        <v>#REF!</v>
      </c>
      <c r="F189" s="3" t="e">
        <f t="shared" si="13"/>
        <v>#REF!</v>
      </c>
      <c r="G189" s="5" t="e">
        <f t="shared" si="14"/>
        <v>#REF!</v>
      </c>
      <c r="H189" s="5" t="e">
        <f t="shared" si="15"/>
        <v>#REF!</v>
      </c>
      <c r="I189" s="4" t="e">
        <f t="shared" si="16"/>
        <v>#REF!</v>
      </c>
      <c r="O189" s="5" t="e">
        <f t="shared" ref="O189:HF189" si="364">IF(OR(ISBLANK(O$6),COUNTIF(O$1:O$13,$B189)=0,$B189=0,$B189=""),"",IF(COUNTIF(O$2:O$6,$B189)=1,O$7,O$8))</f>
        <v>#REF!</v>
      </c>
      <c r="P189" s="5" t="e">
        <f t="shared" si="364"/>
        <v>#REF!</v>
      </c>
      <c r="Q189" s="5" t="e">
        <f t="shared" si="364"/>
        <v>#REF!</v>
      </c>
      <c r="R189" s="5" t="e">
        <f t="shared" si="364"/>
        <v>#REF!</v>
      </c>
      <c r="S189" s="5" t="e">
        <f t="shared" si="364"/>
        <v>#REF!</v>
      </c>
      <c r="T189" s="5" t="e">
        <f t="shared" si="364"/>
        <v>#REF!</v>
      </c>
      <c r="U189" s="5" t="e">
        <f t="shared" si="364"/>
        <v>#REF!</v>
      </c>
      <c r="V189" s="5" t="e">
        <f t="shared" si="364"/>
        <v>#REF!</v>
      </c>
      <c r="W189" s="5" t="e">
        <f t="shared" si="364"/>
        <v>#REF!</v>
      </c>
      <c r="X189" s="5" t="e">
        <f t="shared" si="364"/>
        <v>#REF!</v>
      </c>
      <c r="Y189" s="5" t="e">
        <f t="shared" si="364"/>
        <v>#REF!</v>
      </c>
      <c r="Z189" s="5" t="e">
        <f t="shared" si="364"/>
        <v>#REF!</v>
      </c>
      <c r="AA189" s="5" t="e">
        <f t="shared" si="364"/>
        <v>#REF!</v>
      </c>
      <c r="AB189" s="5" t="e">
        <f t="shared" si="364"/>
        <v>#REF!</v>
      </c>
      <c r="AC189" s="5" t="e">
        <f t="shared" si="364"/>
        <v>#REF!</v>
      </c>
      <c r="AD189" s="5" t="e">
        <f t="shared" si="364"/>
        <v>#REF!</v>
      </c>
      <c r="AE189" s="5" t="e">
        <f t="shared" si="364"/>
        <v>#REF!</v>
      </c>
      <c r="AF189" s="5" t="e">
        <f t="shared" si="364"/>
        <v>#REF!</v>
      </c>
      <c r="AG189" s="5" t="e">
        <f t="shared" si="364"/>
        <v>#REF!</v>
      </c>
      <c r="AH189" s="5" t="e">
        <f t="shared" si="364"/>
        <v>#REF!</v>
      </c>
      <c r="AI189" s="5" t="e">
        <f t="shared" si="364"/>
        <v>#REF!</v>
      </c>
      <c r="AJ189" s="5" t="e">
        <f t="shared" si="364"/>
        <v>#REF!</v>
      </c>
      <c r="AK189" s="5" t="e">
        <f t="shared" si="364"/>
        <v>#REF!</v>
      </c>
      <c r="AL189" s="5" t="e">
        <f t="shared" si="364"/>
        <v>#REF!</v>
      </c>
      <c r="AM189" s="5" t="e">
        <f t="shared" si="364"/>
        <v>#REF!</v>
      </c>
      <c r="AN189" s="5" t="e">
        <f t="shared" si="364"/>
        <v>#REF!</v>
      </c>
      <c r="AO189" s="5" t="e">
        <f t="shared" si="364"/>
        <v>#REF!</v>
      </c>
      <c r="AP189" s="5" t="e">
        <f t="shared" si="364"/>
        <v>#REF!</v>
      </c>
      <c r="AQ189" s="5" t="e">
        <f t="shared" si="364"/>
        <v>#REF!</v>
      </c>
      <c r="AR189" s="5" t="e">
        <f t="shared" si="364"/>
        <v>#REF!</v>
      </c>
      <c r="AS189" s="5" t="e">
        <f t="shared" si="364"/>
        <v>#REF!</v>
      </c>
      <c r="AT189" s="5" t="e">
        <f t="shared" si="364"/>
        <v>#REF!</v>
      </c>
      <c r="AU189" s="5" t="e">
        <f t="shared" si="364"/>
        <v>#REF!</v>
      </c>
      <c r="AV189" s="5" t="e">
        <f t="shared" si="364"/>
        <v>#REF!</v>
      </c>
      <c r="AW189" s="5" t="e">
        <f t="shared" si="364"/>
        <v>#REF!</v>
      </c>
      <c r="AX189" s="5" t="e">
        <f t="shared" si="364"/>
        <v>#REF!</v>
      </c>
      <c r="AY189" s="5" t="e">
        <f t="shared" si="364"/>
        <v>#REF!</v>
      </c>
      <c r="AZ189" s="5" t="e">
        <f t="shared" si="364"/>
        <v>#REF!</v>
      </c>
      <c r="BA189" s="5" t="e">
        <f t="shared" si="364"/>
        <v>#REF!</v>
      </c>
      <c r="BB189" s="5" t="e">
        <f t="shared" si="364"/>
        <v>#REF!</v>
      </c>
      <c r="BC189" s="5" t="e">
        <f t="shared" si="364"/>
        <v>#REF!</v>
      </c>
      <c r="BD189" s="5" t="e">
        <f t="shared" si="364"/>
        <v>#REF!</v>
      </c>
      <c r="BE189" s="5" t="e">
        <f t="shared" si="364"/>
        <v>#REF!</v>
      </c>
      <c r="BF189" s="5" t="e">
        <f t="shared" si="364"/>
        <v>#REF!</v>
      </c>
      <c r="BG189" s="5" t="e">
        <f t="shared" si="364"/>
        <v>#REF!</v>
      </c>
      <c r="BH189" s="5" t="e">
        <f t="shared" si="364"/>
        <v>#REF!</v>
      </c>
      <c r="BI189" s="5" t="e">
        <f t="shared" si="364"/>
        <v>#REF!</v>
      </c>
      <c r="BJ189" s="5" t="e">
        <f t="shared" si="364"/>
        <v>#REF!</v>
      </c>
      <c r="BK189" s="5" t="e">
        <f t="shared" si="364"/>
        <v>#REF!</v>
      </c>
      <c r="BL189" s="5" t="e">
        <f t="shared" si="364"/>
        <v>#REF!</v>
      </c>
      <c r="BM189" s="5" t="e">
        <f t="shared" si="364"/>
        <v>#REF!</v>
      </c>
      <c r="BN189" s="5" t="e">
        <f t="shared" si="364"/>
        <v>#REF!</v>
      </c>
      <c r="BO189" s="5" t="e">
        <f t="shared" si="364"/>
        <v>#REF!</v>
      </c>
      <c r="BP189" s="5" t="e">
        <f t="shared" si="364"/>
        <v>#REF!</v>
      </c>
      <c r="BQ189" s="5" t="e">
        <f t="shared" si="364"/>
        <v>#REF!</v>
      </c>
      <c r="BR189" s="5" t="e">
        <f t="shared" si="364"/>
        <v>#REF!</v>
      </c>
      <c r="BS189" s="5" t="e">
        <f t="shared" si="364"/>
        <v>#REF!</v>
      </c>
      <c r="BT189" s="5" t="e">
        <f t="shared" si="364"/>
        <v>#REF!</v>
      </c>
      <c r="BU189" s="5" t="e">
        <f t="shared" si="364"/>
        <v>#REF!</v>
      </c>
      <c r="BV189" s="5" t="e">
        <f t="shared" si="364"/>
        <v>#REF!</v>
      </c>
      <c r="BW189" s="5" t="e">
        <f t="shared" si="364"/>
        <v>#REF!</v>
      </c>
      <c r="BX189" s="5" t="e">
        <f t="shared" si="364"/>
        <v>#REF!</v>
      </c>
      <c r="BY189" s="5" t="e">
        <f t="shared" si="364"/>
        <v>#REF!</v>
      </c>
      <c r="BZ189" s="5" t="e">
        <f t="shared" si="364"/>
        <v>#REF!</v>
      </c>
      <c r="CA189" s="5" t="e">
        <f t="shared" si="364"/>
        <v>#REF!</v>
      </c>
      <c r="CB189" s="5" t="e">
        <f t="shared" si="364"/>
        <v>#REF!</v>
      </c>
      <c r="CC189" s="5" t="e">
        <f t="shared" si="364"/>
        <v>#REF!</v>
      </c>
      <c r="CD189" s="5" t="e">
        <f t="shared" si="364"/>
        <v>#REF!</v>
      </c>
      <c r="CE189" s="5" t="e">
        <f t="shared" si="364"/>
        <v>#REF!</v>
      </c>
      <c r="CF189" s="5" t="e">
        <f t="shared" si="364"/>
        <v>#REF!</v>
      </c>
      <c r="CG189" s="5" t="e">
        <f t="shared" si="364"/>
        <v>#REF!</v>
      </c>
      <c r="CH189" s="5" t="e">
        <f t="shared" si="364"/>
        <v>#REF!</v>
      </c>
      <c r="CI189" s="5" t="e">
        <f t="shared" si="364"/>
        <v>#REF!</v>
      </c>
      <c r="CJ189" s="5" t="e">
        <f t="shared" si="364"/>
        <v>#REF!</v>
      </c>
      <c r="CK189" s="5" t="e">
        <f t="shared" si="364"/>
        <v>#REF!</v>
      </c>
      <c r="CL189" s="5" t="e">
        <f t="shared" si="364"/>
        <v>#REF!</v>
      </c>
      <c r="CM189" s="5" t="e">
        <f t="shared" si="364"/>
        <v>#REF!</v>
      </c>
      <c r="CN189" s="5" t="e">
        <f t="shared" si="364"/>
        <v>#REF!</v>
      </c>
      <c r="CO189" s="5" t="e">
        <f t="shared" si="364"/>
        <v>#REF!</v>
      </c>
      <c r="CP189" s="5" t="e">
        <f t="shared" si="364"/>
        <v>#REF!</v>
      </c>
      <c r="CQ189" s="5" t="e">
        <f t="shared" si="364"/>
        <v>#REF!</v>
      </c>
      <c r="CR189" s="5" t="e">
        <f t="shared" si="364"/>
        <v>#REF!</v>
      </c>
      <c r="CS189" s="5" t="e">
        <f t="shared" si="364"/>
        <v>#REF!</v>
      </c>
      <c r="CT189" s="5" t="e">
        <f t="shared" si="364"/>
        <v>#REF!</v>
      </c>
      <c r="CU189" s="5" t="e">
        <f t="shared" si="364"/>
        <v>#REF!</v>
      </c>
      <c r="CV189" s="5" t="e">
        <f t="shared" si="364"/>
        <v>#REF!</v>
      </c>
      <c r="CW189" s="5" t="e">
        <f t="shared" si="364"/>
        <v>#REF!</v>
      </c>
      <c r="CX189" s="5" t="e">
        <f t="shared" si="364"/>
        <v>#REF!</v>
      </c>
      <c r="CY189" s="5" t="e">
        <f t="shared" si="364"/>
        <v>#REF!</v>
      </c>
      <c r="CZ189" s="5" t="e">
        <f t="shared" si="364"/>
        <v>#REF!</v>
      </c>
      <c r="DA189" s="5" t="e">
        <f t="shared" si="364"/>
        <v>#REF!</v>
      </c>
      <c r="DB189" s="5" t="e">
        <f t="shared" si="364"/>
        <v>#REF!</v>
      </c>
      <c r="DC189" s="5" t="e">
        <f t="shared" si="364"/>
        <v>#REF!</v>
      </c>
      <c r="DD189" s="5" t="e">
        <f t="shared" si="364"/>
        <v>#REF!</v>
      </c>
      <c r="DE189" s="5" t="e">
        <f t="shared" si="364"/>
        <v>#REF!</v>
      </c>
      <c r="DF189" s="5" t="e">
        <f t="shared" si="364"/>
        <v>#REF!</v>
      </c>
      <c r="DG189" s="5" t="e">
        <f t="shared" si="364"/>
        <v>#REF!</v>
      </c>
      <c r="DH189" s="5" t="e">
        <f t="shared" si="364"/>
        <v>#REF!</v>
      </c>
      <c r="DI189" s="5" t="e">
        <f t="shared" si="364"/>
        <v>#REF!</v>
      </c>
      <c r="DJ189" s="5" t="e">
        <f t="shared" si="364"/>
        <v>#REF!</v>
      </c>
      <c r="DK189" s="5" t="e">
        <f t="shared" si="364"/>
        <v>#REF!</v>
      </c>
      <c r="DL189" s="5" t="e">
        <f t="shared" si="364"/>
        <v>#REF!</v>
      </c>
      <c r="DM189" s="5" t="e">
        <f t="shared" si="364"/>
        <v>#REF!</v>
      </c>
      <c r="DN189" s="5" t="e">
        <f t="shared" si="364"/>
        <v>#REF!</v>
      </c>
      <c r="DO189" s="5" t="e">
        <f t="shared" si="364"/>
        <v>#REF!</v>
      </c>
      <c r="DP189" s="5" t="e">
        <f t="shared" si="364"/>
        <v>#REF!</v>
      </c>
      <c r="DQ189" s="5" t="e">
        <f t="shared" si="364"/>
        <v>#REF!</v>
      </c>
      <c r="DR189" s="5" t="e">
        <f t="shared" si="364"/>
        <v>#REF!</v>
      </c>
      <c r="DS189" s="5" t="e">
        <f t="shared" si="364"/>
        <v>#REF!</v>
      </c>
      <c r="DT189" s="5" t="e">
        <f t="shared" si="364"/>
        <v>#REF!</v>
      </c>
      <c r="DU189" s="5" t="e">
        <f t="shared" si="364"/>
        <v>#REF!</v>
      </c>
      <c r="DV189" s="5" t="e">
        <f t="shared" si="364"/>
        <v>#REF!</v>
      </c>
      <c r="DW189" s="5" t="e">
        <f t="shared" si="364"/>
        <v>#REF!</v>
      </c>
      <c r="DX189" s="5" t="e">
        <f t="shared" si="364"/>
        <v>#REF!</v>
      </c>
      <c r="DY189" s="5" t="e">
        <f t="shared" si="364"/>
        <v>#REF!</v>
      </c>
      <c r="DZ189" s="5" t="e">
        <f t="shared" si="364"/>
        <v>#REF!</v>
      </c>
      <c r="EA189" s="5" t="e">
        <f t="shared" si="364"/>
        <v>#REF!</v>
      </c>
      <c r="EB189" s="5" t="e">
        <f t="shared" si="364"/>
        <v>#REF!</v>
      </c>
      <c r="EC189" s="5" t="e">
        <f t="shared" si="364"/>
        <v>#REF!</v>
      </c>
      <c r="ED189" s="5" t="e">
        <f t="shared" si="364"/>
        <v>#REF!</v>
      </c>
      <c r="EE189" s="5" t="e">
        <f t="shared" si="364"/>
        <v>#REF!</v>
      </c>
      <c r="EF189" s="5" t="e">
        <f t="shared" si="364"/>
        <v>#REF!</v>
      </c>
      <c r="EG189" s="5" t="e">
        <f t="shared" si="364"/>
        <v>#REF!</v>
      </c>
      <c r="EH189" s="5" t="e">
        <f t="shared" si="364"/>
        <v>#REF!</v>
      </c>
      <c r="EI189" s="5" t="e">
        <f t="shared" si="364"/>
        <v>#REF!</v>
      </c>
      <c r="EJ189" s="5" t="e">
        <f t="shared" si="364"/>
        <v>#REF!</v>
      </c>
      <c r="EK189" s="5" t="e">
        <f t="shared" si="364"/>
        <v>#REF!</v>
      </c>
      <c r="EL189" s="5" t="e">
        <f t="shared" si="364"/>
        <v>#REF!</v>
      </c>
      <c r="EM189" s="5" t="e">
        <f t="shared" si="364"/>
        <v>#REF!</v>
      </c>
      <c r="EN189" s="5" t="e">
        <f t="shared" si="364"/>
        <v>#REF!</v>
      </c>
      <c r="EO189" s="5" t="e">
        <f t="shared" si="364"/>
        <v>#REF!</v>
      </c>
      <c r="EP189" s="5" t="e">
        <f t="shared" si="364"/>
        <v>#REF!</v>
      </c>
      <c r="EQ189" s="5" t="e">
        <f t="shared" si="364"/>
        <v>#REF!</v>
      </c>
      <c r="ER189" s="5" t="e">
        <f t="shared" si="364"/>
        <v>#REF!</v>
      </c>
      <c r="ES189" s="5" t="e">
        <f t="shared" si="364"/>
        <v>#REF!</v>
      </c>
      <c r="ET189" s="5" t="e">
        <f t="shared" si="364"/>
        <v>#REF!</v>
      </c>
      <c r="EU189" s="5" t="e">
        <f t="shared" si="364"/>
        <v>#REF!</v>
      </c>
      <c r="EV189" s="5" t="e">
        <f t="shared" si="364"/>
        <v>#REF!</v>
      </c>
      <c r="EW189" s="5" t="e">
        <f t="shared" si="364"/>
        <v>#REF!</v>
      </c>
      <c r="EX189" s="5" t="e">
        <f t="shared" si="364"/>
        <v>#REF!</v>
      </c>
      <c r="EY189" s="5" t="e">
        <f t="shared" si="364"/>
        <v>#REF!</v>
      </c>
      <c r="EZ189" s="5" t="e">
        <f t="shared" si="364"/>
        <v>#REF!</v>
      </c>
      <c r="FA189" s="5" t="e">
        <f t="shared" si="364"/>
        <v>#REF!</v>
      </c>
      <c r="FB189" s="5" t="e">
        <f t="shared" si="364"/>
        <v>#REF!</v>
      </c>
      <c r="FC189" s="5" t="e">
        <f t="shared" si="364"/>
        <v>#REF!</v>
      </c>
      <c r="FD189" s="5" t="e">
        <f t="shared" si="364"/>
        <v>#REF!</v>
      </c>
      <c r="FE189" s="5" t="e">
        <f t="shared" si="364"/>
        <v>#REF!</v>
      </c>
      <c r="FF189" s="5" t="e">
        <f t="shared" si="364"/>
        <v>#REF!</v>
      </c>
      <c r="FG189" s="5" t="e">
        <f t="shared" si="364"/>
        <v>#REF!</v>
      </c>
      <c r="FH189" s="5" t="e">
        <f t="shared" si="364"/>
        <v>#REF!</v>
      </c>
      <c r="FI189" s="5" t="e">
        <f t="shared" si="364"/>
        <v>#REF!</v>
      </c>
      <c r="FJ189" s="5" t="e">
        <f t="shared" si="364"/>
        <v>#REF!</v>
      </c>
      <c r="FK189" s="5" t="e">
        <f t="shared" si="364"/>
        <v>#REF!</v>
      </c>
      <c r="FL189" s="5" t="e">
        <f t="shared" si="364"/>
        <v>#REF!</v>
      </c>
      <c r="FM189" s="5" t="e">
        <f t="shared" si="364"/>
        <v>#REF!</v>
      </c>
      <c r="FN189" s="5" t="e">
        <f t="shared" si="364"/>
        <v>#REF!</v>
      </c>
      <c r="FO189" s="5" t="e">
        <f t="shared" si="364"/>
        <v>#REF!</v>
      </c>
      <c r="FP189" s="5" t="e">
        <f t="shared" si="364"/>
        <v>#REF!</v>
      </c>
      <c r="FQ189" s="5" t="e">
        <f t="shared" si="364"/>
        <v>#REF!</v>
      </c>
      <c r="FR189" s="5" t="e">
        <f t="shared" si="364"/>
        <v>#REF!</v>
      </c>
      <c r="FS189" s="5" t="e">
        <f t="shared" si="364"/>
        <v>#REF!</v>
      </c>
      <c r="FT189" s="5" t="e">
        <f t="shared" si="364"/>
        <v>#REF!</v>
      </c>
      <c r="FU189" s="5" t="e">
        <f t="shared" si="364"/>
        <v>#REF!</v>
      </c>
      <c r="FV189" s="5" t="e">
        <f t="shared" si="364"/>
        <v>#REF!</v>
      </c>
      <c r="FW189" s="5" t="e">
        <f t="shared" si="364"/>
        <v>#REF!</v>
      </c>
      <c r="FX189" s="5" t="e">
        <f t="shared" si="364"/>
        <v>#REF!</v>
      </c>
      <c r="FY189" s="5" t="e">
        <f t="shared" si="364"/>
        <v>#REF!</v>
      </c>
      <c r="FZ189" s="5" t="e">
        <f t="shared" si="364"/>
        <v>#REF!</v>
      </c>
      <c r="GA189" s="5" t="e">
        <f t="shared" si="364"/>
        <v>#REF!</v>
      </c>
      <c r="GB189" s="5" t="e">
        <f t="shared" si="364"/>
        <v>#REF!</v>
      </c>
      <c r="GC189" s="5" t="e">
        <f t="shared" si="364"/>
        <v>#REF!</v>
      </c>
      <c r="GD189" s="5" t="e">
        <f t="shared" si="364"/>
        <v>#REF!</v>
      </c>
      <c r="GE189" s="5" t="e">
        <f t="shared" si="364"/>
        <v>#REF!</v>
      </c>
      <c r="GF189" s="5" t="e">
        <f t="shared" si="364"/>
        <v>#REF!</v>
      </c>
      <c r="GG189" s="5" t="e">
        <f t="shared" si="364"/>
        <v>#REF!</v>
      </c>
      <c r="GH189" s="5" t="e">
        <f t="shared" si="364"/>
        <v>#REF!</v>
      </c>
      <c r="GI189" s="5" t="e">
        <f t="shared" si="364"/>
        <v>#REF!</v>
      </c>
      <c r="GJ189" s="5" t="e">
        <f t="shared" si="364"/>
        <v>#REF!</v>
      </c>
      <c r="GK189" s="5" t="e">
        <f t="shared" si="364"/>
        <v>#REF!</v>
      </c>
      <c r="GL189" s="5" t="e">
        <f t="shared" si="364"/>
        <v>#REF!</v>
      </c>
      <c r="GM189" s="5" t="e">
        <f t="shared" si="364"/>
        <v>#REF!</v>
      </c>
      <c r="GN189" s="5" t="e">
        <f t="shared" si="364"/>
        <v>#REF!</v>
      </c>
      <c r="GO189" s="5" t="e">
        <f t="shared" si="364"/>
        <v>#REF!</v>
      </c>
      <c r="GP189" s="5" t="e">
        <f t="shared" si="364"/>
        <v>#REF!</v>
      </c>
      <c r="GQ189" s="5" t="e">
        <f t="shared" si="364"/>
        <v>#REF!</v>
      </c>
      <c r="GR189" s="5" t="e">
        <f t="shared" si="364"/>
        <v>#REF!</v>
      </c>
      <c r="GS189" s="5" t="e">
        <f t="shared" si="364"/>
        <v>#REF!</v>
      </c>
      <c r="GT189" s="5" t="e">
        <f t="shared" si="364"/>
        <v>#REF!</v>
      </c>
      <c r="GU189" s="5" t="e">
        <f t="shared" si="364"/>
        <v>#REF!</v>
      </c>
      <c r="GV189" s="5" t="e">
        <f t="shared" si="364"/>
        <v>#REF!</v>
      </c>
      <c r="GW189" s="5" t="e">
        <f t="shared" si="364"/>
        <v>#REF!</v>
      </c>
      <c r="GX189" s="5" t="e">
        <f t="shared" si="364"/>
        <v>#REF!</v>
      </c>
      <c r="GY189" s="5" t="e">
        <f t="shared" si="364"/>
        <v>#REF!</v>
      </c>
      <c r="GZ189" s="5" t="e">
        <f t="shared" si="364"/>
        <v>#REF!</v>
      </c>
      <c r="HA189" s="5" t="e">
        <f t="shared" si="364"/>
        <v>#REF!</v>
      </c>
      <c r="HB189" s="5" t="e">
        <f t="shared" si="364"/>
        <v>#REF!</v>
      </c>
      <c r="HC189" s="5" t="e">
        <f t="shared" si="364"/>
        <v>#REF!</v>
      </c>
      <c r="HD189" s="5" t="e">
        <f t="shared" si="364"/>
        <v>#REF!</v>
      </c>
      <c r="HE189" s="5" t="e">
        <f t="shared" si="364"/>
        <v>#REF!</v>
      </c>
      <c r="HF189" s="5" t="e">
        <f t="shared" si="364"/>
        <v>#REF!</v>
      </c>
      <c r="HG189" s="5" t="str">
        <f t="shared" ref="HG189:HO189" si="365">IF(OR(ISBLANK(HG$6),COUNTIF(HG$1:HG$13,$B189)=0),"",IF(OR(AND(COUNTIF(HG$2:HG$6,$B189)=1,HG$7&gt;HG$8),AND(COUNTIF(HG$2:HG$6,$B189)=0,HG$7&lt;HG$8)),1,0))</f>
        <v/>
      </c>
      <c r="HH189" s="5" t="str">
        <f t="shared" si="365"/>
        <v/>
      </c>
      <c r="HI189" s="5" t="str">
        <f t="shared" si="365"/>
        <v/>
      </c>
      <c r="HJ189" s="5" t="str">
        <f t="shared" si="365"/>
        <v/>
      </c>
      <c r="HK189" s="5" t="str">
        <f t="shared" si="365"/>
        <v/>
      </c>
      <c r="HL189" s="5" t="str">
        <f t="shared" si="365"/>
        <v/>
      </c>
      <c r="HM189" s="5" t="str">
        <f t="shared" si="365"/>
        <v/>
      </c>
      <c r="HN189" s="5" t="str">
        <f t="shared" si="365"/>
        <v/>
      </c>
      <c r="HO189" s="5" t="str">
        <f t="shared" si="365"/>
        <v/>
      </c>
    </row>
    <row r="190" spans="1:223" ht="15.75" customHeight="1" x14ac:dyDescent="0.25">
      <c r="A190" s="23" t="e">
        <f t="shared" si="19"/>
        <v>#REF!</v>
      </c>
      <c r="B190" s="1" t="e">
        <f>IF(#REF!="","",#REF!)</f>
        <v>#REF!</v>
      </c>
      <c r="C190" s="1" t="e">
        <f t="shared" si="10"/>
        <v>#REF!</v>
      </c>
      <c r="D190" s="3" t="e">
        <f t="shared" si="11"/>
        <v>#REF!</v>
      </c>
      <c r="E190" s="4" t="e">
        <f t="shared" si="12"/>
        <v>#REF!</v>
      </c>
      <c r="F190" s="3" t="e">
        <f t="shared" si="13"/>
        <v>#REF!</v>
      </c>
      <c r="G190" s="5" t="e">
        <f t="shared" si="14"/>
        <v>#REF!</v>
      </c>
      <c r="H190" s="5" t="e">
        <f t="shared" si="15"/>
        <v>#REF!</v>
      </c>
      <c r="I190" s="4" t="e">
        <f t="shared" si="16"/>
        <v>#REF!</v>
      </c>
      <c r="O190" s="5" t="e">
        <f t="shared" ref="O190:HF190" si="366">IF(OR(ISBLANK(O$6),COUNTIF(O$1:O$13,$B190)=0,$B190=0,$B190=""),"",IF(COUNTIF(O$2:O$6,$B190)=1,O$7,O$8))</f>
        <v>#REF!</v>
      </c>
      <c r="P190" s="5" t="e">
        <f t="shared" si="366"/>
        <v>#REF!</v>
      </c>
      <c r="Q190" s="5" t="e">
        <f t="shared" si="366"/>
        <v>#REF!</v>
      </c>
      <c r="R190" s="5" t="e">
        <f t="shared" si="366"/>
        <v>#REF!</v>
      </c>
      <c r="S190" s="5" t="e">
        <f t="shared" si="366"/>
        <v>#REF!</v>
      </c>
      <c r="T190" s="5" t="e">
        <f t="shared" si="366"/>
        <v>#REF!</v>
      </c>
      <c r="U190" s="5" t="e">
        <f t="shared" si="366"/>
        <v>#REF!</v>
      </c>
      <c r="V190" s="5" t="e">
        <f t="shared" si="366"/>
        <v>#REF!</v>
      </c>
      <c r="W190" s="5" t="e">
        <f t="shared" si="366"/>
        <v>#REF!</v>
      </c>
      <c r="X190" s="5" t="e">
        <f t="shared" si="366"/>
        <v>#REF!</v>
      </c>
      <c r="Y190" s="5" t="e">
        <f t="shared" si="366"/>
        <v>#REF!</v>
      </c>
      <c r="Z190" s="5" t="e">
        <f t="shared" si="366"/>
        <v>#REF!</v>
      </c>
      <c r="AA190" s="5" t="e">
        <f t="shared" si="366"/>
        <v>#REF!</v>
      </c>
      <c r="AB190" s="5" t="e">
        <f t="shared" si="366"/>
        <v>#REF!</v>
      </c>
      <c r="AC190" s="5" t="e">
        <f t="shared" si="366"/>
        <v>#REF!</v>
      </c>
      <c r="AD190" s="5" t="e">
        <f t="shared" si="366"/>
        <v>#REF!</v>
      </c>
      <c r="AE190" s="5" t="e">
        <f t="shared" si="366"/>
        <v>#REF!</v>
      </c>
      <c r="AF190" s="5" t="e">
        <f t="shared" si="366"/>
        <v>#REF!</v>
      </c>
      <c r="AG190" s="5" t="e">
        <f t="shared" si="366"/>
        <v>#REF!</v>
      </c>
      <c r="AH190" s="5" t="e">
        <f t="shared" si="366"/>
        <v>#REF!</v>
      </c>
      <c r="AI190" s="5" t="e">
        <f t="shared" si="366"/>
        <v>#REF!</v>
      </c>
      <c r="AJ190" s="5" t="e">
        <f t="shared" si="366"/>
        <v>#REF!</v>
      </c>
      <c r="AK190" s="5" t="e">
        <f t="shared" si="366"/>
        <v>#REF!</v>
      </c>
      <c r="AL190" s="5" t="e">
        <f t="shared" si="366"/>
        <v>#REF!</v>
      </c>
      <c r="AM190" s="5" t="e">
        <f t="shared" si="366"/>
        <v>#REF!</v>
      </c>
      <c r="AN190" s="5" t="e">
        <f t="shared" si="366"/>
        <v>#REF!</v>
      </c>
      <c r="AO190" s="5" t="e">
        <f t="shared" si="366"/>
        <v>#REF!</v>
      </c>
      <c r="AP190" s="5" t="e">
        <f t="shared" si="366"/>
        <v>#REF!</v>
      </c>
      <c r="AQ190" s="5" t="e">
        <f t="shared" si="366"/>
        <v>#REF!</v>
      </c>
      <c r="AR190" s="5" t="e">
        <f t="shared" si="366"/>
        <v>#REF!</v>
      </c>
      <c r="AS190" s="5" t="e">
        <f t="shared" si="366"/>
        <v>#REF!</v>
      </c>
      <c r="AT190" s="5" t="e">
        <f t="shared" si="366"/>
        <v>#REF!</v>
      </c>
      <c r="AU190" s="5" t="e">
        <f t="shared" si="366"/>
        <v>#REF!</v>
      </c>
      <c r="AV190" s="5" t="e">
        <f t="shared" si="366"/>
        <v>#REF!</v>
      </c>
      <c r="AW190" s="5" t="e">
        <f t="shared" si="366"/>
        <v>#REF!</v>
      </c>
      <c r="AX190" s="5" t="e">
        <f t="shared" si="366"/>
        <v>#REF!</v>
      </c>
      <c r="AY190" s="5" t="e">
        <f t="shared" si="366"/>
        <v>#REF!</v>
      </c>
      <c r="AZ190" s="5" t="e">
        <f t="shared" si="366"/>
        <v>#REF!</v>
      </c>
      <c r="BA190" s="5" t="e">
        <f t="shared" si="366"/>
        <v>#REF!</v>
      </c>
      <c r="BB190" s="5" t="e">
        <f t="shared" si="366"/>
        <v>#REF!</v>
      </c>
      <c r="BC190" s="5" t="e">
        <f t="shared" si="366"/>
        <v>#REF!</v>
      </c>
      <c r="BD190" s="5" t="e">
        <f t="shared" si="366"/>
        <v>#REF!</v>
      </c>
      <c r="BE190" s="5" t="e">
        <f t="shared" si="366"/>
        <v>#REF!</v>
      </c>
      <c r="BF190" s="5" t="e">
        <f t="shared" si="366"/>
        <v>#REF!</v>
      </c>
      <c r="BG190" s="5" t="e">
        <f t="shared" si="366"/>
        <v>#REF!</v>
      </c>
      <c r="BH190" s="5" t="e">
        <f t="shared" si="366"/>
        <v>#REF!</v>
      </c>
      <c r="BI190" s="5" t="e">
        <f t="shared" si="366"/>
        <v>#REF!</v>
      </c>
      <c r="BJ190" s="5" t="e">
        <f t="shared" si="366"/>
        <v>#REF!</v>
      </c>
      <c r="BK190" s="5" t="e">
        <f t="shared" si="366"/>
        <v>#REF!</v>
      </c>
      <c r="BL190" s="5" t="e">
        <f t="shared" si="366"/>
        <v>#REF!</v>
      </c>
      <c r="BM190" s="5" t="e">
        <f t="shared" si="366"/>
        <v>#REF!</v>
      </c>
      <c r="BN190" s="5" t="e">
        <f t="shared" si="366"/>
        <v>#REF!</v>
      </c>
      <c r="BO190" s="5" t="e">
        <f t="shared" si="366"/>
        <v>#REF!</v>
      </c>
      <c r="BP190" s="5" t="e">
        <f t="shared" si="366"/>
        <v>#REF!</v>
      </c>
      <c r="BQ190" s="5" t="e">
        <f t="shared" si="366"/>
        <v>#REF!</v>
      </c>
      <c r="BR190" s="5" t="e">
        <f t="shared" si="366"/>
        <v>#REF!</v>
      </c>
      <c r="BS190" s="5" t="e">
        <f t="shared" si="366"/>
        <v>#REF!</v>
      </c>
      <c r="BT190" s="5" t="e">
        <f t="shared" si="366"/>
        <v>#REF!</v>
      </c>
      <c r="BU190" s="5" t="e">
        <f t="shared" si="366"/>
        <v>#REF!</v>
      </c>
      <c r="BV190" s="5" t="e">
        <f t="shared" si="366"/>
        <v>#REF!</v>
      </c>
      <c r="BW190" s="5" t="e">
        <f t="shared" si="366"/>
        <v>#REF!</v>
      </c>
      <c r="BX190" s="5" t="e">
        <f t="shared" si="366"/>
        <v>#REF!</v>
      </c>
      <c r="BY190" s="5" t="e">
        <f t="shared" si="366"/>
        <v>#REF!</v>
      </c>
      <c r="BZ190" s="5" t="e">
        <f t="shared" si="366"/>
        <v>#REF!</v>
      </c>
      <c r="CA190" s="5" t="e">
        <f t="shared" si="366"/>
        <v>#REF!</v>
      </c>
      <c r="CB190" s="5" t="e">
        <f t="shared" si="366"/>
        <v>#REF!</v>
      </c>
      <c r="CC190" s="5" t="e">
        <f t="shared" si="366"/>
        <v>#REF!</v>
      </c>
      <c r="CD190" s="5" t="e">
        <f t="shared" si="366"/>
        <v>#REF!</v>
      </c>
      <c r="CE190" s="5" t="e">
        <f t="shared" si="366"/>
        <v>#REF!</v>
      </c>
      <c r="CF190" s="5" t="e">
        <f t="shared" si="366"/>
        <v>#REF!</v>
      </c>
      <c r="CG190" s="5" t="e">
        <f t="shared" si="366"/>
        <v>#REF!</v>
      </c>
      <c r="CH190" s="5" t="e">
        <f t="shared" si="366"/>
        <v>#REF!</v>
      </c>
      <c r="CI190" s="5" t="e">
        <f t="shared" si="366"/>
        <v>#REF!</v>
      </c>
      <c r="CJ190" s="5" t="e">
        <f t="shared" si="366"/>
        <v>#REF!</v>
      </c>
      <c r="CK190" s="5" t="e">
        <f t="shared" si="366"/>
        <v>#REF!</v>
      </c>
      <c r="CL190" s="5" t="e">
        <f t="shared" si="366"/>
        <v>#REF!</v>
      </c>
      <c r="CM190" s="5" t="e">
        <f t="shared" si="366"/>
        <v>#REF!</v>
      </c>
      <c r="CN190" s="5" t="e">
        <f t="shared" si="366"/>
        <v>#REF!</v>
      </c>
      <c r="CO190" s="5" t="e">
        <f t="shared" si="366"/>
        <v>#REF!</v>
      </c>
      <c r="CP190" s="5" t="e">
        <f t="shared" si="366"/>
        <v>#REF!</v>
      </c>
      <c r="CQ190" s="5" t="e">
        <f t="shared" si="366"/>
        <v>#REF!</v>
      </c>
      <c r="CR190" s="5" t="e">
        <f t="shared" si="366"/>
        <v>#REF!</v>
      </c>
      <c r="CS190" s="5" t="e">
        <f t="shared" si="366"/>
        <v>#REF!</v>
      </c>
      <c r="CT190" s="5" t="e">
        <f t="shared" si="366"/>
        <v>#REF!</v>
      </c>
      <c r="CU190" s="5" t="e">
        <f t="shared" si="366"/>
        <v>#REF!</v>
      </c>
      <c r="CV190" s="5" t="e">
        <f t="shared" si="366"/>
        <v>#REF!</v>
      </c>
      <c r="CW190" s="5" t="e">
        <f t="shared" si="366"/>
        <v>#REF!</v>
      </c>
      <c r="CX190" s="5" t="e">
        <f t="shared" si="366"/>
        <v>#REF!</v>
      </c>
      <c r="CY190" s="5" t="e">
        <f t="shared" si="366"/>
        <v>#REF!</v>
      </c>
      <c r="CZ190" s="5" t="e">
        <f t="shared" si="366"/>
        <v>#REF!</v>
      </c>
      <c r="DA190" s="5" t="e">
        <f t="shared" si="366"/>
        <v>#REF!</v>
      </c>
      <c r="DB190" s="5" t="e">
        <f t="shared" si="366"/>
        <v>#REF!</v>
      </c>
      <c r="DC190" s="5" t="e">
        <f t="shared" si="366"/>
        <v>#REF!</v>
      </c>
      <c r="DD190" s="5" t="e">
        <f t="shared" si="366"/>
        <v>#REF!</v>
      </c>
      <c r="DE190" s="5" t="e">
        <f t="shared" si="366"/>
        <v>#REF!</v>
      </c>
      <c r="DF190" s="5" t="e">
        <f t="shared" si="366"/>
        <v>#REF!</v>
      </c>
      <c r="DG190" s="5" t="e">
        <f t="shared" si="366"/>
        <v>#REF!</v>
      </c>
      <c r="DH190" s="5" t="e">
        <f t="shared" si="366"/>
        <v>#REF!</v>
      </c>
      <c r="DI190" s="5" t="e">
        <f t="shared" si="366"/>
        <v>#REF!</v>
      </c>
      <c r="DJ190" s="5" t="e">
        <f t="shared" si="366"/>
        <v>#REF!</v>
      </c>
      <c r="DK190" s="5" t="e">
        <f t="shared" si="366"/>
        <v>#REF!</v>
      </c>
      <c r="DL190" s="5" t="e">
        <f t="shared" si="366"/>
        <v>#REF!</v>
      </c>
      <c r="DM190" s="5" t="e">
        <f t="shared" si="366"/>
        <v>#REF!</v>
      </c>
      <c r="DN190" s="5" t="e">
        <f t="shared" si="366"/>
        <v>#REF!</v>
      </c>
      <c r="DO190" s="5" t="e">
        <f t="shared" si="366"/>
        <v>#REF!</v>
      </c>
      <c r="DP190" s="5" t="e">
        <f t="shared" si="366"/>
        <v>#REF!</v>
      </c>
      <c r="DQ190" s="5" t="e">
        <f t="shared" si="366"/>
        <v>#REF!</v>
      </c>
      <c r="DR190" s="5" t="e">
        <f t="shared" si="366"/>
        <v>#REF!</v>
      </c>
      <c r="DS190" s="5" t="e">
        <f t="shared" si="366"/>
        <v>#REF!</v>
      </c>
      <c r="DT190" s="5" t="e">
        <f t="shared" si="366"/>
        <v>#REF!</v>
      </c>
      <c r="DU190" s="5" t="e">
        <f t="shared" si="366"/>
        <v>#REF!</v>
      </c>
      <c r="DV190" s="5" t="e">
        <f t="shared" si="366"/>
        <v>#REF!</v>
      </c>
      <c r="DW190" s="5" t="e">
        <f t="shared" si="366"/>
        <v>#REF!</v>
      </c>
      <c r="DX190" s="5" t="e">
        <f t="shared" si="366"/>
        <v>#REF!</v>
      </c>
      <c r="DY190" s="5" t="e">
        <f t="shared" si="366"/>
        <v>#REF!</v>
      </c>
      <c r="DZ190" s="5" t="e">
        <f t="shared" si="366"/>
        <v>#REF!</v>
      </c>
      <c r="EA190" s="5" t="e">
        <f t="shared" si="366"/>
        <v>#REF!</v>
      </c>
      <c r="EB190" s="5" t="e">
        <f t="shared" si="366"/>
        <v>#REF!</v>
      </c>
      <c r="EC190" s="5" t="e">
        <f t="shared" si="366"/>
        <v>#REF!</v>
      </c>
      <c r="ED190" s="5" t="e">
        <f t="shared" si="366"/>
        <v>#REF!</v>
      </c>
      <c r="EE190" s="5" t="e">
        <f t="shared" si="366"/>
        <v>#REF!</v>
      </c>
      <c r="EF190" s="5" t="e">
        <f t="shared" si="366"/>
        <v>#REF!</v>
      </c>
      <c r="EG190" s="5" t="e">
        <f t="shared" si="366"/>
        <v>#REF!</v>
      </c>
      <c r="EH190" s="5" t="e">
        <f t="shared" si="366"/>
        <v>#REF!</v>
      </c>
      <c r="EI190" s="5" t="e">
        <f t="shared" si="366"/>
        <v>#REF!</v>
      </c>
      <c r="EJ190" s="5" t="e">
        <f t="shared" si="366"/>
        <v>#REF!</v>
      </c>
      <c r="EK190" s="5" t="e">
        <f t="shared" si="366"/>
        <v>#REF!</v>
      </c>
      <c r="EL190" s="5" t="e">
        <f t="shared" si="366"/>
        <v>#REF!</v>
      </c>
      <c r="EM190" s="5" t="e">
        <f t="shared" si="366"/>
        <v>#REF!</v>
      </c>
      <c r="EN190" s="5" t="e">
        <f t="shared" si="366"/>
        <v>#REF!</v>
      </c>
      <c r="EO190" s="5" t="e">
        <f t="shared" si="366"/>
        <v>#REF!</v>
      </c>
      <c r="EP190" s="5" t="e">
        <f t="shared" si="366"/>
        <v>#REF!</v>
      </c>
      <c r="EQ190" s="5" t="e">
        <f t="shared" si="366"/>
        <v>#REF!</v>
      </c>
      <c r="ER190" s="5" t="e">
        <f t="shared" si="366"/>
        <v>#REF!</v>
      </c>
      <c r="ES190" s="5" t="e">
        <f t="shared" si="366"/>
        <v>#REF!</v>
      </c>
      <c r="ET190" s="5" t="e">
        <f t="shared" si="366"/>
        <v>#REF!</v>
      </c>
      <c r="EU190" s="5" t="e">
        <f t="shared" si="366"/>
        <v>#REF!</v>
      </c>
      <c r="EV190" s="5" t="e">
        <f t="shared" si="366"/>
        <v>#REF!</v>
      </c>
      <c r="EW190" s="5" t="e">
        <f t="shared" si="366"/>
        <v>#REF!</v>
      </c>
      <c r="EX190" s="5" t="e">
        <f t="shared" si="366"/>
        <v>#REF!</v>
      </c>
      <c r="EY190" s="5" t="e">
        <f t="shared" si="366"/>
        <v>#REF!</v>
      </c>
      <c r="EZ190" s="5" t="e">
        <f t="shared" si="366"/>
        <v>#REF!</v>
      </c>
      <c r="FA190" s="5" t="e">
        <f t="shared" si="366"/>
        <v>#REF!</v>
      </c>
      <c r="FB190" s="5" t="e">
        <f t="shared" si="366"/>
        <v>#REF!</v>
      </c>
      <c r="FC190" s="5" t="e">
        <f t="shared" si="366"/>
        <v>#REF!</v>
      </c>
      <c r="FD190" s="5" t="e">
        <f t="shared" si="366"/>
        <v>#REF!</v>
      </c>
      <c r="FE190" s="5" t="e">
        <f t="shared" si="366"/>
        <v>#REF!</v>
      </c>
      <c r="FF190" s="5" t="e">
        <f t="shared" si="366"/>
        <v>#REF!</v>
      </c>
      <c r="FG190" s="5" t="e">
        <f t="shared" si="366"/>
        <v>#REF!</v>
      </c>
      <c r="FH190" s="5" t="e">
        <f t="shared" si="366"/>
        <v>#REF!</v>
      </c>
      <c r="FI190" s="5" t="e">
        <f t="shared" si="366"/>
        <v>#REF!</v>
      </c>
      <c r="FJ190" s="5" t="e">
        <f t="shared" si="366"/>
        <v>#REF!</v>
      </c>
      <c r="FK190" s="5" t="e">
        <f t="shared" si="366"/>
        <v>#REF!</v>
      </c>
      <c r="FL190" s="5" t="e">
        <f t="shared" si="366"/>
        <v>#REF!</v>
      </c>
      <c r="FM190" s="5" t="e">
        <f t="shared" si="366"/>
        <v>#REF!</v>
      </c>
      <c r="FN190" s="5" t="e">
        <f t="shared" si="366"/>
        <v>#REF!</v>
      </c>
      <c r="FO190" s="5" t="e">
        <f t="shared" si="366"/>
        <v>#REF!</v>
      </c>
      <c r="FP190" s="5" t="e">
        <f t="shared" si="366"/>
        <v>#REF!</v>
      </c>
      <c r="FQ190" s="5" t="e">
        <f t="shared" si="366"/>
        <v>#REF!</v>
      </c>
      <c r="FR190" s="5" t="e">
        <f t="shared" si="366"/>
        <v>#REF!</v>
      </c>
      <c r="FS190" s="5" t="e">
        <f t="shared" si="366"/>
        <v>#REF!</v>
      </c>
      <c r="FT190" s="5" t="e">
        <f t="shared" si="366"/>
        <v>#REF!</v>
      </c>
      <c r="FU190" s="5" t="e">
        <f t="shared" si="366"/>
        <v>#REF!</v>
      </c>
      <c r="FV190" s="5" t="e">
        <f t="shared" si="366"/>
        <v>#REF!</v>
      </c>
      <c r="FW190" s="5" t="e">
        <f t="shared" si="366"/>
        <v>#REF!</v>
      </c>
      <c r="FX190" s="5" t="e">
        <f t="shared" si="366"/>
        <v>#REF!</v>
      </c>
      <c r="FY190" s="5" t="e">
        <f t="shared" si="366"/>
        <v>#REF!</v>
      </c>
      <c r="FZ190" s="5" t="e">
        <f t="shared" si="366"/>
        <v>#REF!</v>
      </c>
      <c r="GA190" s="5" t="e">
        <f t="shared" si="366"/>
        <v>#REF!</v>
      </c>
      <c r="GB190" s="5" t="e">
        <f t="shared" si="366"/>
        <v>#REF!</v>
      </c>
      <c r="GC190" s="5" t="e">
        <f t="shared" si="366"/>
        <v>#REF!</v>
      </c>
      <c r="GD190" s="5" t="e">
        <f t="shared" si="366"/>
        <v>#REF!</v>
      </c>
      <c r="GE190" s="5" t="e">
        <f t="shared" si="366"/>
        <v>#REF!</v>
      </c>
      <c r="GF190" s="5" t="e">
        <f t="shared" si="366"/>
        <v>#REF!</v>
      </c>
      <c r="GG190" s="5" t="e">
        <f t="shared" si="366"/>
        <v>#REF!</v>
      </c>
      <c r="GH190" s="5" t="e">
        <f t="shared" si="366"/>
        <v>#REF!</v>
      </c>
      <c r="GI190" s="5" t="e">
        <f t="shared" si="366"/>
        <v>#REF!</v>
      </c>
      <c r="GJ190" s="5" t="e">
        <f t="shared" si="366"/>
        <v>#REF!</v>
      </c>
      <c r="GK190" s="5" t="e">
        <f t="shared" si="366"/>
        <v>#REF!</v>
      </c>
      <c r="GL190" s="5" t="e">
        <f t="shared" si="366"/>
        <v>#REF!</v>
      </c>
      <c r="GM190" s="5" t="e">
        <f t="shared" si="366"/>
        <v>#REF!</v>
      </c>
      <c r="GN190" s="5" t="e">
        <f t="shared" si="366"/>
        <v>#REF!</v>
      </c>
      <c r="GO190" s="5" t="e">
        <f t="shared" si="366"/>
        <v>#REF!</v>
      </c>
      <c r="GP190" s="5" t="e">
        <f t="shared" si="366"/>
        <v>#REF!</v>
      </c>
      <c r="GQ190" s="5" t="e">
        <f t="shared" si="366"/>
        <v>#REF!</v>
      </c>
      <c r="GR190" s="5" t="e">
        <f t="shared" si="366"/>
        <v>#REF!</v>
      </c>
      <c r="GS190" s="5" t="e">
        <f t="shared" si="366"/>
        <v>#REF!</v>
      </c>
      <c r="GT190" s="5" t="e">
        <f t="shared" si="366"/>
        <v>#REF!</v>
      </c>
      <c r="GU190" s="5" t="e">
        <f t="shared" si="366"/>
        <v>#REF!</v>
      </c>
      <c r="GV190" s="5" t="e">
        <f t="shared" si="366"/>
        <v>#REF!</v>
      </c>
      <c r="GW190" s="5" t="e">
        <f t="shared" si="366"/>
        <v>#REF!</v>
      </c>
      <c r="GX190" s="5" t="e">
        <f t="shared" si="366"/>
        <v>#REF!</v>
      </c>
      <c r="GY190" s="5" t="e">
        <f t="shared" si="366"/>
        <v>#REF!</v>
      </c>
      <c r="GZ190" s="5" t="e">
        <f t="shared" si="366"/>
        <v>#REF!</v>
      </c>
      <c r="HA190" s="5" t="e">
        <f t="shared" si="366"/>
        <v>#REF!</v>
      </c>
      <c r="HB190" s="5" t="e">
        <f t="shared" si="366"/>
        <v>#REF!</v>
      </c>
      <c r="HC190" s="5" t="e">
        <f t="shared" si="366"/>
        <v>#REF!</v>
      </c>
      <c r="HD190" s="5" t="e">
        <f t="shared" si="366"/>
        <v>#REF!</v>
      </c>
      <c r="HE190" s="5" t="e">
        <f t="shared" si="366"/>
        <v>#REF!</v>
      </c>
      <c r="HF190" s="5" t="e">
        <f t="shared" si="366"/>
        <v>#REF!</v>
      </c>
      <c r="HG190" s="5" t="str">
        <f t="shared" ref="HG190:HO190" si="367">IF(OR(ISBLANK(HG$6),COUNTIF(HG$1:HG$13,$B190)=0),"",IF(OR(AND(COUNTIF(HG$2:HG$6,$B190)=1,HG$7&gt;HG$8),AND(COUNTIF(HG$2:HG$6,$B190)=0,HG$7&lt;HG$8)),1,0))</f>
        <v/>
      </c>
      <c r="HH190" s="5" t="str">
        <f t="shared" si="367"/>
        <v/>
      </c>
      <c r="HI190" s="5" t="str">
        <f t="shared" si="367"/>
        <v/>
      </c>
      <c r="HJ190" s="5" t="str">
        <f t="shared" si="367"/>
        <v/>
      </c>
      <c r="HK190" s="5" t="str">
        <f t="shared" si="367"/>
        <v/>
      </c>
      <c r="HL190" s="5" t="str">
        <f t="shared" si="367"/>
        <v/>
      </c>
      <c r="HM190" s="5" t="str">
        <f t="shared" si="367"/>
        <v/>
      </c>
      <c r="HN190" s="5" t="str">
        <f t="shared" si="367"/>
        <v/>
      </c>
      <c r="HO190" s="5" t="str">
        <f t="shared" si="367"/>
        <v/>
      </c>
    </row>
    <row r="191" spans="1:223" ht="15.75" customHeight="1" x14ac:dyDescent="0.25">
      <c r="A191" s="23" t="e">
        <f t="shared" si="19"/>
        <v>#REF!</v>
      </c>
      <c r="B191" s="1" t="e">
        <f>IF(#REF!="","",#REF!)</f>
        <v>#REF!</v>
      </c>
      <c r="C191" s="1" t="e">
        <f t="shared" si="10"/>
        <v>#REF!</v>
      </c>
      <c r="D191" s="3" t="e">
        <f t="shared" si="11"/>
        <v>#REF!</v>
      </c>
      <c r="E191" s="4" t="e">
        <f t="shared" si="12"/>
        <v>#REF!</v>
      </c>
      <c r="F191" s="3" t="e">
        <f t="shared" si="13"/>
        <v>#REF!</v>
      </c>
      <c r="G191" s="5" t="e">
        <f t="shared" si="14"/>
        <v>#REF!</v>
      </c>
      <c r="H191" s="5" t="e">
        <f t="shared" si="15"/>
        <v>#REF!</v>
      </c>
      <c r="I191" s="4" t="e">
        <f t="shared" si="16"/>
        <v>#REF!</v>
      </c>
      <c r="O191" s="5" t="e">
        <f t="shared" ref="O191:HF191" si="368">IF(OR(ISBLANK(O$6),COUNTIF(O$1:O$13,$B191)=0,$B191=0,$B191=""),"",IF(COUNTIF(O$2:O$6,$B191)=1,O$7,O$8))</f>
        <v>#REF!</v>
      </c>
      <c r="P191" s="5" t="e">
        <f t="shared" si="368"/>
        <v>#REF!</v>
      </c>
      <c r="Q191" s="5" t="e">
        <f t="shared" si="368"/>
        <v>#REF!</v>
      </c>
      <c r="R191" s="5" t="e">
        <f t="shared" si="368"/>
        <v>#REF!</v>
      </c>
      <c r="S191" s="5" t="e">
        <f t="shared" si="368"/>
        <v>#REF!</v>
      </c>
      <c r="T191" s="5" t="e">
        <f t="shared" si="368"/>
        <v>#REF!</v>
      </c>
      <c r="U191" s="5" t="e">
        <f t="shared" si="368"/>
        <v>#REF!</v>
      </c>
      <c r="V191" s="5" t="e">
        <f t="shared" si="368"/>
        <v>#REF!</v>
      </c>
      <c r="W191" s="5" t="e">
        <f t="shared" si="368"/>
        <v>#REF!</v>
      </c>
      <c r="X191" s="5" t="e">
        <f t="shared" si="368"/>
        <v>#REF!</v>
      </c>
      <c r="Y191" s="5" t="e">
        <f t="shared" si="368"/>
        <v>#REF!</v>
      </c>
      <c r="Z191" s="5" t="e">
        <f t="shared" si="368"/>
        <v>#REF!</v>
      </c>
      <c r="AA191" s="5" t="e">
        <f t="shared" si="368"/>
        <v>#REF!</v>
      </c>
      <c r="AB191" s="5" t="e">
        <f t="shared" si="368"/>
        <v>#REF!</v>
      </c>
      <c r="AC191" s="5" t="e">
        <f t="shared" si="368"/>
        <v>#REF!</v>
      </c>
      <c r="AD191" s="5" t="e">
        <f t="shared" si="368"/>
        <v>#REF!</v>
      </c>
      <c r="AE191" s="5" t="e">
        <f t="shared" si="368"/>
        <v>#REF!</v>
      </c>
      <c r="AF191" s="5" t="e">
        <f t="shared" si="368"/>
        <v>#REF!</v>
      </c>
      <c r="AG191" s="5" t="e">
        <f t="shared" si="368"/>
        <v>#REF!</v>
      </c>
      <c r="AH191" s="5" t="e">
        <f t="shared" si="368"/>
        <v>#REF!</v>
      </c>
      <c r="AI191" s="5" t="e">
        <f t="shared" si="368"/>
        <v>#REF!</v>
      </c>
      <c r="AJ191" s="5" t="e">
        <f t="shared" si="368"/>
        <v>#REF!</v>
      </c>
      <c r="AK191" s="5" t="e">
        <f t="shared" si="368"/>
        <v>#REF!</v>
      </c>
      <c r="AL191" s="5" t="e">
        <f t="shared" si="368"/>
        <v>#REF!</v>
      </c>
      <c r="AM191" s="5" t="e">
        <f t="shared" si="368"/>
        <v>#REF!</v>
      </c>
      <c r="AN191" s="5" t="e">
        <f t="shared" si="368"/>
        <v>#REF!</v>
      </c>
      <c r="AO191" s="5" t="e">
        <f t="shared" si="368"/>
        <v>#REF!</v>
      </c>
      <c r="AP191" s="5" t="e">
        <f t="shared" si="368"/>
        <v>#REF!</v>
      </c>
      <c r="AQ191" s="5" t="e">
        <f t="shared" si="368"/>
        <v>#REF!</v>
      </c>
      <c r="AR191" s="5" t="e">
        <f t="shared" si="368"/>
        <v>#REF!</v>
      </c>
      <c r="AS191" s="5" t="e">
        <f t="shared" si="368"/>
        <v>#REF!</v>
      </c>
      <c r="AT191" s="5" t="e">
        <f t="shared" si="368"/>
        <v>#REF!</v>
      </c>
      <c r="AU191" s="5" t="e">
        <f t="shared" si="368"/>
        <v>#REF!</v>
      </c>
      <c r="AV191" s="5" t="e">
        <f t="shared" si="368"/>
        <v>#REF!</v>
      </c>
      <c r="AW191" s="5" t="e">
        <f t="shared" si="368"/>
        <v>#REF!</v>
      </c>
      <c r="AX191" s="5" t="e">
        <f t="shared" si="368"/>
        <v>#REF!</v>
      </c>
      <c r="AY191" s="5" t="e">
        <f t="shared" si="368"/>
        <v>#REF!</v>
      </c>
      <c r="AZ191" s="5" t="e">
        <f t="shared" si="368"/>
        <v>#REF!</v>
      </c>
      <c r="BA191" s="5" t="e">
        <f t="shared" si="368"/>
        <v>#REF!</v>
      </c>
      <c r="BB191" s="5" t="e">
        <f t="shared" si="368"/>
        <v>#REF!</v>
      </c>
      <c r="BC191" s="5" t="e">
        <f t="shared" si="368"/>
        <v>#REF!</v>
      </c>
      <c r="BD191" s="5" t="e">
        <f t="shared" si="368"/>
        <v>#REF!</v>
      </c>
      <c r="BE191" s="5" t="e">
        <f t="shared" si="368"/>
        <v>#REF!</v>
      </c>
      <c r="BF191" s="5" t="e">
        <f t="shared" si="368"/>
        <v>#REF!</v>
      </c>
      <c r="BG191" s="5" t="e">
        <f t="shared" si="368"/>
        <v>#REF!</v>
      </c>
      <c r="BH191" s="5" t="e">
        <f t="shared" si="368"/>
        <v>#REF!</v>
      </c>
      <c r="BI191" s="5" t="e">
        <f t="shared" si="368"/>
        <v>#REF!</v>
      </c>
      <c r="BJ191" s="5" t="e">
        <f t="shared" si="368"/>
        <v>#REF!</v>
      </c>
      <c r="BK191" s="5" t="e">
        <f t="shared" si="368"/>
        <v>#REF!</v>
      </c>
      <c r="BL191" s="5" t="e">
        <f t="shared" si="368"/>
        <v>#REF!</v>
      </c>
      <c r="BM191" s="5" t="e">
        <f t="shared" si="368"/>
        <v>#REF!</v>
      </c>
      <c r="BN191" s="5" t="e">
        <f t="shared" si="368"/>
        <v>#REF!</v>
      </c>
      <c r="BO191" s="5" t="e">
        <f t="shared" si="368"/>
        <v>#REF!</v>
      </c>
      <c r="BP191" s="5" t="e">
        <f t="shared" si="368"/>
        <v>#REF!</v>
      </c>
      <c r="BQ191" s="5" t="e">
        <f t="shared" si="368"/>
        <v>#REF!</v>
      </c>
      <c r="BR191" s="5" t="e">
        <f t="shared" si="368"/>
        <v>#REF!</v>
      </c>
      <c r="BS191" s="5" t="e">
        <f t="shared" si="368"/>
        <v>#REF!</v>
      </c>
      <c r="BT191" s="5" t="e">
        <f t="shared" si="368"/>
        <v>#REF!</v>
      </c>
      <c r="BU191" s="5" t="e">
        <f t="shared" si="368"/>
        <v>#REF!</v>
      </c>
      <c r="BV191" s="5" t="e">
        <f t="shared" si="368"/>
        <v>#REF!</v>
      </c>
      <c r="BW191" s="5" t="e">
        <f t="shared" si="368"/>
        <v>#REF!</v>
      </c>
      <c r="BX191" s="5" t="e">
        <f t="shared" si="368"/>
        <v>#REF!</v>
      </c>
      <c r="BY191" s="5" t="e">
        <f t="shared" si="368"/>
        <v>#REF!</v>
      </c>
      <c r="BZ191" s="5" t="e">
        <f t="shared" si="368"/>
        <v>#REF!</v>
      </c>
      <c r="CA191" s="5" t="e">
        <f t="shared" si="368"/>
        <v>#REF!</v>
      </c>
      <c r="CB191" s="5" t="e">
        <f t="shared" si="368"/>
        <v>#REF!</v>
      </c>
      <c r="CC191" s="5" t="e">
        <f t="shared" si="368"/>
        <v>#REF!</v>
      </c>
      <c r="CD191" s="5" t="e">
        <f t="shared" si="368"/>
        <v>#REF!</v>
      </c>
      <c r="CE191" s="5" t="e">
        <f t="shared" si="368"/>
        <v>#REF!</v>
      </c>
      <c r="CF191" s="5" t="e">
        <f t="shared" si="368"/>
        <v>#REF!</v>
      </c>
      <c r="CG191" s="5" t="e">
        <f t="shared" si="368"/>
        <v>#REF!</v>
      </c>
      <c r="CH191" s="5" t="e">
        <f t="shared" si="368"/>
        <v>#REF!</v>
      </c>
      <c r="CI191" s="5" t="e">
        <f t="shared" si="368"/>
        <v>#REF!</v>
      </c>
      <c r="CJ191" s="5" t="e">
        <f t="shared" si="368"/>
        <v>#REF!</v>
      </c>
      <c r="CK191" s="5" t="e">
        <f t="shared" si="368"/>
        <v>#REF!</v>
      </c>
      <c r="CL191" s="5" t="e">
        <f t="shared" si="368"/>
        <v>#REF!</v>
      </c>
      <c r="CM191" s="5" t="e">
        <f t="shared" si="368"/>
        <v>#REF!</v>
      </c>
      <c r="CN191" s="5" t="e">
        <f t="shared" si="368"/>
        <v>#REF!</v>
      </c>
      <c r="CO191" s="5" t="e">
        <f t="shared" si="368"/>
        <v>#REF!</v>
      </c>
      <c r="CP191" s="5" t="e">
        <f t="shared" si="368"/>
        <v>#REF!</v>
      </c>
      <c r="CQ191" s="5" t="e">
        <f t="shared" si="368"/>
        <v>#REF!</v>
      </c>
      <c r="CR191" s="5" t="e">
        <f t="shared" si="368"/>
        <v>#REF!</v>
      </c>
      <c r="CS191" s="5" t="e">
        <f t="shared" si="368"/>
        <v>#REF!</v>
      </c>
      <c r="CT191" s="5" t="e">
        <f t="shared" si="368"/>
        <v>#REF!</v>
      </c>
      <c r="CU191" s="5" t="e">
        <f t="shared" si="368"/>
        <v>#REF!</v>
      </c>
      <c r="CV191" s="5" t="e">
        <f t="shared" si="368"/>
        <v>#REF!</v>
      </c>
      <c r="CW191" s="5" t="e">
        <f t="shared" si="368"/>
        <v>#REF!</v>
      </c>
      <c r="CX191" s="5" t="e">
        <f t="shared" si="368"/>
        <v>#REF!</v>
      </c>
      <c r="CY191" s="5" t="e">
        <f t="shared" si="368"/>
        <v>#REF!</v>
      </c>
      <c r="CZ191" s="5" t="e">
        <f t="shared" si="368"/>
        <v>#REF!</v>
      </c>
      <c r="DA191" s="5" t="e">
        <f t="shared" si="368"/>
        <v>#REF!</v>
      </c>
      <c r="DB191" s="5" t="e">
        <f t="shared" si="368"/>
        <v>#REF!</v>
      </c>
      <c r="DC191" s="5" t="e">
        <f t="shared" si="368"/>
        <v>#REF!</v>
      </c>
      <c r="DD191" s="5" t="e">
        <f t="shared" si="368"/>
        <v>#REF!</v>
      </c>
      <c r="DE191" s="5" t="e">
        <f t="shared" si="368"/>
        <v>#REF!</v>
      </c>
      <c r="DF191" s="5" t="e">
        <f t="shared" si="368"/>
        <v>#REF!</v>
      </c>
      <c r="DG191" s="5" t="e">
        <f t="shared" si="368"/>
        <v>#REF!</v>
      </c>
      <c r="DH191" s="5" t="e">
        <f t="shared" si="368"/>
        <v>#REF!</v>
      </c>
      <c r="DI191" s="5" t="e">
        <f t="shared" si="368"/>
        <v>#REF!</v>
      </c>
      <c r="DJ191" s="5" t="e">
        <f t="shared" si="368"/>
        <v>#REF!</v>
      </c>
      <c r="DK191" s="5" t="e">
        <f t="shared" si="368"/>
        <v>#REF!</v>
      </c>
      <c r="DL191" s="5" t="e">
        <f t="shared" si="368"/>
        <v>#REF!</v>
      </c>
      <c r="DM191" s="5" t="e">
        <f t="shared" si="368"/>
        <v>#REF!</v>
      </c>
      <c r="DN191" s="5" t="e">
        <f t="shared" si="368"/>
        <v>#REF!</v>
      </c>
      <c r="DO191" s="5" t="e">
        <f t="shared" si="368"/>
        <v>#REF!</v>
      </c>
      <c r="DP191" s="5" t="e">
        <f t="shared" si="368"/>
        <v>#REF!</v>
      </c>
      <c r="DQ191" s="5" t="e">
        <f t="shared" si="368"/>
        <v>#REF!</v>
      </c>
      <c r="DR191" s="5" t="e">
        <f t="shared" si="368"/>
        <v>#REF!</v>
      </c>
      <c r="DS191" s="5" t="e">
        <f t="shared" si="368"/>
        <v>#REF!</v>
      </c>
      <c r="DT191" s="5" t="e">
        <f t="shared" si="368"/>
        <v>#REF!</v>
      </c>
      <c r="DU191" s="5" t="e">
        <f t="shared" si="368"/>
        <v>#REF!</v>
      </c>
      <c r="DV191" s="5" t="e">
        <f t="shared" si="368"/>
        <v>#REF!</v>
      </c>
      <c r="DW191" s="5" t="e">
        <f t="shared" si="368"/>
        <v>#REF!</v>
      </c>
      <c r="DX191" s="5" t="e">
        <f t="shared" si="368"/>
        <v>#REF!</v>
      </c>
      <c r="DY191" s="5" t="e">
        <f t="shared" si="368"/>
        <v>#REF!</v>
      </c>
      <c r="DZ191" s="5" t="e">
        <f t="shared" si="368"/>
        <v>#REF!</v>
      </c>
      <c r="EA191" s="5" t="e">
        <f t="shared" si="368"/>
        <v>#REF!</v>
      </c>
      <c r="EB191" s="5" t="e">
        <f t="shared" si="368"/>
        <v>#REF!</v>
      </c>
      <c r="EC191" s="5" t="e">
        <f t="shared" si="368"/>
        <v>#REF!</v>
      </c>
      <c r="ED191" s="5" t="e">
        <f t="shared" si="368"/>
        <v>#REF!</v>
      </c>
      <c r="EE191" s="5" t="e">
        <f t="shared" si="368"/>
        <v>#REF!</v>
      </c>
      <c r="EF191" s="5" t="e">
        <f t="shared" si="368"/>
        <v>#REF!</v>
      </c>
      <c r="EG191" s="5" t="e">
        <f t="shared" si="368"/>
        <v>#REF!</v>
      </c>
      <c r="EH191" s="5" t="e">
        <f t="shared" si="368"/>
        <v>#REF!</v>
      </c>
      <c r="EI191" s="5" t="e">
        <f t="shared" si="368"/>
        <v>#REF!</v>
      </c>
      <c r="EJ191" s="5" t="e">
        <f t="shared" si="368"/>
        <v>#REF!</v>
      </c>
      <c r="EK191" s="5" t="e">
        <f t="shared" si="368"/>
        <v>#REF!</v>
      </c>
      <c r="EL191" s="5" t="e">
        <f t="shared" si="368"/>
        <v>#REF!</v>
      </c>
      <c r="EM191" s="5" t="e">
        <f t="shared" si="368"/>
        <v>#REF!</v>
      </c>
      <c r="EN191" s="5" t="e">
        <f t="shared" si="368"/>
        <v>#REF!</v>
      </c>
      <c r="EO191" s="5" t="e">
        <f t="shared" si="368"/>
        <v>#REF!</v>
      </c>
      <c r="EP191" s="5" t="e">
        <f t="shared" si="368"/>
        <v>#REF!</v>
      </c>
      <c r="EQ191" s="5" t="e">
        <f t="shared" si="368"/>
        <v>#REF!</v>
      </c>
      <c r="ER191" s="5" t="e">
        <f t="shared" si="368"/>
        <v>#REF!</v>
      </c>
      <c r="ES191" s="5" t="e">
        <f t="shared" si="368"/>
        <v>#REF!</v>
      </c>
      <c r="ET191" s="5" t="e">
        <f t="shared" si="368"/>
        <v>#REF!</v>
      </c>
      <c r="EU191" s="5" t="e">
        <f t="shared" si="368"/>
        <v>#REF!</v>
      </c>
      <c r="EV191" s="5" t="e">
        <f t="shared" si="368"/>
        <v>#REF!</v>
      </c>
      <c r="EW191" s="5" t="e">
        <f t="shared" si="368"/>
        <v>#REF!</v>
      </c>
      <c r="EX191" s="5" t="e">
        <f t="shared" si="368"/>
        <v>#REF!</v>
      </c>
      <c r="EY191" s="5" t="e">
        <f t="shared" si="368"/>
        <v>#REF!</v>
      </c>
      <c r="EZ191" s="5" t="e">
        <f t="shared" si="368"/>
        <v>#REF!</v>
      </c>
      <c r="FA191" s="5" t="e">
        <f t="shared" si="368"/>
        <v>#REF!</v>
      </c>
      <c r="FB191" s="5" t="e">
        <f t="shared" si="368"/>
        <v>#REF!</v>
      </c>
      <c r="FC191" s="5" t="e">
        <f t="shared" si="368"/>
        <v>#REF!</v>
      </c>
      <c r="FD191" s="5" t="e">
        <f t="shared" si="368"/>
        <v>#REF!</v>
      </c>
      <c r="FE191" s="5" t="e">
        <f t="shared" si="368"/>
        <v>#REF!</v>
      </c>
      <c r="FF191" s="5" t="e">
        <f t="shared" si="368"/>
        <v>#REF!</v>
      </c>
      <c r="FG191" s="5" t="e">
        <f t="shared" si="368"/>
        <v>#REF!</v>
      </c>
      <c r="FH191" s="5" t="e">
        <f t="shared" si="368"/>
        <v>#REF!</v>
      </c>
      <c r="FI191" s="5" t="e">
        <f t="shared" si="368"/>
        <v>#REF!</v>
      </c>
      <c r="FJ191" s="5" t="e">
        <f t="shared" si="368"/>
        <v>#REF!</v>
      </c>
      <c r="FK191" s="5" t="e">
        <f t="shared" si="368"/>
        <v>#REF!</v>
      </c>
      <c r="FL191" s="5" t="e">
        <f t="shared" si="368"/>
        <v>#REF!</v>
      </c>
      <c r="FM191" s="5" t="e">
        <f t="shared" si="368"/>
        <v>#REF!</v>
      </c>
      <c r="FN191" s="5" t="e">
        <f t="shared" si="368"/>
        <v>#REF!</v>
      </c>
      <c r="FO191" s="5" t="e">
        <f t="shared" si="368"/>
        <v>#REF!</v>
      </c>
      <c r="FP191" s="5" t="e">
        <f t="shared" si="368"/>
        <v>#REF!</v>
      </c>
      <c r="FQ191" s="5" t="e">
        <f t="shared" si="368"/>
        <v>#REF!</v>
      </c>
      <c r="FR191" s="5" t="e">
        <f t="shared" si="368"/>
        <v>#REF!</v>
      </c>
      <c r="FS191" s="5" t="e">
        <f t="shared" si="368"/>
        <v>#REF!</v>
      </c>
      <c r="FT191" s="5" t="e">
        <f t="shared" si="368"/>
        <v>#REF!</v>
      </c>
      <c r="FU191" s="5" t="e">
        <f t="shared" si="368"/>
        <v>#REF!</v>
      </c>
      <c r="FV191" s="5" t="e">
        <f t="shared" si="368"/>
        <v>#REF!</v>
      </c>
      <c r="FW191" s="5" t="e">
        <f t="shared" si="368"/>
        <v>#REF!</v>
      </c>
      <c r="FX191" s="5" t="e">
        <f t="shared" si="368"/>
        <v>#REF!</v>
      </c>
      <c r="FY191" s="5" t="e">
        <f t="shared" si="368"/>
        <v>#REF!</v>
      </c>
      <c r="FZ191" s="5" t="e">
        <f t="shared" si="368"/>
        <v>#REF!</v>
      </c>
      <c r="GA191" s="5" t="e">
        <f t="shared" si="368"/>
        <v>#REF!</v>
      </c>
      <c r="GB191" s="5" t="e">
        <f t="shared" si="368"/>
        <v>#REF!</v>
      </c>
      <c r="GC191" s="5" t="e">
        <f t="shared" si="368"/>
        <v>#REF!</v>
      </c>
      <c r="GD191" s="5" t="e">
        <f t="shared" si="368"/>
        <v>#REF!</v>
      </c>
      <c r="GE191" s="5" t="e">
        <f t="shared" si="368"/>
        <v>#REF!</v>
      </c>
      <c r="GF191" s="5" t="e">
        <f t="shared" si="368"/>
        <v>#REF!</v>
      </c>
      <c r="GG191" s="5" t="e">
        <f t="shared" si="368"/>
        <v>#REF!</v>
      </c>
      <c r="GH191" s="5" t="e">
        <f t="shared" si="368"/>
        <v>#REF!</v>
      </c>
      <c r="GI191" s="5" t="e">
        <f t="shared" si="368"/>
        <v>#REF!</v>
      </c>
      <c r="GJ191" s="5" t="e">
        <f t="shared" si="368"/>
        <v>#REF!</v>
      </c>
      <c r="GK191" s="5" t="e">
        <f t="shared" si="368"/>
        <v>#REF!</v>
      </c>
      <c r="GL191" s="5" t="e">
        <f t="shared" si="368"/>
        <v>#REF!</v>
      </c>
      <c r="GM191" s="5" t="e">
        <f t="shared" si="368"/>
        <v>#REF!</v>
      </c>
      <c r="GN191" s="5" t="e">
        <f t="shared" si="368"/>
        <v>#REF!</v>
      </c>
      <c r="GO191" s="5" t="e">
        <f t="shared" si="368"/>
        <v>#REF!</v>
      </c>
      <c r="GP191" s="5" t="e">
        <f t="shared" si="368"/>
        <v>#REF!</v>
      </c>
      <c r="GQ191" s="5" t="e">
        <f t="shared" si="368"/>
        <v>#REF!</v>
      </c>
      <c r="GR191" s="5" t="e">
        <f t="shared" si="368"/>
        <v>#REF!</v>
      </c>
      <c r="GS191" s="5" t="e">
        <f t="shared" si="368"/>
        <v>#REF!</v>
      </c>
      <c r="GT191" s="5" t="e">
        <f t="shared" si="368"/>
        <v>#REF!</v>
      </c>
      <c r="GU191" s="5" t="e">
        <f t="shared" si="368"/>
        <v>#REF!</v>
      </c>
      <c r="GV191" s="5" t="e">
        <f t="shared" si="368"/>
        <v>#REF!</v>
      </c>
      <c r="GW191" s="5" t="e">
        <f t="shared" si="368"/>
        <v>#REF!</v>
      </c>
      <c r="GX191" s="5" t="e">
        <f t="shared" si="368"/>
        <v>#REF!</v>
      </c>
      <c r="GY191" s="5" t="e">
        <f t="shared" si="368"/>
        <v>#REF!</v>
      </c>
      <c r="GZ191" s="5" t="e">
        <f t="shared" si="368"/>
        <v>#REF!</v>
      </c>
      <c r="HA191" s="5" t="e">
        <f t="shared" si="368"/>
        <v>#REF!</v>
      </c>
      <c r="HB191" s="5" t="e">
        <f t="shared" si="368"/>
        <v>#REF!</v>
      </c>
      <c r="HC191" s="5" t="e">
        <f t="shared" si="368"/>
        <v>#REF!</v>
      </c>
      <c r="HD191" s="5" t="e">
        <f t="shared" si="368"/>
        <v>#REF!</v>
      </c>
      <c r="HE191" s="5" t="e">
        <f t="shared" si="368"/>
        <v>#REF!</v>
      </c>
      <c r="HF191" s="5" t="e">
        <f t="shared" si="368"/>
        <v>#REF!</v>
      </c>
      <c r="HG191" s="5" t="str">
        <f t="shared" ref="HG191:HO191" si="369">IF(OR(ISBLANK(HG$6),COUNTIF(HG$1:HG$13,$B191)=0),"",IF(OR(AND(COUNTIF(HG$2:HG$6,$B191)=1,HG$7&gt;HG$8),AND(COUNTIF(HG$2:HG$6,$B191)=0,HG$7&lt;HG$8)),1,0))</f>
        <v/>
      </c>
      <c r="HH191" s="5" t="str">
        <f t="shared" si="369"/>
        <v/>
      </c>
      <c r="HI191" s="5" t="str">
        <f t="shared" si="369"/>
        <v/>
      </c>
      <c r="HJ191" s="5" t="str">
        <f t="shared" si="369"/>
        <v/>
      </c>
      <c r="HK191" s="5" t="str">
        <f t="shared" si="369"/>
        <v/>
      </c>
      <c r="HL191" s="5" t="str">
        <f t="shared" si="369"/>
        <v/>
      </c>
      <c r="HM191" s="5" t="str">
        <f t="shared" si="369"/>
        <v/>
      </c>
      <c r="HN191" s="5" t="str">
        <f t="shared" si="369"/>
        <v/>
      </c>
      <c r="HO191" s="5" t="str">
        <f t="shared" si="369"/>
        <v/>
      </c>
    </row>
    <row r="192" spans="1:223" ht="15.75" customHeight="1" x14ac:dyDescent="0.25">
      <c r="A192" s="23" t="e">
        <f t="shared" si="19"/>
        <v>#REF!</v>
      </c>
      <c r="B192" s="1" t="e">
        <f>IF(#REF!="","",#REF!)</f>
        <v>#REF!</v>
      </c>
      <c r="C192" s="1" t="e">
        <f t="shared" si="10"/>
        <v>#REF!</v>
      </c>
      <c r="D192" s="3" t="e">
        <f t="shared" si="11"/>
        <v>#REF!</v>
      </c>
      <c r="E192" s="4" t="e">
        <f t="shared" si="12"/>
        <v>#REF!</v>
      </c>
      <c r="F192" s="3" t="e">
        <f t="shared" si="13"/>
        <v>#REF!</v>
      </c>
      <c r="G192" s="5" t="e">
        <f t="shared" si="14"/>
        <v>#REF!</v>
      </c>
      <c r="H192" s="5" t="e">
        <f t="shared" si="15"/>
        <v>#REF!</v>
      </c>
      <c r="I192" s="4" t="e">
        <f t="shared" si="16"/>
        <v>#REF!</v>
      </c>
      <c r="O192" s="5" t="e">
        <f t="shared" ref="O192:HF192" si="370">IF(OR(ISBLANK(O$6),COUNTIF(O$1:O$13,$B192)=0,$B192=0,$B192=""),"",IF(COUNTIF(O$2:O$6,$B192)=1,O$7,O$8))</f>
        <v>#REF!</v>
      </c>
      <c r="P192" s="5" t="e">
        <f t="shared" si="370"/>
        <v>#REF!</v>
      </c>
      <c r="Q192" s="5" t="e">
        <f t="shared" si="370"/>
        <v>#REF!</v>
      </c>
      <c r="R192" s="5" t="e">
        <f t="shared" si="370"/>
        <v>#REF!</v>
      </c>
      <c r="S192" s="5" t="e">
        <f t="shared" si="370"/>
        <v>#REF!</v>
      </c>
      <c r="T192" s="5" t="e">
        <f t="shared" si="370"/>
        <v>#REF!</v>
      </c>
      <c r="U192" s="5" t="e">
        <f t="shared" si="370"/>
        <v>#REF!</v>
      </c>
      <c r="V192" s="5" t="e">
        <f t="shared" si="370"/>
        <v>#REF!</v>
      </c>
      <c r="W192" s="5" t="e">
        <f t="shared" si="370"/>
        <v>#REF!</v>
      </c>
      <c r="X192" s="5" t="e">
        <f t="shared" si="370"/>
        <v>#REF!</v>
      </c>
      <c r="Y192" s="5" t="e">
        <f t="shared" si="370"/>
        <v>#REF!</v>
      </c>
      <c r="Z192" s="5" t="e">
        <f t="shared" si="370"/>
        <v>#REF!</v>
      </c>
      <c r="AA192" s="5" t="e">
        <f t="shared" si="370"/>
        <v>#REF!</v>
      </c>
      <c r="AB192" s="5" t="e">
        <f t="shared" si="370"/>
        <v>#REF!</v>
      </c>
      <c r="AC192" s="5" t="e">
        <f t="shared" si="370"/>
        <v>#REF!</v>
      </c>
      <c r="AD192" s="5" t="e">
        <f t="shared" si="370"/>
        <v>#REF!</v>
      </c>
      <c r="AE192" s="5" t="e">
        <f t="shared" si="370"/>
        <v>#REF!</v>
      </c>
      <c r="AF192" s="5" t="e">
        <f t="shared" si="370"/>
        <v>#REF!</v>
      </c>
      <c r="AG192" s="5" t="e">
        <f t="shared" si="370"/>
        <v>#REF!</v>
      </c>
      <c r="AH192" s="5" t="e">
        <f t="shared" si="370"/>
        <v>#REF!</v>
      </c>
      <c r="AI192" s="5" t="e">
        <f t="shared" si="370"/>
        <v>#REF!</v>
      </c>
      <c r="AJ192" s="5" t="e">
        <f t="shared" si="370"/>
        <v>#REF!</v>
      </c>
      <c r="AK192" s="5" t="e">
        <f t="shared" si="370"/>
        <v>#REF!</v>
      </c>
      <c r="AL192" s="5" t="e">
        <f t="shared" si="370"/>
        <v>#REF!</v>
      </c>
      <c r="AM192" s="5" t="e">
        <f t="shared" si="370"/>
        <v>#REF!</v>
      </c>
      <c r="AN192" s="5" t="e">
        <f t="shared" si="370"/>
        <v>#REF!</v>
      </c>
      <c r="AO192" s="5" t="e">
        <f t="shared" si="370"/>
        <v>#REF!</v>
      </c>
      <c r="AP192" s="5" t="e">
        <f t="shared" si="370"/>
        <v>#REF!</v>
      </c>
      <c r="AQ192" s="5" t="e">
        <f t="shared" si="370"/>
        <v>#REF!</v>
      </c>
      <c r="AR192" s="5" t="e">
        <f t="shared" si="370"/>
        <v>#REF!</v>
      </c>
      <c r="AS192" s="5" t="e">
        <f t="shared" si="370"/>
        <v>#REF!</v>
      </c>
      <c r="AT192" s="5" t="e">
        <f t="shared" si="370"/>
        <v>#REF!</v>
      </c>
      <c r="AU192" s="5" t="e">
        <f t="shared" si="370"/>
        <v>#REF!</v>
      </c>
      <c r="AV192" s="5" t="e">
        <f t="shared" si="370"/>
        <v>#REF!</v>
      </c>
      <c r="AW192" s="5" t="e">
        <f t="shared" si="370"/>
        <v>#REF!</v>
      </c>
      <c r="AX192" s="5" t="e">
        <f t="shared" si="370"/>
        <v>#REF!</v>
      </c>
      <c r="AY192" s="5" t="e">
        <f t="shared" si="370"/>
        <v>#REF!</v>
      </c>
      <c r="AZ192" s="5" t="e">
        <f t="shared" si="370"/>
        <v>#REF!</v>
      </c>
      <c r="BA192" s="5" t="e">
        <f t="shared" si="370"/>
        <v>#REF!</v>
      </c>
      <c r="BB192" s="5" t="e">
        <f t="shared" si="370"/>
        <v>#REF!</v>
      </c>
      <c r="BC192" s="5" t="e">
        <f t="shared" si="370"/>
        <v>#REF!</v>
      </c>
      <c r="BD192" s="5" t="e">
        <f t="shared" si="370"/>
        <v>#REF!</v>
      </c>
      <c r="BE192" s="5" t="e">
        <f t="shared" si="370"/>
        <v>#REF!</v>
      </c>
      <c r="BF192" s="5" t="e">
        <f t="shared" si="370"/>
        <v>#REF!</v>
      </c>
      <c r="BG192" s="5" t="e">
        <f t="shared" si="370"/>
        <v>#REF!</v>
      </c>
      <c r="BH192" s="5" t="e">
        <f t="shared" si="370"/>
        <v>#REF!</v>
      </c>
      <c r="BI192" s="5" t="e">
        <f t="shared" si="370"/>
        <v>#REF!</v>
      </c>
      <c r="BJ192" s="5" t="e">
        <f t="shared" si="370"/>
        <v>#REF!</v>
      </c>
      <c r="BK192" s="5" t="e">
        <f t="shared" si="370"/>
        <v>#REF!</v>
      </c>
      <c r="BL192" s="5" t="e">
        <f t="shared" si="370"/>
        <v>#REF!</v>
      </c>
      <c r="BM192" s="5" t="e">
        <f t="shared" si="370"/>
        <v>#REF!</v>
      </c>
      <c r="BN192" s="5" t="e">
        <f t="shared" si="370"/>
        <v>#REF!</v>
      </c>
      <c r="BO192" s="5" t="e">
        <f t="shared" si="370"/>
        <v>#REF!</v>
      </c>
      <c r="BP192" s="5" t="e">
        <f t="shared" si="370"/>
        <v>#REF!</v>
      </c>
      <c r="BQ192" s="5" t="e">
        <f t="shared" si="370"/>
        <v>#REF!</v>
      </c>
      <c r="BR192" s="5" t="e">
        <f t="shared" si="370"/>
        <v>#REF!</v>
      </c>
      <c r="BS192" s="5" t="e">
        <f t="shared" si="370"/>
        <v>#REF!</v>
      </c>
      <c r="BT192" s="5" t="e">
        <f t="shared" si="370"/>
        <v>#REF!</v>
      </c>
      <c r="BU192" s="5" t="e">
        <f t="shared" si="370"/>
        <v>#REF!</v>
      </c>
      <c r="BV192" s="5" t="e">
        <f t="shared" si="370"/>
        <v>#REF!</v>
      </c>
      <c r="BW192" s="5" t="e">
        <f t="shared" si="370"/>
        <v>#REF!</v>
      </c>
      <c r="BX192" s="5" t="e">
        <f t="shared" si="370"/>
        <v>#REF!</v>
      </c>
      <c r="BY192" s="5" t="e">
        <f t="shared" si="370"/>
        <v>#REF!</v>
      </c>
      <c r="BZ192" s="5" t="e">
        <f t="shared" si="370"/>
        <v>#REF!</v>
      </c>
      <c r="CA192" s="5" t="e">
        <f t="shared" si="370"/>
        <v>#REF!</v>
      </c>
      <c r="CB192" s="5" t="e">
        <f t="shared" si="370"/>
        <v>#REF!</v>
      </c>
      <c r="CC192" s="5" t="e">
        <f t="shared" si="370"/>
        <v>#REF!</v>
      </c>
      <c r="CD192" s="5" t="e">
        <f t="shared" si="370"/>
        <v>#REF!</v>
      </c>
      <c r="CE192" s="5" t="e">
        <f t="shared" si="370"/>
        <v>#REF!</v>
      </c>
      <c r="CF192" s="5" t="e">
        <f t="shared" si="370"/>
        <v>#REF!</v>
      </c>
      <c r="CG192" s="5" t="e">
        <f t="shared" si="370"/>
        <v>#REF!</v>
      </c>
      <c r="CH192" s="5" t="e">
        <f t="shared" si="370"/>
        <v>#REF!</v>
      </c>
      <c r="CI192" s="5" t="e">
        <f t="shared" si="370"/>
        <v>#REF!</v>
      </c>
      <c r="CJ192" s="5" t="e">
        <f t="shared" si="370"/>
        <v>#REF!</v>
      </c>
      <c r="CK192" s="5" t="e">
        <f t="shared" si="370"/>
        <v>#REF!</v>
      </c>
      <c r="CL192" s="5" t="e">
        <f t="shared" si="370"/>
        <v>#REF!</v>
      </c>
      <c r="CM192" s="5" t="e">
        <f t="shared" si="370"/>
        <v>#REF!</v>
      </c>
      <c r="CN192" s="5" t="e">
        <f t="shared" si="370"/>
        <v>#REF!</v>
      </c>
      <c r="CO192" s="5" t="e">
        <f t="shared" si="370"/>
        <v>#REF!</v>
      </c>
      <c r="CP192" s="5" t="e">
        <f t="shared" si="370"/>
        <v>#REF!</v>
      </c>
      <c r="CQ192" s="5" t="e">
        <f t="shared" si="370"/>
        <v>#REF!</v>
      </c>
      <c r="CR192" s="5" t="e">
        <f t="shared" si="370"/>
        <v>#REF!</v>
      </c>
      <c r="CS192" s="5" t="e">
        <f t="shared" si="370"/>
        <v>#REF!</v>
      </c>
      <c r="CT192" s="5" t="e">
        <f t="shared" si="370"/>
        <v>#REF!</v>
      </c>
      <c r="CU192" s="5" t="e">
        <f t="shared" si="370"/>
        <v>#REF!</v>
      </c>
      <c r="CV192" s="5" t="e">
        <f t="shared" si="370"/>
        <v>#REF!</v>
      </c>
      <c r="CW192" s="5" t="e">
        <f t="shared" si="370"/>
        <v>#REF!</v>
      </c>
      <c r="CX192" s="5" t="e">
        <f t="shared" si="370"/>
        <v>#REF!</v>
      </c>
      <c r="CY192" s="5" t="e">
        <f t="shared" si="370"/>
        <v>#REF!</v>
      </c>
      <c r="CZ192" s="5" t="e">
        <f t="shared" si="370"/>
        <v>#REF!</v>
      </c>
      <c r="DA192" s="5" t="e">
        <f t="shared" si="370"/>
        <v>#REF!</v>
      </c>
      <c r="DB192" s="5" t="e">
        <f t="shared" si="370"/>
        <v>#REF!</v>
      </c>
      <c r="DC192" s="5" t="e">
        <f t="shared" si="370"/>
        <v>#REF!</v>
      </c>
      <c r="DD192" s="5" t="e">
        <f t="shared" si="370"/>
        <v>#REF!</v>
      </c>
      <c r="DE192" s="5" t="e">
        <f t="shared" si="370"/>
        <v>#REF!</v>
      </c>
      <c r="DF192" s="5" t="e">
        <f t="shared" si="370"/>
        <v>#REF!</v>
      </c>
      <c r="DG192" s="5" t="e">
        <f t="shared" si="370"/>
        <v>#REF!</v>
      </c>
      <c r="DH192" s="5" t="e">
        <f t="shared" si="370"/>
        <v>#REF!</v>
      </c>
      <c r="DI192" s="5" t="e">
        <f t="shared" si="370"/>
        <v>#REF!</v>
      </c>
      <c r="DJ192" s="5" t="e">
        <f t="shared" si="370"/>
        <v>#REF!</v>
      </c>
      <c r="DK192" s="5" t="e">
        <f t="shared" si="370"/>
        <v>#REF!</v>
      </c>
      <c r="DL192" s="5" t="e">
        <f t="shared" si="370"/>
        <v>#REF!</v>
      </c>
      <c r="DM192" s="5" t="e">
        <f t="shared" si="370"/>
        <v>#REF!</v>
      </c>
      <c r="DN192" s="5" t="e">
        <f t="shared" si="370"/>
        <v>#REF!</v>
      </c>
      <c r="DO192" s="5" t="e">
        <f t="shared" si="370"/>
        <v>#REF!</v>
      </c>
      <c r="DP192" s="5" t="e">
        <f t="shared" si="370"/>
        <v>#REF!</v>
      </c>
      <c r="DQ192" s="5" t="e">
        <f t="shared" si="370"/>
        <v>#REF!</v>
      </c>
      <c r="DR192" s="5" t="e">
        <f t="shared" si="370"/>
        <v>#REF!</v>
      </c>
      <c r="DS192" s="5" t="e">
        <f t="shared" si="370"/>
        <v>#REF!</v>
      </c>
      <c r="DT192" s="5" t="e">
        <f t="shared" si="370"/>
        <v>#REF!</v>
      </c>
      <c r="DU192" s="5" t="e">
        <f t="shared" si="370"/>
        <v>#REF!</v>
      </c>
      <c r="DV192" s="5" t="e">
        <f t="shared" si="370"/>
        <v>#REF!</v>
      </c>
      <c r="DW192" s="5" t="e">
        <f t="shared" si="370"/>
        <v>#REF!</v>
      </c>
      <c r="DX192" s="5" t="e">
        <f t="shared" si="370"/>
        <v>#REF!</v>
      </c>
      <c r="DY192" s="5" t="e">
        <f t="shared" si="370"/>
        <v>#REF!</v>
      </c>
      <c r="DZ192" s="5" t="e">
        <f t="shared" si="370"/>
        <v>#REF!</v>
      </c>
      <c r="EA192" s="5" t="e">
        <f t="shared" si="370"/>
        <v>#REF!</v>
      </c>
      <c r="EB192" s="5" t="e">
        <f t="shared" si="370"/>
        <v>#REF!</v>
      </c>
      <c r="EC192" s="5" t="e">
        <f t="shared" si="370"/>
        <v>#REF!</v>
      </c>
      <c r="ED192" s="5" t="e">
        <f t="shared" si="370"/>
        <v>#REF!</v>
      </c>
      <c r="EE192" s="5" t="e">
        <f t="shared" si="370"/>
        <v>#REF!</v>
      </c>
      <c r="EF192" s="5" t="e">
        <f t="shared" si="370"/>
        <v>#REF!</v>
      </c>
      <c r="EG192" s="5" t="e">
        <f t="shared" si="370"/>
        <v>#REF!</v>
      </c>
      <c r="EH192" s="5" t="e">
        <f t="shared" si="370"/>
        <v>#REF!</v>
      </c>
      <c r="EI192" s="5" t="e">
        <f t="shared" si="370"/>
        <v>#REF!</v>
      </c>
      <c r="EJ192" s="5" t="e">
        <f t="shared" si="370"/>
        <v>#REF!</v>
      </c>
      <c r="EK192" s="5" t="e">
        <f t="shared" si="370"/>
        <v>#REF!</v>
      </c>
      <c r="EL192" s="5" t="e">
        <f t="shared" si="370"/>
        <v>#REF!</v>
      </c>
      <c r="EM192" s="5" t="e">
        <f t="shared" si="370"/>
        <v>#REF!</v>
      </c>
      <c r="EN192" s="5" t="e">
        <f t="shared" si="370"/>
        <v>#REF!</v>
      </c>
      <c r="EO192" s="5" t="e">
        <f t="shared" si="370"/>
        <v>#REF!</v>
      </c>
      <c r="EP192" s="5" t="e">
        <f t="shared" si="370"/>
        <v>#REF!</v>
      </c>
      <c r="EQ192" s="5" t="e">
        <f t="shared" si="370"/>
        <v>#REF!</v>
      </c>
      <c r="ER192" s="5" t="e">
        <f t="shared" si="370"/>
        <v>#REF!</v>
      </c>
      <c r="ES192" s="5" t="e">
        <f t="shared" si="370"/>
        <v>#REF!</v>
      </c>
      <c r="ET192" s="5" t="e">
        <f t="shared" si="370"/>
        <v>#REF!</v>
      </c>
      <c r="EU192" s="5" t="e">
        <f t="shared" si="370"/>
        <v>#REF!</v>
      </c>
      <c r="EV192" s="5" t="e">
        <f t="shared" si="370"/>
        <v>#REF!</v>
      </c>
      <c r="EW192" s="5" t="e">
        <f t="shared" si="370"/>
        <v>#REF!</v>
      </c>
      <c r="EX192" s="5" t="e">
        <f t="shared" si="370"/>
        <v>#REF!</v>
      </c>
      <c r="EY192" s="5" t="e">
        <f t="shared" si="370"/>
        <v>#REF!</v>
      </c>
      <c r="EZ192" s="5" t="e">
        <f t="shared" si="370"/>
        <v>#REF!</v>
      </c>
      <c r="FA192" s="5" t="e">
        <f t="shared" si="370"/>
        <v>#REF!</v>
      </c>
      <c r="FB192" s="5" t="e">
        <f t="shared" si="370"/>
        <v>#REF!</v>
      </c>
      <c r="FC192" s="5" t="e">
        <f t="shared" si="370"/>
        <v>#REF!</v>
      </c>
      <c r="FD192" s="5" t="e">
        <f t="shared" si="370"/>
        <v>#REF!</v>
      </c>
      <c r="FE192" s="5" t="e">
        <f t="shared" si="370"/>
        <v>#REF!</v>
      </c>
      <c r="FF192" s="5" t="e">
        <f t="shared" si="370"/>
        <v>#REF!</v>
      </c>
      <c r="FG192" s="5" t="e">
        <f t="shared" si="370"/>
        <v>#REF!</v>
      </c>
      <c r="FH192" s="5" t="e">
        <f t="shared" si="370"/>
        <v>#REF!</v>
      </c>
      <c r="FI192" s="5" t="e">
        <f t="shared" si="370"/>
        <v>#REF!</v>
      </c>
      <c r="FJ192" s="5" t="e">
        <f t="shared" si="370"/>
        <v>#REF!</v>
      </c>
      <c r="FK192" s="5" t="e">
        <f t="shared" si="370"/>
        <v>#REF!</v>
      </c>
      <c r="FL192" s="5" t="e">
        <f t="shared" si="370"/>
        <v>#REF!</v>
      </c>
      <c r="FM192" s="5" t="e">
        <f t="shared" si="370"/>
        <v>#REF!</v>
      </c>
      <c r="FN192" s="5" t="e">
        <f t="shared" si="370"/>
        <v>#REF!</v>
      </c>
      <c r="FO192" s="5" t="e">
        <f t="shared" si="370"/>
        <v>#REF!</v>
      </c>
      <c r="FP192" s="5" t="e">
        <f t="shared" si="370"/>
        <v>#REF!</v>
      </c>
      <c r="FQ192" s="5" t="e">
        <f t="shared" si="370"/>
        <v>#REF!</v>
      </c>
      <c r="FR192" s="5" t="e">
        <f t="shared" si="370"/>
        <v>#REF!</v>
      </c>
      <c r="FS192" s="5" t="e">
        <f t="shared" si="370"/>
        <v>#REF!</v>
      </c>
      <c r="FT192" s="5" t="e">
        <f t="shared" si="370"/>
        <v>#REF!</v>
      </c>
      <c r="FU192" s="5" t="e">
        <f t="shared" si="370"/>
        <v>#REF!</v>
      </c>
      <c r="FV192" s="5" t="e">
        <f t="shared" si="370"/>
        <v>#REF!</v>
      </c>
      <c r="FW192" s="5" t="e">
        <f t="shared" si="370"/>
        <v>#REF!</v>
      </c>
      <c r="FX192" s="5" t="e">
        <f t="shared" si="370"/>
        <v>#REF!</v>
      </c>
      <c r="FY192" s="5" t="e">
        <f t="shared" si="370"/>
        <v>#REF!</v>
      </c>
      <c r="FZ192" s="5" t="e">
        <f t="shared" si="370"/>
        <v>#REF!</v>
      </c>
      <c r="GA192" s="5" t="e">
        <f t="shared" si="370"/>
        <v>#REF!</v>
      </c>
      <c r="GB192" s="5" t="e">
        <f t="shared" si="370"/>
        <v>#REF!</v>
      </c>
      <c r="GC192" s="5" t="e">
        <f t="shared" si="370"/>
        <v>#REF!</v>
      </c>
      <c r="GD192" s="5" t="e">
        <f t="shared" si="370"/>
        <v>#REF!</v>
      </c>
      <c r="GE192" s="5" t="e">
        <f t="shared" si="370"/>
        <v>#REF!</v>
      </c>
      <c r="GF192" s="5" t="e">
        <f t="shared" si="370"/>
        <v>#REF!</v>
      </c>
      <c r="GG192" s="5" t="e">
        <f t="shared" si="370"/>
        <v>#REF!</v>
      </c>
      <c r="GH192" s="5" t="e">
        <f t="shared" si="370"/>
        <v>#REF!</v>
      </c>
      <c r="GI192" s="5" t="e">
        <f t="shared" si="370"/>
        <v>#REF!</v>
      </c>
      <c r="GJ192" s="5" t="e">
        <f t="shared" si="370"/>
        <v>#REF!</v>
      </c>
      <c r="GK192" s="5" t="e">
        <f t="shared" si="370"/>
        <v>#REF!</v>
      </c>
      <c r="GL192" s="5" t="e">
        <f t="shared" si="370"/>
        <v>#REF!</v>
      </c>
      <c r="GM192" s="5" t="e">
        <f t="shared" si="370"/>
        <v>#REF!</v>
      </c>
      <c r="GN192" s="5" t="e">
        <f t="shared" si="370"/>
        <v>#REF!</v>
      </c>
      <c r="GO192" s="5" t="e">
        <f t="shared" si="370"/>
        <v>#REF!</v>
      </c>
      <c r="GP192" s="5" t="e">
        <f t="shared" si="370"/>
        <v>#REF!</v>
      </c>
      <c r="GQ192" s="5" t="e">
        <f t="shared" si="370"/>
        <v>#REF!</v>
      </c>
      <c r="GR192" s="5" t="e">
        <f t="shared" si="370"/>
        <v>#REF!</v>
      </c>
      <c r="GS192" s="5" t="e">
        <f t="shared" si="370"/>
        <v>#REF!</v>
      </c>
      <c r="GT192" s="5" t="e">
        <f t="shared" si="370"/>
        <v>#REF!</v>
      </c>
      <c r="GU192" s="5" t="e">
        <f t="shared" si="370"/>
        <v>#REF!</v>
      </c>
      <c r="GV192" s="5" t="e">
        <f t="shared" si="370"/>
        <v>#REF!</v>
      </c>
      <c r="GW192" s="5" t="e">
        <f t="shared" si="370"/>
        <v>#REF!</v>
      </c>
      <c r="GX192" s="5" t="e">
        <f t="shared" si="370"/>
        <v>#REF!</v>
      </c>
      <c r="GY192" s="5" t="e">
        <f t="shared" si="370"/>
        <v>#REF!</v>
      </c>
      <c r="GZ192" s="5" t="e">
        <f t="shared" si="370"/>
        <v>#REF!</v>
      </c>
      <c r="HA192" s="5" t="e">
        <f t="shared" si="370"/>
        <v>#REF!</v>
      </c>
      <c r="HB192" s="5" t="e">
        <f t="shared" si="370"/>
        <v>#REF!</v>
      </c>
      <c r="HC192" s="5" t="e">
        <f t="shared" si="370"/>
        <v>#REF!</v>
      </c>
      <c r="HD192" s="5" t="e">
        <f t="shared" si="370"/>
        <v>#REF!</v>
      </c>
      <c r="HE192" s="5" t="e">
        <f t="shared" si="370"/>
        <v>#REF!</v>
      </c>
      <c r="HF192" s="5" t="e">
        <f t="shared" si="370"/>
        <v>#REF!</v>
      </c>
      <c r="HG192" s="5" t="str">
        <f t="shared" ref="HG192:HO192" si="371">IF(OR(ISBLANK(HG$6),COUNTIF(HG$1:HG$13,$B192)=0),"",IF(OR(AND(COUNTIF(HG$2:HG$6,$B192)=1,HG$7&gt;HG$8),AND(COUNTIF(HG$2:HG$6,$B192)=0,HG$7&lt;HG$8)),1,0))</f>
        <v/>
      </c>
      <c r="HH192" s="5" t="str">
        <f t="shared" si="371"/>
        <v/>
      </c>
      <c r="HI192" s="5" t="str">
        <f t="shared" si="371"/>
        <v/>
      </c>
      <c r="HJ192" s="5" t="str">
        <f t="shared" si="371"/>
        <v/>
      </c>
      <c r="HK192" s="5" t="str">
        <f t="shared" si="371"/>
        <v/>
      </c>
      <c r="HL192" s="5" t="str">
        <f t="shared" si="371"/>
        <v/>
      </c>
      <c r="HM192" s="5" t="str">
        <f t="shared" si="371"/>
        <v/>
      </c>
      <c r="HN192" s="5" t="str">
        <f t="shared" si="371"/>
        <v/>
      </c>
      <c r="HO192" s="5" t="str">
        <f t="shared" si="371"/>
        <v/>
      </c>
    </row>
    <row r="193" spans="1:223" ht="15.75" customHeight="1" x14ac:dyDescent="0.25">
      <c r="A193" s="23" t="e">
        <f t="shared" si="19"/>
        <v>#REF!</v>
      </c>
      <c r="B193" s="1" t="e">
        <f>IF(#REF!="","",#REF!)</f>
        <v>#REF!</v>
      </c>
      <c r="C193" s="1" t="e">
        <f t="shared" si="10"/>
        <v>#REF!</v>
      </c>
      <c r="D193" s="3" t="e">
        <f t="shared" si="11"/>
        <v>#REF!</v>
      </c>
      <c r="E193" s="4" t="e">
        <f t="shared" si="12"/>
        <v>#REF!</v>
      </c>
      <c r="F193" s="3" t="e">
        <f t="shared" si="13"/>
        <v>#REF!</v>
      </c>
      <c r="G193" s="5" t="e">
        <f t="shared" si="14"/>
        <v>#REF!</v>
      </c>
      <c r="H193" s="5" t="e">
        <f t="shared" si="15"/>
        <v>#REF!</v>
      </c>
      <c r="I193" s="4" t="e">
        <f t="shared" si="16"/>
        <v>#REF!</v>
      </c>
      <c r="O193" s="5" t="e">
        <f t="shared" ref="O193:HF193" si="372">IF(OR(ISBLANK(O$6),COUNTIF(O$1:O$13,$B193)=0,$B193=0,$B193=""),"",IF(COUNTIF(O$2:O$6,$B193)=1,O$7,O$8))</f>
        <v>#REF!</v>
      </c>
      <c r="P193" s="5" t="e">
        <f t="shared" si="372"/>
        <v>#REF!</v>
      </c>
      <c r="Q193" s="5" t="e">
        <f t="shared" si="372"/>
        <v>#REF!</v>
      </c>
      <c r="R193" s="5" t="e">
        <f t="shared" si="372"/>
        <v>#REF!</v>
      </c>
      <c r="S193" s="5" t="e">
        <f t="shared" si="372"/>
        <v>#REF!</v>
      </c>
      <c r="T193" s="5" t="e">
        <f t="shared" si="372"/>
        <v>#REF!</v>
      </c>
      <c r="U193" s="5" t="e">
        <f t="shared" si="372"/>
        <v>#REF!</v>
      </c>
      <c r="V193" s="5" t="e">
        <f t="shared" si="372"/>
        <v>#REF!</v>
      </c>
      <c r="W193" s="5" t="e">
        <f t="shared" si="372"/>
        <v>#REF!</v>
      </c>
      <c r="X193" s="5" t="e">
        <f t="shared" si="372"/>
        <v>#REF!</v>
      </c>
      <c r="Y193" s="5" t="e">
        <f t="shared" si="372"/>
        <v>#REF!</v>
      </c>
      <c r="Z193" s="5" t="e">
        <f t="shared" si="372"/>
        <v>#REF!</v>
      </c>
      <c r="AA193" s="5" t="e">
        <f t="shared" si="372"/>
        <v>#REF!</v>
      </c>
      <c r="AB193" s="5" t="e">
        <f t="shared" si="372"/>
        <v>#REF!</v>
      </c>
      <c r="AC193" s="5" t="e">
        <f t="shared" si="372"/>
        <v>#REF!</v>
      </c>
      <c r="AD193" s="5" t="e">
        <f t="shared" si="372"/>
        <v>#REF!</v>
      </c>
      <c r="AE193" s="5" t="e">
        <f t="shared" si="372"/>
        <v>#REF!</v>
      </c>
      <c r="AF193" s="5" t="e">
        <f t="shared" si="372"/>
        <v>#REF!</v>
      </c>
      <c r="AG193" s="5" t="e">
        <f t="shared" si="372"/>
        <v>#REF!</v>
      </c>
      <c r="AH193" s="5" t="e">
        <f t="shared" si="372"/>
        <v>#REF!</v>
      </c>
      <c r="AI193" s="5" t="e">
        <f t="shared" si="372"/>
        <v>#REF!</v>
      </c>
      <c r="AJ193" s="5" t="e">
        <f t="shared" si="372"/>
        <v>#REF!</v>
      </c>
      <c r="AK193" s="5" t="e">
        <f t="shared" si="372"/>
        <v>#REF!</v>
      </c>
      <c r="AL193" s="5" t="e">
        <f t="shared" si="372"/>
        <v>#REF!</v>
      </c>
      <c r="AM193" s="5" t="e">
        <f t="shared" si="372"/>
        <v>#REF!</v>
      </c>
      <c r="AN193" s="5" t="e">
        <f t="shared" si="372"/>
        <v>#REF!</v>
      </c>
      <c r="AO193" s="5" t="e">
        <f t="shared" si="372"/>
        <v>#REF!</v>
      </c>
      <c r="AP193" s="5" t="e">
        <f t="shared" si="372"/>
        <v>#REF!</v>
      </c>
      <c r="AQ193" s="5" t="e">
        <f t="shared" si="372"/>
        <v>#REF!</v>
      </c>
      <c r="AR193" s="5" t="e">
        <f t="shared" si="372"/>
        <v>#REF!</v>
      </c>
      <c r="AS193" s="5" t="e">
        <f t="shared" si="372"/>
        <v>#REF!</v>
      </c>
      <c r="AT193" s="5" t="e">
        <f t="shared" si="372"/>
        <v>#REF!</v>
      </c>
      <c r="AU193" s="5" t="e">
        <f t="shared" si="372"/>
        <v>#REF!</v>
      </c>
      <c r="AV193" s="5" t="e">
        <f t="shared" si="372"/>
        <v>#REF!</v>
      </c>
      <c r="AW193" s="5" t="e">
        <f t="shared" si="372"/>
        <v>#REF!</v>
      </c>
      <c r="AX193" s="5" t="e">
        <f t="shared" si="372"/>
        <v>#REF!</v>
      </c>
      <c r="AY193" s="5" t="e">
        <f t="shared" si="372"/>
        <v>#REF!</v>
      </c>
      <c r="AZ193" s="5" t="e">
        <f t="shared" si="372"/>
        <v>#REF!</v>
      </c>
      <c r="BA193" s="5" t="e">
        <f t="shared" si="372"/>
        <v>#REF!</v>
      </c>
      <c r="BB193" s="5" t="e">
        <f t="shared" si="372"/>
        <v>#REF!</v>
      </c>
      <c r="BC193" s="5" t="e">
        <f t="shared" si="372"/>
        <v>#REF!</v>
      </c>
      <c r="BD193" s="5" t="e">
        <f t="shared" si="372"/>
        <v>#REF!</v>
      </c>
      <c r="BE193" s="5" t="e">
        <f t="shared" si="372"/>
        <v>#REF!</v>
      </c>
      <c r="BF193" s="5" t="e">
        <f t="shared" si="372"/>
        <v>#REF!</v>
      </c>
      <c r="BG193" s="5" t="e">
        <f t="shared" si="372"/>
        <v>#REF!</v>
      </c>
      <c r="BH193" s="5" t="e">
        <f t="shared" si="372"/>
        <v>#REF!</v>
      </c>
      <c r="BI193" s="5" t="e">
        <f t="shared" si="372"/>
        <v>#REF!</v>
      </c>
      <c r="BJ193" s="5" t="e">
        <f t="shared" si="372"/>
        <v>#REF!</v>
      </c>
      <c r="BK193" s="5" t="e">
        <f t="shared" si="372"/>
        <v>#REF!</v>
      </c>
      <c r="BL193" s="5" t="e">
        <f t="shared" si="372"/>
        <v>#REF!</v>
      </c>
      <c r="BM193" s="5" t="e">
        <f t="shared" si="372"/>
        <v>#REF!</v>
      </c>
      <c r="BN193" s="5" t="e">
        <f t="shared" si="372"/>
        <v>#REF!</v>
      </c>
      <c r="BO193" s="5" t="e">
        <f t="shared" si="372"/>
        <v>#REF!</v>
      </c>
      <c r="BP193" s="5" t="e">
        <f t="shared" si="372"/>
        <v>#REF!</v>
      </c>
      <c r="BQ193" s="5" t="e">
        <f t="shared" si="372"/>
        <v>#REF!</v>
      </c>
      <c r="BR193" s="5" t="e">
        <f t="shared" si="372"/>
        <v>#REF!</v>
      </c>
      <c r="BS193" s="5" t="e">
        <f t="shared" si="372"/>
        <v>#REF!</v>
      </c>
      <c r="BT193" s="5" t="e">
        <f t="shared" si="372"/>
        <v>#REF!</v>
      </c>
      <c r="BU193" s="5" t="e">
        <f t="shared" si="372"/>
        <v>#REF!</v>
      </c>
      <c r="BV193" s="5" t="e">
        <f t="shared" si="372"/>
        <v>#REF!</v>
      </c>
      <c r="BW193" s="5" t="e">
        <f t="shared" si="372"/>
        <v>#REF!</v>
      </c>
      <c r="BX193" s="5" t="e">
        <f t="shared" si="372"/>
        <v>#REF!</v>
      </c>
      <c r="BY193" s="5" t="e">
        <f t="shared" si="372"/>
        <v>#REF!</v>
      </c>
      <c r="BZ193" s="5" t="e">
        <f t="shared" si="372"/>
        <v>#REF!</v>
      </c>
      <c r="CA193" s="5" t="e">
        <f t="shared" si="372"/>
        <v>#REF!</v>
      </c>
      <c r="CB193" s="5" t="e">
        <f t="shared" si="372"/>
        <v>#REF!</v>
      </c>
      <c r="CC193" s="5" t="e">
        <f t="shared" si="372"/>
        <v>#REF!</v>
      </c>
      <c r="CD193" s="5" t="e">
        <f t="shared" si="372"/>
        <v>#REF!</v>
      </c>
      <c r="CE193" s="5" t="e">
        <f t="shared" si="372"/>
        <v>#REF!</v>
      </c>
      <c r="CF193" s="5" t="e">
        <f t="shared" si="372"/>
        <v>#REF!</v>
      </c>
      <c r="CG193" s="5" t="e">
        <f t="shared" si="372"/>
        <v>#REF!</v>
      </c>
      <c r="CH193" s="5" t="e">
        <f t="shared" si="372"/>
        <v>#REF!</v>
      </c>
      <c r="CI193" s="5" t="e">
        <f t="shared" si="372"/>
        <v>#REF!</v>
      </c>
      <c r="CJ193" s="5" t="e">
        <f t="shared" si="372"/>
        <v>#REF!</v>
      </c>
      <c r="CK193" s="5" t="e">
        <f t="shared" si="372"/>
        <v>#REF!</v>
      </c>
      <c r="CL193" s="5" t="e">
        <f t="shared" si="372"/>
        <v>#REF!</v>
      </c>
      <c r="CM193" s="5" t="e">
        <f t="shared" si="372"/>
        <v>#REF!</v>
      </c>
      <c r="CN193" s="5" t="e">
        <f t="shared" si="372"/>
        <v>#REF!</v>
      </c>
      <c r="CO193" s="5" t="e">
        <f t="shared" si="372"/>
        <v>#REF!</v>
      </c>
      <c r="CP193" s="5" t="e">
        <f t="shared" si="372"/>
        <v>#REF!</v>
      </c>
      <c r="CQ193" s="5" t="e">
        <f t="shared" si="372"/>
        <v>#REF!</v>
      </c>
      <c r="CR193" s="5" t="e">
        <f t="shared" si="372"/>
        <v>#REF!</v>
      </c>
      <c r="CS193" s="5" t="e">
        <f t="shared" si="372"/>
        <v>#REF!</v>
      </c>
      <c r="CT193" s="5" t="e">
        <f t="shared" si="372"/>
        <v>#REF!</v>
      </c>
      <c r="CU193" s="5" t="e">
        <f t="shared" si="372"/>
        <v>#REF!</v>
      </c>
      <c r="CV193" s="5" t="e">
        <f t="shared" si="372"/>
        <v>#REF!</v>
      </c>
      <c r="CW193" s="5" t="e">
        <f t="shared" si="372"/>
        <v>#REF!</v>
      </c>
      <c r="CX193" s="5" t="e">
        <f t="shared" si="372"/>
        <v>#REF!</v>
      </c>
      <c r="CY193" s="5" t="e">
        <f t="shared" si="372"/>
        <v>#REF!</v>
      </c>
      <c r="CZ193" s="5" t="e">
        <f t="shared" si="372"/>
        <v>#REF!</v>
      </c>
      <c r="DA193" s="5" t="e">
        <f t="shared" si="372"/>
        <v>#REF!</v>
      </c>
      <c r="DB193" s="5" t="e">
        <f t="shared" si="372"/>
        <v>#REF!</v>
      </c>
      <c r="DC193" s="5" t="e">
        <f t="shared" si="372"/>
        <v>#REF!</v>
      </c>
      <c r="DD193" s="5" t="e">
        <f t="shared" si="372"/>
        <v>#REF!</v>
      </c>
      <c r="DE193" s="5" t="e">
        <f t="shared" si="372"/>
        <v>#REF!</v>
      </c>
      <c r="DF193" s="5" t="e">
        <f t="shared" si="372"/>
        <v>#REF!</v>
      </c>
      <c r="DG193" s="5" t="e">
        <f t="shared" si="372"/>
        <v>#REF!</v>
      </c>
      <c r="DH193" s="5" t="e">
        <f t="shared" si="372"/>
        <v>#REF!</v>
      </c>
      <c r="DI193" s="5" t="e">
        <f t="shared" si="372"/>
        <v>#REF!</v>
      </c>
      <c r="DJ193" s="5" t="e">
        <f t="shared" si="372"/>
        <v>#REF!</v>
      </c>
      <c r="DK193" s="5" t="e">
        <f t="shared" si="372"/>
        <v>#REF!</v>
      </c>
      <c r="DL193" s="5" t="e">
        <f t="shared" si="372"/>
        <v>#REF!</v>
      </c>
      <c r="DM193" s="5" t="e">
        <f t="shared" si="372"/>
        <v>#REF!</v>
      </c>
      <c r="DN193" s="5" t="e">
        <f t="shared" si="372"/>
        <v>#REF!</v>
      </c>
      <c r="DO193" s="5" t="e">
        <f t="shared" si="372"/>
        <v>#REF!</v>
      </c>
      <c r="DP193" s="5" t="e">
        <f t="shared" si="372"/>
        <v>#REF!</v>
      </c>
      <c r="DQ193" s="5" t="e">
        <f t="shared" si="372"/>
        <v>#REF!</v>
      </c>
      <c r="DR193" s="5" t="e">
        <f t="shared" si="372"/>
        <v>#REF!</v>
      </c>
      <c r="DS193" s="5" t="e">
        <f t="shared" si="372"/>
        <v>#REF!</v>
      </c>
      <c r="DT193" s="5" t="e">
        <f t="shared" si="372"/>
        <v>#REF!</v>
      </c>
      <c r="DU193" s="5" t="e">
        <f t="shared" si="372"/>
        <v>#REF!</v>
      </c>
      <c r="DV193" s="5" t="e">
        <f t="shared" si="372"/>
        <v>#REF!</v>
      </c>
      <c r="DW193" s="5" t="e">
        <f t="shared" si="372"/>
        <v>#REF!</v>
      </c>
      <c r="DX193" s="5" t="e">
        <f t="shared" si="372"/>
        <v>#REF!</v>
      </c>
      <c r="DY193" s="5" t="e">
        <f t="shared" si="372"/>
        <v>#REF!</v>
      </c>
      <c r="DZ193" s="5" t="e">
        <f t="shared" si="372"/>
        <v>#REF!</v>
      </c>
      <c r="EA193" s="5" t="e">
        <f t="shared" si="372"/>
        <v>#REF!</v>
      </c>
      <c r="EB193" s="5" t="e">
        <f t="shared" si="372"/>
        <v>#REF!</v>
      </c>
      <c r="EC193" s="5" t="e">
        <f t="shared" si="372"/>
        <v>#REF!</v>
      </c>
      <c r="ED193" s="5" t="e">
        <f t="shared" si="372"/>
        <v>#REF!</v>
      </c>
      <c r="EE193" s="5" t="e">
        <f t="shared" si="372"/>
        <v>#REF!</v>
      </c>
      <c r="EF193" s="5" t="e">
        <f t="shared" si="372"/>
        <v>#REF!</v>
      </c>
      <c r="EG193" s="5" t="e">
        <f t="shared" si="372"/>
        <v>#REF!</v>
      </c>
      <c r="EH193" s="5" t="e">
        <f t="shared" si="372"/>
        <v>#REF!</v>
      </c>
      <c r="EI193" s="5" t="e">
        <f t="shared" si="372"/>
        <v>#REF!</v>
      </c>
      <c r="EJ193" s="5" t="e">
        <f t="shared" si="372"/>
        <v>#REF!</v>
      </c>
      <c r="EK193" s="5" t="e">
        <f t="shared" si="372"/>
        <v>#REF!</v>
      </c>
      <c r="EL193" s="5" t="e">
        <f t="shared" si="372"/>
        <v>#REF!</v>
      </c>
      <c r="EM193" s="5" t="e">
        <f t="shared" si="372"/>
        <v>#REF!</v>
      </c>
      <c r="EN193" s="5" t="e">
        <f t="shared" si="372"/>
        <v>#REF!</v>
      </c>
      <c r="EO193" s="5" t="e">
        <f t="shared" si="372"/>
        <v>#REF!</v>
      </c>
      <c r="EP193" s="5" t="e">
        <f t="shared" si="372"/>
        <v>#REF!</v>
      </c>
      <c r="EQ193" s="5" t="e">
        <f t="shared" si="372"/>
        <v>#REF!</v>
      </c>
      <c r="ER193" s="5" t="e">
        <f t="shared" si="372"/>
        <v>#REF!</v>
      </c>
      <c r="ES193" s="5" t="e">
        <f t="shared" si="372"/>
        <v>#REF!</v>
      </c>
      <c r="ET193" s="5" t="e">
        <f t="shared" si="372"/>
        <v>#REF!</v>
      </c>
      <c r="EU193" s="5" t="e">
        <f t="shared" si="372"/>
        <v>#REF!</v>
      </c>
      <c r="EV193" s="5" t="e">
        <f t="shared" si="372"/>
        <v>#REF!</v>
      </c>
      <c r="EW193" s="5" t="e">
        <f t="shared" si="372"/>
        <v>#REF!</v>
      </c>
      <c r="EX193" s="5" t="e">
        <f t="shared" si="372"/>
        <v>#REF!</v>
      </c>
      <c r="EY193" s="5" t="e">
        <f t="shared" si="372"/>
        <v>#REF!</v>
      </c>
      <c r="EZ193" s="5" t="e">
        <f t="shared" si="372"/>
        <v>#REF!</v>
      </c>
      <c r="FA193" s="5" t="e">
        <f t="shared" si="372"/>
        <v>#REF!</v>
      </c>
      <c r="FB193" s="5" t="e">
        <f t="shared" si="372"/>
        <v>#REF!</v>
      </c>
      <c r="FC193" s="5" t="e">
        <f t="shared" si="372"/>
        <v>#REF!</v>
      </c>
      <c r="FD193" s="5" t="e">
        <f t="shared" si="372"/>
        <v>#REF!</v>
      </c>
      <c r="FE193" s="5" t="e">
        <f t="shared" si="372"/>
        <v>#REF!</v>
      </c>
      <c r="FF193" s="5" t="e">
        <f t="shared" si="372"/>
        <v>#REF!</v>
      </c>
      <c r="FG193" s="5" t="e">
        <f t="shared" si="372"/>
        <v>#REF!</v>
      </c>
      <c r="FH193" s="5" t="e">
        <f t="shared" si="372"/>
        <v>#REF!</v>
      </c>
      <c r="FI193" s="5" t="e">
        <f t="shared" si="372"/>
        <v>#REF!</v>
      </c>
      <c r="FJ193" s="5" t="e">
        <f t="shared" si="372"/>
        <v>#REF!</v>
      </c>
      <c r="FK193" s="5" t="e">
        <f t="shared" si="372"/>
        <v>#REF!</v>
      </c>
      <c r="FL193" s="5" t="e">
        <f t="shared" si="372"/>
        <v>#REF!</v>
      </c>
      <c r="FM193" s="5" t="e">
        <f t="shared" si="372"/>
        <v>#REF!</v>
      </c>
      <c r="FN193" s="5" t="e">
        <f t="shared" si="372"/>
        <v>#REF!</v>
      </c>
      <c r="FO193" s="5" t="e">
        <f t="shared" si="372"/>
        <v>#REF!</v>
      </c>
      <c r="FP193" s="5" t="e">
        <f t="shared" si="372"/>
        <v>#REF!</v>
      </c>
      <c r="FQ193" s="5" t="e">
        <f t="shared" si="372"/>
        <v>#REF!</v>
      </c>
      <c r="FR193" s="5" t="e">
        <f t="shared" si="372"/>
        <v>#REF!</v>
      </c>
      <c r="FS193" s="5" t="e">
        <f t="shared" si="372"/>
        <v>#REF!</v>
      </c>
      <c r="FT193" s="5" t="e">
        <f t="shared" si="372"/>
        <v>#REF!</v>
      </c>
      <c r="FU193" s="5" t="e">
        <f t="shared" si="372"/>
        <v>#REF!</v>
      </c>
      <c r="FV193" s="5" t="e">
        <f t="shared" si="372"/>
        <v>#REF!</v>
      </c>
      <c r="FW193" s="5" t="e">
        <f t="shared" si="372"/>
        <v>#REF!</v>
      </c>
      <c r="FX193" s="5" t="e">
        <f t="shared" si="372"/>
        <v>#REF!</v>
      </c>
      <c r="FY193" s="5" t="e">
        <f t="shared" si="372"/>
        <v>#REF!</v>
      </c>
      <c r="FZ193" s="5" t="e">
        <f t="shared" si="372"/>
        <v>#REF!</v>
      </c>
      <c r="GA193" s="5" t="e">
        <f t="shared" si="372"/>
        <v>#REF!</v>
      </c>
      <c r="GB193" s="5" t="e">
        <f t="shared" si="372"/>
        <v>#REF!</v>
      </c>
      <c r="GC193" s="5" t="e">
        <f t="shared" si="372"/>
        <v>#REF!</v>
      </c>
      <c r="GD193" s="5" t="e">
        <f t="shared" si="372"/>
        <v>#REF!</v>
      </c>
      <c r="GE193" s="5" t="e">
        <f t="shared" si="372"/>
        <v>#REF!</v>
      </c>
      <c r="GF193" s="5" t="e">
        <f t="shared" si="372"/>
        <v>#REF!</v>
      </c>
      <c r="GG193" s="5" t="e">
        <f t="shared" si="372"/>
        <v>#REF!</v>
      </c>
      <c r="GH193" s="5" t="e">
        <f t="shared" si="372"/>
        <v>#REF!</v>
      </c>
      <c r="GI193" s="5" t="e">
        <f t="shared" si="372"/>
        <v>#REF!</v>
      </c>
      <c r="GJ193" s="5" t="e">
        <f t="shared" si="372"/>
        <v>#REF!</v>
      </c>
      <c r="GK193" s="5" t="e">
        <f t="shared" si="372"/>
        <v>#REF!</v>
      </c>
      <c r="GL193" s="5" t="e">
        <f t="shared" si="372"/>
        <v>#REF!</v>
      </c>
      <c r="GM193" s="5" t="e">
        <f t="shared" si="372"/>
        <v>#REF!</v>
      </c>
      <c r="GN193" s="5" t="e">
        <f t="shared" si="372"/>
        <v>#REF!</v>
      </c>
      <c r="GO193" s="5" t="e">
        <f t="shared" si="372"/>
        <v>#REF!</v>
      </c>
      <c r="GP193" s="5" t="e">
        <f t="shared" si="372"/>
        <v>#REF!</v>
      </c>
      <c r="GQ193" s="5" t="e">
        <f t="shared" si="372"/>
        <v>#REF!</v>
      </c>
      <c r="GR193" s="5" t="e">
        <f t="shared" si="372"/>
        <v>#REF!</v>
      </c>
      <c r="GS193" s="5" t="e">
        <f t="shared" si="372"/>
        <v>#REF!</v>
      </c>
      <c r="GT193" s="5" t="e">
        <f t="shared" si="372"/>
        <v>#REF!</v>
      </c>
      <c r="GU193" s="5" t="e">
        <f t="shared" si="372"/>
        <v>#REF!</v>
      </c>
      <c r="GV193" s="5" t="e">
        <f t="shared" si="372"/>
        <v>#REF!</v>
      </c>
      <c r="GW193" s="5" t="e">
        <f t="shared" si="372"/>
        <v>#REF!</v>
      </c>
      <c r="GX193" s="5" t="e">
        <f t="shared" si="372"/>
        <v>#REF!</v>
      </c>
      <c r="GY193" s="5" t="e">
        <f t="shared" si="372"/>
        <v>#REF!</v>
      </c>
      <c r="GZ193" s="5" t="e">
        <f t="shared" si="372"/>
        <v>#REF!</v>
      </c>
      <c r="HA193" s="5" t="e">
        <f t="shared" si="372"/>
        <v>#REF!</v>
      </c>
      <c r="HB193" s="5" t="e">
        <f t="shared" si="372"/>
        <v>#REF!</v>
      </c>
      <c r="HC193" s="5" t="e">
        <f t="shared" si="372"/>
        <v>#REF!</v>
      </c>
      <c r="HD193" s="5" t="e">
        <f t="shared" si="372"/>
        <v>#REF!</v>
      </c>
      <c r="HE193" s="5" t="e">
        <f t="shared" si="372"/>
        <v>#REF!</v>
      </c>
      <c r="HF193" s="5" t="e">
        <f t="shared" si="372"/>
        <v>#REF!</v>
      </c>
      <c r="HG193" s="5" t="str">
        <f t="shared" ref="HG193:HO193" si="373">IF(OR(ISBLANK(HG$6),COUNTIF(HG$1:HG$13,$B193)=0),"",IF(OR(AND(COUNTIF(HG$2:HG$6,$B193)=1,HG$7&gt;HG$8),AND(COUNTIF(HG$2:HG$6,$B193)=0,HG$7&lt;HG$8)),1,0))</f>
        <v/>
      </c>
      <c r="HH193" s="5" t="str">
        <f t="shared" si="373"/>
        <v/>
      </c>
      <c r="HI193" s="5" t="str">
        <f t="shared" si="373"/>
        <v/>
      </c>
      <c r="HJ193" s="5" t="str">
        <f t="shared" si="373"/>
        <v/>
      </c>
      <c r="HK193" s="5" t="str">
        <f t="shared" si="373"/>
        <v/>
      </c>
      <c r="HL193" s="5" t="str">
        <f t="shared" si="373"/>
        <v/>
      </c>
      <c r="HM193" s="5" t="str">
        <f t="shared" si="373"/>
        <v/>
      </c>
      <c r="HN193" s="5" t="str">
        <f t="shared" si="373"/>
        <v/>
      </c>
      <c r="HO193" s="5" t="str">
        <f t="shared" si="373"/>
        <v/>
      </c>
    </row>
    <row r="194" spans="1:223" ht="15.75" customHeight="1" x14ac:dyDescent="0.25">
      <c r="A194" s="23" t="e">
        <f t="shared" si="19"/>
        <v>#REF!</v>
      </c>
      <c r="B194" s="1" t="e">
        <f>IF(#REF!="","",#REF!)</f>
        <v>#REF!</v>
      </c>
      <c r="C194" s="1" t="e">
        <f t="shared" si="10"/>
        <v>#REF!</v>
      </c>
      <c r="D194" s="3" t="e">
        <f t="shared" si="11"/>
        <v>#REF!</v>
      </c>
      <c r="E194" s="4" t="e">
        <f t="shared" si="12"/>
        <v>#REF!</v>
      </c>
      <c r="F194" s="3" t="e">
        <f t="shared" si="13"/>
        <v>#REF!</v>
      </c>
      <c r="G194" s="5" t="e">
        <f t="shared" si="14"/>
        <v>#REF!</v>
      </c>
      <c r="H194" s="5" t="e">
        <f t="shared" si="15"/>
        <v>#REF!</v>
      </c>
      <c r="I194" s="4" t="e">
        <f t="shared" si="16"/>
        <v>#REF!</v>
      </c>
      <c r="O194" s="5" t="e">
        <f t="shared" ref="O194:HF194" si="374">IF(OR(ISBLANK(O$6),COUNTIF(O$1:O$13,$B194)=0,$B194=0,$B194=""),"",IF(COUNTIF(O$2:O$6,$B194)=1,O$7,O$8))</f>
        <v>#REF!</v>
      </c>
      <c r="P194" s="5" t="e">
        <f t="shared" si="374"/>
        <v>#REF!</v>
      </c>
      <c r="Q194" s="5" t="e">
        <f t="shared" si="374"/>
        <v>#REF!</v>
      </c>
      <c r="R194" s="5" t="e">
        <f t="shared" si="374"/>
        <v>#REF!</v>
      </c>
      <c r="S194" s="5" t="e">
        <f t="shared" si="374"/>
        <v>#REF!</v>
      </c>
      <c r="T194" s="5" t="e">
        <f t="shared" si="374"/>
        <v>#REF!</v>
      </c>
      <c r="U194" s="5" t="e">
        <f t="shared" si="374"/>
        <v>#REF!</v>
      </c>
      <c r="V194" s="5" t="e">
        <f t="shared" si="374"/>
        <v>#REF!</v>
      </c>
      <c r="W194" s="5" t="e">
        <f t="shared" si="374"/>
        <v>#REF!</v>
      </c>
      <c r="X194" s="5" t="e">
        <f t="shared" si="374"/>
        <v>#REF!</v>
      </c>
      <c r="Y194" s="5" t="e">
        <f t="shared" si="374"/>
        <v>#REF!</v>
      </c>
      <c r="Z194" s="5" t="e">
        <f t="shared" si="374"/>
        <v>#REF!</v>
      </c>
      <c r="AA194" s="5" t="e">
        <f t="shared" si="374"/>
        <v>#REF!</v>
      </c>
      <c r="AB194" s="5" t="e">
        <f t="shared" si="374"/>
        <v>#REF!</v>
      </c>
      <c r="AC194" s="5" t="e">
        <f t="shared" si="374"/>
        <v>#REF!</v>
      </c>
      <c r="AD194" s="5" t="e">
        <f t="shared" si="374"/>
        <v>#REF!</v>
      </c>
      <c r="AE194" s="5" t="e">
        <f t="shared" si="374"/>
        <v>#REF!</v>
      </c>
      <c r="AF194" s="5" t="e">
        <f t="shared" si="374"/>
        <v>#REF!</v>
      </c>
      <c r="AG194" s="5" t="e">
        <f t="shared" si="374"/>
        <v>#REF!</v>
      </c>
      <c r="AH194" s="5" t="e">
        <f t="shared" si="374"/>
        <v>#REF!</v>
      </c>
      <c r="AI194" s="5" t="e">
        <f t="shared" si="374"/>
        <v>#REF!</v>
      </c>
      <c r="AJ194" s="5" t="e">
        <f t="shared" si="374"/>
        <v>#REF!</v>
      </c>
      <c r="AK194" s="5" t="e">
        <f t="shared" si="374"/>
        <v>#REF!</v>
      </c>
      <c r="AL194" s="5" t="e">
        <f t="shared" si="374"/>
        <v>#REF!</v>
      </c>
      <c r="AM194" s="5" t="e">
        <f t="shared" si="374"/>
        <v>#REF!</v>
      </c>
      <c r="AN194" s="5" t="e">
        <f t="shared" si="374"/>
        <v>#REF!</v>
      </c>
      <c r="AO194" s="5" t="e">
        <f t="shared" si="374"/>
        <v>#REF!</v>
      </c>
      <c r="AP194" s="5" t="e">
        <f t="shared" si="374"/>
        <v>#REF!</v>
      </c>
      <c r="AQ194" s="5" t="e">
        <f t="shared" si="374"/>
        <v>#REF!</v>
      </c>
      <c r="AR194" s="5" t="e">
        <f t="shared" si="374"/>
        <v>#REF!</v>
      </c>
      <c r="AS194" s="5" t="e">
        <f t="shared" si="374"/>
        <v>#REF!</v>
      </c>
      <c r="AT194" s="5" t="e">
        <f t="shared" si="374"/>
        <v>#REF!</v>
      </c>
      <c r="AU194" s="5" t="e">
        <f t="shared" si="374"/>
        <v>#REF!</v>
      </c>
      <c r="AV194" s="5" t="e">
        <f t="shared" si="374"/>
        <v>#REF!</v>
      </c>
      <c r="AW194" s="5" t="e">
        <f t="shared" si="374"/>
        <v>#REF!</v>
      </c>
      <c r="AX194" s="5" t="e">
        <f t="shared" si="374"/>
        <v>#REF!</v>
      </c>
      <c r="AY194" s="5" t="e">
        <f t="shared" si="374"/>
        <v>#REF!</v>
      </c>
      <c r="AZ194" s="5" t="e">
        <f t="shared" si="374"/>
        <v>#REF!</v>
      </c>
      <c r="BA194" s="5" t="e">
        <f t="shared" si="374"/>
        <v>#REF!</v>
      </c>
      <c r="BB194" s="5" t="e">
        <f t="shared" si="374"/>
        <v>#REF!</v>
      </c>
      <c r="BC194" s="5" t="e">
        <f t="shared" si="374"/>
        <v>#REF!</v>
      </c>
      <c r="BD194" s="5" t="e">
        <f t="shared" si="374"/>
        <v>#REF!</v>
      </c>
      <c r="BE194" s="5" t="e">
        <f t="shared" si="374"/>
        <v>#REF!</v>
      </c>
      <c r="BF194" s="5" t="e">
        <f t="shared" si="374"/>
        <v>#REF!</v>
      </c>
      <c r="BG194" s="5" t="e">
        <f t="shared" si="374"/>
        <v>#REF!</v>
      </c>
      <c r="BH194" s="5" t="e">
        <f t="shared" si="374"/>
        <v>#REF!</v>
      </c>
      <c r="BI194" s="5" t="e">
        <f t="shared" si="374"/>
        <v>#REF!</v>
      </c>
      <c r="BJ194" s="5" t="e">
        <f t="shared" si="374"/>
        <v>#REF!</v>
      </c>
      <c r="BK194" s="5" t="e">
        <f t="shared" si="374"/>
        <v>#REF!</v>
      </c>
      <c r="BL194" s="5" t="e">
        <f t="shared" si="374"/>
        <v>#REF!</v>
      </c>
      <c r="BM194" s="5" t="e">
        <f t="shared" si="374"/>
        <v>#REF!</v>
      </c>
      <c r="BN194" s="5" t="e">
        <f t="shared" si="374"/>
        <v>#REF!</v>
      </c>
      <c r="BO194" s="5" t="e">
        <f t="shared" si="374"/>
        <v>#REF!</v>
      </c>
      <c r="BP194" s="5" t="e">
        <f t="shared" si="374"/>
        <v>#REF!</v>
      </c>
      <c r="BQ194" s="5" t="e">
        <f t="shared" si="374"/>
        <v>#REF!</v>
      </c>
      <c r="BR194" s="5" t="e">
        <f t="shared" si="374"/>
        <v>#REF!</v>
      </c>
      <c r="BS194" s="5" t="e">
        <f t="shared" si="374"/>
        <v>#REF!</v>
      </c>
      <c r="BT194" s="5" t="e">
        <f t="shared" si="374"/>
        <v>#REF!</v>
      </c>
      <c r="BU194" s="5" t="e">
        <f t="shared" si="374"/>
        <v>#REF!</v>
      </c>
      <c r="BV194" s="5" t="e">
        <f t="shared" si="374"/>
        <v>#REF!</v>
      </c>
      <c r="BW194" s="5" t="e">
        <f t="shared" si="374"/>
        <v>#REF!</v>
      </c>
      <c r="BX194" s="5" t="e">
        <f t="shared" si="374"/>
        <v>#REF!</v>
      </c>
      <c r="BY194" s="5" t="e">
        <f t="shared" si="374"/>
        <v>#REF!</v>
      </c>
      <c r="BZ194" s="5" t="e">
        <f t="shared" si="374"/>
        <v>#REF!</v>
      </c>
      <c r="CA194" s="5" t="e">
        <f t="shared" si="374"/>
        <v>#REF!</v>
      </c>
      <c r="CB194" s="5" t="e">
        <f t="shared" si="374"/>
        <v>#REF!</v>
      </c>
      <c r="CC194" s="5" t="e">
        <f t="shared" si="374"/>
        <v>#REF!</v>
      </c>
      <c r="CD194" s="5" t="e">
        <f t="shared" si="374"/>
        <v>#REF!</v>
      </c>
      <c r="CE194" s="5" t="e">
        <f t="shared" si="374"/>
        <v>#REF!</v>
      </c>
      <c r="CF194" s="5" t="e">
        <f t="shared" si="374"/>
        <v>#REF!</v>
      </c>
      <c r="CG194" s="5" t="e">
        <f t="shared" si="374"/>
        <v>#REF!</v>
      </c>
      <c r="CH194" s="5" t="e">
        <f t="shared" si="374"/>
        <v>#REF!</v>
      </c>
      <c r="CI194" s="5" t="e">
        <f t="shared" si="374"/>
        <v>#REF!</v>
      </c>
      <c r="CJ194" s="5" t="e">
        <f t="shared" si="374"/>
        <v>#REF!</v>
      </c>
      <c r="CK194" s="5" t="e">
        <f t="shared" si="374"/>
        <v>#REF!</v>
      </c>
      <c r="CL194" s="5" t="e">
        <f t="shared" si="374"/>
        <v>#REF!</v>
      </c>
      <c r="CM194" s="5" t="e">
        <f t="shared" si="374"/>
        <v>#REF!</v>
      </c>
      <c r="CN194" s="5" t="e">
        <f t="shared" si="374"/>
        <v>#REF!</v>
      </c>
      <c r="CO194" s="5" t="e">
        <f t="shared" si="374"/>
        <v>#REF!</v>
      </c>
      <c r="CP194" s="5" t="e">
        <f t="shared" si="374"/>
        <v>#REF!</v>
      </c>
      <c r="CQ194" s="5" t="e">
        <f t="shared" si="374"/>
        <v>#REF!</v>
      </c>
      <c r="CR194" s="5" t="e">
        <f t="shared" si="374"/>
        <v>#REF!</v>
      </c>
      <c r="CS194" s="5" t="e">
        <f t="shared" si="374"/>
        <v>#REF!</v>
      </c>
      <c r="CT194" s="5" t="e">
        <f t="shared" si="374"/>
        <v>#REF!</v>
      </c>
      <c r="CU194" s="5" t="e">
        <f t="shared" si="374"/>
        <v>#REF!</v>
      </c>
      <c r="CV194" s="5" t="e">
        <f t="shared" si="374"/>
        <v>#REF!</v>
      </c>
      <c r="CW194" s="5" t="e">
        <f t="shared" si="374"/>
        <v>#REF!</v>
      </c>
      <c r="CX194" s="5" t="e">
        <f t="shared" si="374"/>
        <v>#REF!</v>
      </c>
      <c r="CY194" s="5" t="e">
        <f t="shared" si="374"/>
        <v>#REF!</v>
      </c>
      <c r="CZ194" s="5" t="e">
        <f t="shared" si="374"/>
        <v>#REF!</v>
      </c>
      <c r="DA194" s="5" t="e">
        <f t="shared" si="374"/>
        <v>#REF!</v>
      </c>
      <c r="DB194" s="5" t="e">
        <f t="shared" si="374"/>
        <v>#REF!</v>
      </c>
      <c r="DC194" s="5" t="e">
        <f t="shared" si="374"/>
        <v>#REF!</v>
      </c>
      <c r="DD194" s="5" t="e">
        <f t="shared" si="374"/>
        <v>#REF!</v>
      </c>
      <c r="DE194" s="5" t="e">
        <f t="shared" si="374"/>
        <v>#REF!</v>
      </c>
      <c r="DF194" s="5" t="e">
        <f t="shared" si="374"/>
        <v>#REF!</v>
      </c>
      <c r="DG194" s="5" t="e">
        <f t="shared" si="374"/>
        <v>#REF!</v>
      </c>
      <c r="DH194" s="5" t="e">
        <f t="shared" si="374"/>
        <v>#REF!</v>
      </c>
      <c r="DI194" s="5" t="e">
        <f t="shared" si="374"/>
        <v>#REF!</v>
      </c>
      <c r="DJ194" s="5" t="e">
        <f t="shared" si="374"/>
        <v>#REF!</v>
      </c>
      <c r="DK194" s="5" t="e">
        <f t="shared" si="374"/>
        <v>#REF!</v>
      </c>
      <c r="DL194" s="5" t="e">
        <f t="shared" si="374"/>
        <v>#REF!</v>
      </c>
      <c r="DM194" s="5" t="e">
        <f t="shared" si="374"/>
        <v>#REF!</v>
      </c>
      <c r="DN194" s="5" t="e">
        <f t="shared" si="374"/>
        <v>#REF!</v>
      </c>
      <c r="DO194" s="5" t="e">
        <f t="shared" si="374"/>
        <v>#REF!</v>
      </c>
      <c r="DP194" s="5" t="e">
        <f t="shared" si="374"/>
        <v>#REF!</v>
      </c>
      <c r="DQ194" s="5" t="e">
        <f t="shared" si="374"/>
        <v>#REF!</v>
      </c>
      <c r="DR194" s="5" t="e">
        <f t="shared" si="374"/>
        <v>#REF!</v>
      </c>
      <c r="DS194" s="5" t="e">
        <f t="shared" si="374"/>
        <v>#REF!</v>
      </c>
      <c r="DT194" s="5" t="e">
        <f t="shared" si="374"/>
        <v>#REF!</v>
      </c>
      <c r="DU194" s="5" t="e">
        <f t="shared" si="374"/>
        <v>#REF!</v>
      </c>
      <c r="DV194" s="5" t="e">
        <f t="shared" si="374"/>
        <v>#REF!</v>
      </c>
      <c r="DW194" s="5" t="e">
        <f t="shared" si="374"/>
        <v>#REF!</v>
      </c>
      <c r="DX194" s="5" t="e">
        <f t="shared" si="374"/>
        <v>#REF!</v>
      </c>
      <c r="DY194" s="5" t="e">
        <f t="shared" si="374"/>
        <v>#REF!</v>
      </c>
      <c r="DZ194" s="5" t="e">
        <f t="shared" si="374"/>
        <v>#REF!</v>
      </c>
      <c r="EA194" s="5" t="e">
        <f t="shared" si="374"/>
        <v>#REF!</v>
      </c>
      <c r="EB194" s="5" t="e">
        <f t="shared" si="374"/>
        <v>#REF!</v>
      </c>
      <c r="EC194" s="5" t="e">
        <f t="shared" si="374"/>
        <v>#REF!</v>
      </c>
      <c r="ED194" s="5" t="e">
        <f t="shared" si="374"/>
        <v>#REF!</v>
      </c>
      <c r="EE194" s="5" t="e">
        <f t="shared" si="374"/>
        <v>#REF!</v>
      </c>
      <c r="EF194" s="5" t="e">
        <f t="shared" si="374"/>
        <v>#REF!</v>
      </c>
      <c r="EG194" s="5" t="e">
        <f t="shared" si="374"/>
        <v>#REF!</v>
      </c>
      <c r="EH194" s="5" t="e">
        <f t="shared" si="374"/>
        <v>#REF!</v>
      </c>
      <c r="EI194" s="5" t="e">
        <f t="shared" si="374"/>
        <v>#REF!</v>
      </c>
      <c r="EJ194" s="5" t="e">
        <f t="shared" si="374"/>
        <v>#REF!</v>
      </c>
      <c r="EK194" s="5" t="e">
        <f t="shared" si="374"/>
        <v>#REF!</v>
      </c>
      <c r="EL194" s="5" t="e">
        <f t="shared" si="374"/>
        <v>#REF!</v>
      </c>
      <c r="EM194" s="5" t="e">
        <f t="shared" si="374"/>
        <v>#REF!</v>
      </c>
      <c r="EN194" s="5" t="e">
        <f t="shared" si="374"/>
        <v>#REF!</v>
      </c>
      <c r="EO194" s="5" t="e">
        <f t="shared" si="374"/>
        <v>#REF!</v>
      </c>
      <c r="EP194" s="5" t="e">
        <f t="shared" si="374"/>
        <v>#REF!</v>
      </c>
      <c r="EQ194" s="5" t="e">
        <f t="shared" si="374"/>
        <v>#REF!</v>
      </c>
      <c r="ER194" s="5" t="e">
        <f t="shared" si="374"/>
        <v>#REF!</v>
      </c>
      <c r="ES194" s="5" t="e">
        <f t="shared" si="374"/>
        <v>#REF!</v>
      </c>
      <c r="ET194" s="5" t="e">
        <f t="shared" si="374"/>
        <v>#REF!</v>
      </c>
      <c r="EU194" s="5" t="e">
        <f t="shared" si="374"/>
        <v>#REF!</v>
      </c>
      <c r="EV194" s="5" t="e">
        <f t="shared" si="374"/>
        <v>#REF!</v>
      </c>
      <c r="EW194" s="5" t="e">
        <f t="shared" si="374"/>
        <v>#REF!</v>
      </c>
      <c r="EX194" s="5" t="e">
        <f t="shared" si="374"/>
        <v>#REF!</v>
      </c>
      <c r="EY194" s="5" t="e">
        <f t="shared" si="374"/>
        <v>#REF!</v>
      </c>
      <c r="EZ194" s="5" t="e">
        <f t="shared" si="374"/>
        <v>#REF!</v>
      </c>
      <c r="FA194" s="5" t="e">
        <f t="shared" si="374"/>
        <v>#REF!</v>
      </c>
      <c r="FB194" s="5" t="e">
        <f t="shared" si="374"/>
        <v>#REF!</v>
      </c>
      <c r="FC194" s="5" t="e">
        <f t="shared" si="374"/>
        <v>#REF!</v>
      </c>
      <c r="FD194" s="5" t="e">
        <f t="shared" si="374"/>
        <v>#REF!</v>
      </c>
      <c r="FE194" s="5" t="e">
        <f t="shared" si="374"/>
        <v>#REF!</v>
      </c>
      <c r="FF194" s="5" t="e">
        <f t="shared" si="374"/>
        <v>#REF!</v>
      </c>
      <c r="FG194" s="5" t="e">
        <f t="shared" si="374"/>
        <v>#REF!</v>
      </c>
      <c r="FH194" s="5" t="e">
        <f t="shared" si="374"/>
        <v>#REF!</v>
      </c>
      <c r="FI194" s="5" t="e">
        <f t="shared" si="374"/>
        <v>#REF!</v>
      </c>
      <c r="FJ194" s="5" t="e">
        <f t="shared" si="374"/>
        <v>#REF!</v>
      </c>
      <c r="FK194" s="5" t="e">
        <f t="shared" si="374"/>
        <v>#REF!</v>
      </c>
      <c r="FL194" s="5" t="e">
        <f t="shared" si="374"/>
        <v>#REF!</v>
      </c>
      <c r="FM194" s="5" t="e">
        <f t="shared" si="374"/>
        <v>#REF!</v>
      </c>
      <c r="FN194" s="5" t="e">
        <f t="shared" si="374"/>
        <v>#REF!</v>
      </c>
      <c r="FO194" s="5" t="e">
        <f t="shared" si="374"/>
        <v>#REF!</v>
      </c>
      <c r="FP194" s="5" t="e">
        <f t="shared" si="374"/>
        <v>#REF!</v>
      </c>
      <c r="FQ194" s="5" t="e">
        <f t="shared" si="374"/>
        <v>#REF!</v>
      </c>
      <c r="FR194" s="5" t="e">
        <f t="shared" si="374"/>
        <v>#REF!</v>
      </c>
      <c r="FS194" s="5" t="e">
        <f t="shared" si="374"/>
        <v>#REF!</v>
      </c>
      <c r="FT194" s="5" t="e">
        <f t="shared" si="374"/>
        <v>#REF!</v>
      </c>
      <c r="FU194" s="5" t="e">
        <f t="shared" si="374"/>
        <v>#REF!</v>
      </c>
      <c r="FV194" s="5" t="e">
        <f t="shared" si="374"/>
        <v>#REF!</v>
      </c>
      <c r="FW194" s="5" t="e">
        <f t="shared" si="374"/>
        <v>#REF!</v>
      </c>
      <c r="FX194" s="5" t="e">
        <f t="shared" si="374"/>
        <v>#REF!</v>
      </c>
      <c r="FY194" s="5" t="e">
        <f t="shared" si="374"/>
        <v>#REF!</v>
      </c>
      <c r="FZ194" s="5" t="e">
        <f t="shared" si="374"/>
        <v>#REF!</v>
      </c>
      <c r="GA194" s="5" t="e">
        <f t="shared" si="374"/>
        <v>#REF!</v>
      </c>
      <c r="GB194" s="5" t="e">
        <f t="shared" si="374"/>
        <v>#REF!</v>
      </c>
      <c r="GC194" s="5" t="e">
        <f t="shared" si="374"/>
        <v>#REF!</v>
      </c>
      <c r="GD194" s="5" t="e">
        <f t="shared" si="374"/>
        <v>#REF!</v>
      </c>
      <c r="GE194" s="5" t="e">
        <f t="shared" si="374"/>
        <v>#REF!</v>
      </c>
      <c r="GF194" s="5" t="e">
        <f t="shared" si="374"/>
        <v>#REF!</v>
      </c>
      <c r="GG194" s="5" t="e">
        <f t="shared" si="374"/>
        <v>#REF!</v>
      </c>
      <c r="GH194" s="5" t="e">
        <f t="shared" si="374"/>
        <v>#REF!</v>
      </c>
      <c r="GI194" s="5" t="e">
        <f t="shared" si="374"/>
        <v>#REF!</v>
      </c>
      <c r="GJ194" s="5" t="e">
        <f t="shared" si="374"/>
        <v>#REF!</v>
      </c>
      <c r="GK194" s="5" t="e">
        <f t="shared" si="374"/>
        <v>#REF!</v>
      </c>
      <c r="GL194" s="5" t="e">
        <f t="shared" si="374"/>
        <v>#REF!</v>
      </c>
      <c r="GM194" s="5" t="e">
        <f t="shared" si="374"/>
        <v>#REF!</v>
      </c>
      <c r="GN194" s="5" t="e">
        <f t="shared" si="374"/>
        <v>#REF!</v>
      </c>
      <c r="GO194" s="5" t="e">
        <f t="shared" si="374"/>
        <v>#REF!</v>
      </c>
      <c r="GP194" s="5" t="e">
        <f t="shared" si="374"/>
        <v>#REF!</v>
      </c>
      <c r="GQ194" s="5" t="e">
        <f t="shared" si="374"/>
        <v>#REF!</v>
      </c>
      <c r="GR194" s="5" t="e">
        <f t="shared" si="374"/>
        <v>#REF!</v>
      </c>
      <c r="GS194" s="5" t="e">
        <f t="shared" si="374"/>
        <v>#REF!</v>
      </c>
      <c r="GT194" s="5" t="e">
        <f t="shared" si="374"/>
        <v>#REF!</v>
      </c>
      <c r="GU194" s="5" t="e">
        <f t="shared" si="374"/>
        <v>#REF!</v>
      </c>
      <c r="GV194" s="5" t="e">
        <f t="shared" si="374"/>
        <v>#REF!</v>
      </c>
      <c r="GW194" s="5" t="e">
        <f t="shared" si="374"/>
        <v>#REF!</v>
      </c>
      <c r="GX194" s="5" t="e">
        <f t="shared" si="374"/>
        <v>#REF!</v>
      </c>
      <c r="GY194" s="5" t="e">
        <f t="shared" si="374"/>
        <v>#REF!</v>
      </c>
      <c r="GZ194" s="5" t="e">
        <f t="shared" si="374"/>
        <v>#REF!</v>
      </c>
      <c r="HA194" s="5" t="e">
        <f t="shared" si="374"/>
        <v>#REF!</v>
      </c>
      <c r="HB194" s="5" t="e">
        <f t="shared" si="374"/>
        <v>#REF!</v>
      </c>
      <c r="HC194" s="5" t="e">
        <f t="shared" si="374"/>
        <v>#REF!</v>
      </c>
      <c r="HD194" s="5" t="e">
        <f t="shared" si="374"/>
        <v>#REF!</v>
      </c>
      <c r="HE194" s="5" t="e">
        <f t="shared" si="374"/>
        <v>#REF!</v>
      </c>
      <c r="HF194" s="5" t="e">
        <f t="shared" si="374"/>
        <v>#REF!</v>
      </c>
      <c r="HG194" s="5" t="str">
        <f t="shared" ref="HG194:HO194" si="375">IF(OR(ISBLANK(HG$6),COUNTIF(HG$1:HG$13,$B194)=0),"",IF(OR(AND(COUNTIF(HG$2:HG$6,$B194)=1,HG$7&gt;HG$8),AND(COUNTIF(HG$2:HG$6,$B194)=0,HG$7&lt;HG$8)),1,0))</f>
        <v/>
      </c>
      <c r="HH194" s="5" t="str">
        <f t="shared" si="375"/>
        <v/>
      </c>
      <c r="HI194" s="5" t="str">
        <f t="shared" si="375"/>
        <v/>
      </c>
      <c r="HJ194" s="5" t="str">
        <f t="shared" si="375"/>
        <v/>
      </c>
      <c r="HK194" s="5" t="str">
        <f t="shared" si="375"/>
        <v/>
      </c>
      <c r="HL194" s="5" t="str">
        <f t="shared" si="375"/>
        <v/>
      </c>
      <c r="HM194" s="5" t="str">
        <f t="shared" si="375"/>
        <v/>
      </c>
      <c r="HN194" s="5" t="str">
        <f t="shared" si="375"/>
        <v/>
      </c>
      <c r="HO194" s="5" t="str">
        <f t="shared" si="375"/>
        <v/>
      </c>
    </row>
    <row r="195" spans="1:223" ht="15.75" customHeight="1" x14ac:dyDescent="0.25">
      <c r="A195" s="23" t="e">
        <f t="shared" si="19"/>
        <v>#REF!</v>
      </c>
      <c r="B195" s="1" t="e">
        <f>IF(#REF!="","",#REF!)</f>
        <v>#REF!</v>
      </c>
      <c r="C195" s="1" t="e">
        <f t="shared" si="10"/>
        <v>#REF!</v>
      </c>
      <c r="D195" s="3" t="e">
        <f t="shared" si="11"/>
        <v>#REF!</v>
      </c>
      <c r="E195" s="4" t="e">
        <f t="shared" si="12"/>
        <v>#REF!</v>
      </c>
      <c r="F195" s="3" t="e">
        <f t="shared" si="13"/>
        <v>#REF!</v>
      </c>
      <c r="G195" s="5" t="e">
        <f t="shared" si="14"/>
        <v>#REF!</v>
      </c>
      <c r="H195" s="5" t="e">
        <f t="shared" si="15"/>
        <v>#REF!</v>
      </c>
      <c r="I195" s="4" t="e">
        <f t="shared" si="16"/>
        <v>#REF!</v>
      </c>
      <c r="O195" s="5" t="e">
        <f t="shared" ref="O195:HF195" si="376">IF(OR(ISBLANK(O$6),COUNTIF(O$1:O$13,$B195)=0,$B195=0,$B195=""),"",IF(COUNTIF(O$2:O$6,$B195)=1,O$7,O$8))</f>
        <v>#REF!</v>
      </c>
      <c r="P195" s="5" t="e">
        <f t="shared" si="376"/>
        <v>#REF!</v>
      </c>
      <c r="Q195" s="5" t="e">
        <f t="shared" si="376"/>
        <v>#REF!</v>
      </c>
      <c r="R195" s="5" t="e">
        <f t="shared" si="376"/>
        <v>#REF!</v>
      </c>
      <c r="S195" s="5" t="e">
        <f t="shared" si="376"/>
        <v>#REF!</v>
      </c>
      <c r="T195" s="5" t="e">
        <f t="shared" si="376"/>
        <v>#REF!</v>
      </c>
      <c r="U195" s="5" t="e">
        <f t="shared" si="376"/>
        <v>#REF!</v>
      </c>
      <c r="V195" s="5" t="e">
        <f t="shared" si="376"/>
        <v>#REF!</v>
      </c>
      <c r="W195" s="5" t="e">
        <f t="shared" si="376"/>
        <v>#REF!</v>
      </c>
      <c r="X195" s="5" t="e">
        <f t="shared" si="376"/>
        <v>#REF!</v>
      </c>
      <c r="Y195" s="5" t="e">
        <f t="shared" si="376"/>
        <v>#REF!</v>
      </c>
      <c r="Z195" s="5" t="e">
        <f t="shared" si="376"/>
        <v>#REF!</v>
      </c>
      <c r="AA195" s="5" t="e">
        <f t="shared" si="376"/>
        <v>#REF!</v>
      </c>
      <c r="AB195" s="5" t="e">
        <f t="shared" si="376"/>
        <v>#REF!</v>
      </c>
      <c r="AC195" s="5" t="e">
        <f t="shared" si="376"/>
        <v>#REF!</v>
      </c>
      <c r="AD195" s="5" t="e">
        <f t="shared" si="376"/>
        <v>#REF!</v>
      </c>
      <c r="AE195" s="5" t="e">
        <f t="shared" si="376"/>
        <v>#REF!</v>
      </c>
      <c r="AF195" s="5" t="e">
        <f t="shared" si="376"/>
        <v>#REF!</v>
      </c>
      <c r="AG195" s="5" t="e">
        <f t="shared" si="376"/>
        <v>#REF!</v>
      </c>
      <c r="AH195" s="5" t="e">
        <f t="shared" si="376"/>
        <v>#REF!</v>
      </c>
      <c r="AI195" s="5" t="e">
        <f t="shared" si="376"/>
        <v>#REF!</v>
      </c>
      <c r="AJ195" s="5" t="e">
        <f t="shared" si="376"/>
        <v>#REF!</v>
      </c>
      <c r="AK195" s="5" t="e">
        <f t="shared" si="376"/>
        <v>#REF!</v>
      </c>
      <c r="AL195" s="5" t="e">
        <f t="shared" si="376"/>
        <v>#REF!</v>
      </c>
      <c r="AM195" s="5" t="e">
        <f t="shared" si="376"/>
        <v>#REF!</v>
      </c>
      <c r="AN195" s="5" t="e">
        <f t="shared" si="376"/>
        <v>#REF!</v>
      </c>
      <c r="AO195" s="5" t="e">
        <f t="shared" si="376"/>
        <v>#REF!</v>
      </c>
      <c r="AP195" s="5" t="e">
        <f t="shared" si="376"/>
        <v>#REF!</v>
      </c>
      <c r="AQ195" s="5" t="e">
        <f t="shared" si="376"/>
        <v>#REF!</v>
      </c>
      <c r="AR195" s="5" t="e">
        <f t="shared" si="376"/>
        <v>#REF!</v>
      </c>
      <c r="AS195" s="5" t="e">
        <f t="shared" si="376"/>
        <v>#REF!</v>
      </c>
      <c r="AT195" s="5" t="e">
        <f t="shared" si="376"/>
        <v>#REF!</v>
      </c>
      <c r="AU195" s="5" t="e">
        <f t="shared" si="376"/>
        <v>#REF!</v>
      </c>
      <c r="AV195" s="5" t="e">
        <f t="shared" si="376"/>
        <v>#REF!</v>
      </c>
      <c r="AW195" s="5" t="e">
        <f t="shared" si="376"/>
        <v>#REF!</v>
      </c>
      <c r="AX195" s="5" t="e">
        <f t="shared" si="376"/>
        <v>#REF!</v>
      </c>
      <c r="AY195" s="5" t="e">
        <f t="shared" si="376"/>
        <v>#REF!</v>
      </c>
      <c r="AZ195" s="5" t="e">
        <f t="shared" si="376"/>
        <v>#REF!</v>
      </c>
      <c r="BA195" s="5" t="e">
        <f t="shared" si="376"/>
        <v>#REF!</v>
      </c>
      <c r="BB195" s="5" t="e">
        <f t="shared" si="376"/>
        <v>#REF!</v>
      </c>
      <c r="BC195" s="5" t="e">
        <f t="shared" si="376"/>
        <v>#REF!</v>
      </c>
      <c r="BD195" s="5" t="e">
        <f t="shared" si="376"/>
        <v>#REF!</v>
      </c>
      <c r="BE195" s="5" t="e">
        <f t="shared" si="376"/>
        <v>#REF!</v>
      </c>
      <c r="BF195" s="5" t="e">
        <f t="shared" si="376"/>
        <v>#REF!</v>
      </c>
      <c r="BG195" s="5" t="e">
        <f t="shared" si="376"/>
        <v>#REF!</v>
      </c>
      <c r="BH195" s="5" t="e">
        <f t="shared" si="376"/>
        <v>#REF!</v>
      </c>
      <c r="BI195" s="5" t="e">
        <f t="shared" si="376"/>
        <v>#REF!</v>
      </c>
      <c r="BJ195" s="5" t="e">
        <f t="shared" si="376"/>
        <v>#REF!</v>
      </c>
      <c r="BK195" s="5" t="e">
        <f t="shared" si="376"/>
        <v>#REF!</v>
      </c>
      <c r="BL195" s="5" t="e">
        <f t="shared" si="376"/>
        <v>#REF!</v>
      </c>
      <c r="BM195" s="5" t="e">
        <f t="shared" si="376"/>
        <v>#REF!</v>
      </c>
      <c r="BN195" s="5" t="e">
        <f t="shared" si="376"/>
        <v>#REF!</v>
      </c>
      <c r="BO195" s="5" t="e">
        <f t="shared" si="376"/>
        <v>#REF!</v>
      </c>
      <c r="BP195" s="5" t="e">
        <f t="shared" si="376"/>
        <v>#REF!</v>
      </c>
      <c r="BQ195" s="5" t="e">
        <f t="shared" si="376"/>
        <v>#REF!</v>
      </c>
      <c r="BR195" s="5" t="e">
        <f t="shared" si="376"/>
        <v>#REF!</v>
      </c>
      <c r="BS195" s="5" t="e">
        <f t="shared" si="376"/>
        <v>#REF!</v>
      </c>
      <c r="BT195" s="5" t="e">
        <f t="shared" si="376"/>
        <v>#REF!</v>
      </c>
      <c r="BU195" s="5" t="e">
        <f t="shared" si="376"/>
        <v>#REF!</v>
      </c>
      <c r="BV195" s="5" t="e">
        <f t="shared" si="376"/>
        <v>#REF!</v>
      </c>
      <c r="BW195" s="5" t="e">
        <f t="shared" si="376"/>
        <v>#REF!</v>
      </c>
      <c r="BX195" s="5" t="e">
        <f t="shared" si="376"/>
        <v>#REF!</v>
      </c>
      <c r="BY195" s="5" t="e">
        <f t="shared" si="376"/>
        <v>#REF!</v>
      </c>
      <c r="BZ195" s="5" t="e">
        <f t="shared" si="376"/>
        <v>#REF!</v>
      </c>
      <c r="CA195" s="5" t="e">
        <f t="shared" si="376"/>
        <v>#REF!</v>
      </c>
      <c r="CB195" s="5" t="e">
        <f t="shared" si="376"/>
        <v>#REF!</v>
      </c>
      <c r="CC195" s="5" t="e">
        <f t="shared" si="376"/>
        <v>#REF!</v>
      </c>
      <c r="CD195" s="5" t="e">
        <f t="shared" si="376"/>
        <v>#REF!</v>
      </c>
      <c r="CE195" s="5" t="e">
        <f t="shared" si="376"/>
        <v>#REF!</v>
      </c>
      <c r="CF195" s="5" t="e">
        <f t="shared" si="376"/>
        <v>#REF!</v>
      </c>
      <c r="CG195" s="5" t="e">
        <f t="shared" si="376"/>
        <v>#REF!</v>
      </c>
      <c r="CH195" s="5" t="e">
        <f t="shared" si="376"/>
        <v>#REF!</v>
      </c>
      <c r="CI195" s="5" t="e">
        <f t="shared" si="376"/>
        <v>#REF!</v>
      </c>
      <c r="CJ195" s="5" t="e">
        <f t="shared" si="376"/>
        <v>#REF!</v>
      </c>
      <c r="CK195" s="5" t="e">
        <f t="shared" si="376"/>
        <v>#REF!</v>
      </c>
      <c r="CL195" s="5" t="e">
        <f t="shared" si="376"/>
        <v>#REF!</v>
      </c>
      <c r="CM195" s="5" t="e">
        <f t="shared" si="376"/>
        <v>#REF!</v>
      </c>
      <c r="CN195" s="5" t="e">
        <f t="shared" si="376"/>
        <v>#REF!</v>
      </c>
      <c r="CO195" s="5" t="e">
        <f t="shared" si="376"/>
        <v>#REF!</v>
      </c>
      <c r="CP195" s="5" t="e">
        <f t="shared" si="376"/>
        <v>#REF!</v>
      </c>
      <c r="CQ195" s="5" t="e">
        <f t="shared" si="376"/>
        <v>#REF!</v>
      </c>
      <c r="CR195" s="5" t="e">
        <f t="shared" si="376"/>
        <v>#REF!</v>
      </c>
      <c r="CS195" s="5" t="e">
        <f t="shared" si="376"/>
        <v>#REF!</v>
      </c>
      <c r="CT195" s="5" t="e">
        <f t="shared" si="376"/>
        <v>#REF!</v>
      </c>
      <c r="CU195" s="5" t="e">
        <f t="shared" si="376"/>
        <v>#REF!</v>
      </c>
      <c r="CV195" s="5" t="e">
        <f t="shared" si="376"/>
        <v>#REF!</v>
      </c>
      <c r="CW195" s="5" t="e">
        <f t="shared" si="376"/>
        <v>#REF!</v>
      </c>
      <c r="CX195" s="5" t="e">
        <f t="shared" si="376"/>
        <v>#REF!</v>
      </c>
      <c r="CY195" s="5" t="e">
        <f t="shared" si="376"/>
        <v>#REF!</v>
      </c>
      <c r="CZ195" s="5" t="e">
        <f t="shared" si="376"/>
        <v>#REF!</v>
      </c>
      <c r="DA195" s="5" t="e">
        <f t="shared" si="376"/>
        <v>#REF!</v>
      </c>
      <c r="DB195" s="5" t="e">
        <f t="shared" si="376"/>
        <v>#REF!</v>
      </c>
      <c r="DC195" s="5" t="e">
        <f t="shared" si="376"/>
        <v>#REF!</v>
      </c>
      <c r="DD195" s="5" t="e">
        <f t="shared" si="376"/>
        <v>#REF!</v>
      </c>
      <c r="DE195" s="5" t="e">
        <f t="shared" si="376"/>
        <v>#REF!</v>
      </c>
      <c r="DF195" s="5" t="e">
        <f t="shared" si="376"/>
        <v>#REF!</v>
      </c>
      <c r="DG195" s="5" t="e">
        <f t="shared" si="376"/>
        <v>#REF!</v>
      </c>
      <c r="DH195" s="5" t="e">
        <f t="shared" si="376"/>
        <v>#REF!</v>
      </c>
      <c r="DI195" s="5" t="e">
        <f t="shared" si="376"/>
        <v>#REF!</v>
      </c>
      <c r="DJ195" s="5" t="e">
        <f t="shared" si="376"/>
        <v>#REF!</v>
      </c>
      <c r="DK195" s="5" t="e">
        <f t="shared" si="376"/>
        <v>#REF!</v>
      </c>
      <c r="DL195" s="5" t="e">
        <f t="shared" si="376"/>
        <v>#REF!</v>
      </c>
      <c r="DM195" s="5" t="e">
        <f t="shared" si="376"/>
        <v>#REF!</v>
      </c>
      <c r="DN195" s="5" t="e">
        <f t="shared" si="376"/>
        <v>#REF!</v>
      </c>
      <c r="DO195" s="5" t="e">
        <f t="shared" si="376"/>
        <v>#REF!</v>
      </c>
      <c r="DP195" s="5" t="e">
        <f t="shared" si="376"/>
        <v>#REF!</v>
      </c>
      <c r="DQ195" s="5" t="e">
        <f t="shared" si="376"/>
        <v>#REF!</v>
      </c>
      <c r="DR195" s="5" t="e">
        <f t="shared" si="376"/>
        <v>#REF!</v>
      </c>
      <c r="DS195" s="5" t="e">
        <f t="shared" si="376"/>
        <v>#REF!</v>
      </c>
      <c r="DT195" s="5" t="e">
        <f t="shared" si="376"/>
        <v>#REF!</v>
      </c>
      <c r="DU195" s="5" t="e">
        <f t="shared" si="376"/>
        <v>#REF!</v>
      </c>
      <c r="DV195" s="5" t="e">
        <f t="shared" si="376"/>
        <v>#REF!</v>
      </c>
      <c r="DW195" s="5" t="e">
        <f t="shared" si="376"/>
        <v>#REF!</v>
      </c>
      <c r="DX195" s="5" t="e">
        <f t="shared" si="376"/>
        <v>#REF!</v>
      </c>
      <c r="DY195" s="5" t="e">
        <f t="shared" si="376"/>
        <v>#REF!</v>
      </c>
      <c r="DZ195" s="5" t="e">
        <f t="shared" si="376"/>
        <v>#REF!</v>
      </c>
      <c r="EA195" s="5" t="e">
        <f t="shared" si="376"/>
        <v>#REF!</v>
      </c>
      <c r="EB195" s="5" t="e">
        <f t="shared" si="376"/>
        <v>#REF!</v>
      </c>
      <c r="EC195" s="5" t="e">
        <f t="shared" si="376"/>
        <v>#REF!</v>
      </c>
      <c r="ED195" s="5" t="e">
        <f t="shared" si="376"/>
        <v>#REF!</v>
      </c>
      <c r="EE195" s="5" t="e">
        <f t="shared" si="376"/>
        <v>#REF!</v>
      </c>
      <c r="EF195" s="5" t="e">
        <f t="shared" si="376"/>
        <v>#REF!</v>
      </c>
      <c r="EG195" s="5" t="e">
        <f t="shared" si="376"/>
        <v>#REF!</v>
      </c>
      <c r="EH195" s="5" t="e">
        <f t="shared" si="376"/>
        <v>#REF!</v>
      </c>
      <c r="EI195" s="5" t="e">
        <f t="shared" si="376"/>
        <v>#REF!</v>
      </c>
      <c r="EJ195" s="5" t="e">
        <f t="shared" si="376"/>
        <v>#REF!</v>
      </c>
      <c r="EK195" s="5" t="e">
        <f t="shared" si="376"/>
        <v>#REF!</v>
      </c>
      <c r="EL195" s="5" t="e">
        <f t="shared" si="376"/>
        <v>#REF!</v>
      </c>
      <c r="EM195" s="5" t="e">
        <f t="shared" si="376"/>
        <v>#REF!</v>
      </c>
      <c r="EN195" s="5" t="e">
        <f t="shared" si="376"/>
        <v>#REF!</v>
      </c>
      <c r="EO195" s="5" t="e">
        <f t="shared" si="376"/>
        <v>#REF!</v>
      </c>
      <c r="EP195" s="5" t="e">
        <f t="shared" si="376"/>
        <v>#REF!</v>
      </c>
      <c r="EQ195" s="5" t="e">
        <f t="shared" si="376"/>
        <v>#REF!</v>
      </c>
      <c r="ER195" s="5" t="e">
        <f t="shared" si="376"/>
        <v>#REF!</v>
      </c>
      <c r="ES195" s="5" t="e">
        <f t="shared" si="376"/>
        <v>#REF!</v>
      </c>
      <c r="ET195" s="5" t="e">
        <f t="shared" si="376"/>
        <v>#REF!</v>
      </c>
      <c r="EU195" s="5" t="e">
        <f t="shared" si="376"/>
        <v>#REF!</v>
      </c>
      <c r="EV195" s="5" t="e">
        <f t="shared" si="376"/>
        <v>#REF!</v>
      </c>
      <c r="EW195" s="5" t="e">
        <f t="shared" si="376"/>
        <v>#REF!</v>
      </c>
      <c r="EX195" s="5" t="e">
        <f t="shared" si="376"/>
        <v>#REF!</v>
      </c>
      <c r="EY195" s="5" t="e">
        <f t="shared" si="376"/>
        <v>#REF!</v>
      </c>
      <c r="EZ195" s="5" t="e">
        <f t="shared" si="376"/>
        <v>#REF!</v>
      </c>
      <c r="FA195" s="5" t="e">
        <f t="shared" si="376"/>
        <v>#REF!</v>
      </c>
      <c r="FB195" s="5" t="e">
        <f t="shared" si="376"/>
        <v>#REF!</v>
      </c>
      <c r="FC195" s="5" t="e">
        <f t="shared" si="376"/>
        <v>#REF!</v>
      </c>
      <c r="FD195" s="5" t="e">
        <f t="shared" si="376"/>
        <v>#REF!</v>
      </c>
      <c r="FE195" s="5" t="e">
        <f t="shared" si="376"/>
        <v>#REF!</v>
      </c>
      <c r="FF195" s="5" t="e">
        <f t="shared" si="376"/>
        <v>#REF!</v>
      </c>
      <c r="FG195" s="5" t="e">
        <f t="shared" si="376"/>
        <v>#REF!</v>
      </c>
      <c r="FH195" s="5" t="e">
        <f t="shared" si="376"/>
        <v>#REF!</v>
      </c>
      <c r="FI195" s="5" t="e">
        <f t="shared" si="376"/>
        <v>#REF!</v>
      </c>
      <c r="FJ195" s="5" t="e">
        <f t="shared" si="376"/>
        <v>#REF!</v>
      </c>
      <c r="FK195" s="5" t="e">
        <f t="shared" si="376"/>
        <v>#REF!</v>
      </c>
      <c r="FL195" s="5" t="e">
        <f t="shared" si="376"/>
        <v>#REF!</v>
      </c>
      <c r="FM195" s="5" t="e">
        <f t="shared" si="376"/>
        <v>#REF!</v>
      </c>
      <c r="FN195" s="5" t="e">
        <f t="shared" si="376"/>
        <v>#REF!</v>
      </c>
      <c r="FO195" s="5" t="e">
        <f t="shared" si="376"/>
        <v>#REF!</v>
      </c>
      <c r="FP195" s="5" t="e">
        <f t="shared" si="376"/>
        <v>#REF!</v>
      </c>
      <c r="FQ195" s="5" t="e">
        <f t="shared" si="376"/>
        <v>#REF!</v>
      </c>
      <c r="FR195" s="5" t="e">
        <f t="shared" si="376"/>
        <v>#REF!</v>
      </c>
      <c r="FS195" s="5" t="e">
        <f t="shared" si="376"/>
        <v>#REF!</v>
      </c>
      <c r="FT195" s="5" t="e">
        <f t="shared" si="376"/>
        <v>#REF!</v>
      </c>
      <c r="FU195" s="5" t="e">
        <f t="shared" si="376"/>
        <v>#REF!</v>
      </c>
      <c r="FV195" s="5" t="e">
        <f t="shared" si="376"/>
        <v>#REF!</v>
      </c>
      <c r="FW195" s="5" t="e">
        <f t="shared" si="376"/>
        <v>#REF!</v>
      </c>
      <c r="FX195" s="5" t="e">
        <f t="shared" si="376"/>
        <v>#REF!</v>
      </c>
      <c r="FY195" s="5" t="e">
        <f t="shared" si="376"/>
        <v>#REF!</v>
      </c>
      <c r="FZ195" s="5" t="e">
        <f t="shared" si="376"/>
        <v>#REF!</v>
      </c>
      <c r="GA195" s="5" t="e">
        <f t="shared" si="376"/>
        <v>#REF!</v>
      </c>
      <c r="GB195" s="5" t="e">
        <f t="shared" si="376"/>
        <v>#REF!</v>
      </c>
      <c r="GC195" s="5" t="e">
        <f t="shared" si="376"/>
        <v>#REF!</v>
      </c>
      <c r="GD195" s="5" t="e">
        <f t="shared" si="376"/>
        <v>#REF!</v>
      </c>
      <c r="GE195" s="5" t="e">
        <f t="shared" si="376"/>
        <v>#REF!</v>
      </c>
      <c r="GF195" s="5" t="e">
        <f t="shared" si="376"/>
        <v>#REF!</v>
      </c>
      <c r="GG195" s="5" t="e">
        <f t="shared" si="376"/>
        <v>#REF!</v>
      </c>
      <c r="GH195" s="5" t="e">
        <f t="shared" si="376"/>
        <v>#REF!</v>
      </c>
      <c r="GI195" s="5" t="e">
        <f t="shared" si="376"/>
        <v>#REF!</v>
      </c>
      <c r="GJ195" s="5" t="e">
        <f t="shared" si="376"/>
        <v>#REF!</v>
      </c>
      <c r="GK195" s="5" t="e">
        <f t="shared" si="376"/>
        <v>#REF!</v>
      </c>
      <c r="GL195" s="5" t="e">
        <f t="shared" si="376"/>
        <v>#REF!</v>
      </c>
      <c r="GM195" s="5" t="e">
        <f t="shared" si="376"/>
        <v>#REF!</v>
      </c>
      <c r="GN195" s="5" t="e">
        <f t="shared" si="376"/>
        <v>#REF!</v>
      </c>
      <c r="GO195" s="5" t="e">
        <f t="shared" si="376"/>
        <v>#REF!</v>
      </c>
      <c r="GP195" s="5" t="e">
        <f t="shared" si="376"/>
        <v>#REF!</v>
      </c>
      <c r="GQ195" s="5" t="e">
        <f t="shared" si="376"/>
        <v>#REF!</v>
      </c>
      <c r="GR195" s="5" t="e">
        <f t="shared" si="376"/>
        <v>#REF!</v>
      </c>
      <c r="GS195" s="5" t="e">
        <f t="shared" si="376"/>
        <v>#REF!</v>
      </c>
      <c r="GT195" s="5" t="e">
        <f t="shared" si="376"/>
        <v>#REF!</v>
      </c>
      <c r="GU195" s="5" t="e">
        <f t="shared" si="376"/>
        <v>#REF!</v>
      </c>
      <c r="GV195" s="5" t="e">
        <f t="shared" si="376"/>
        <v>#REF!</v>
      </c>
      <c r="GW195" s="5" t="e">
        <f t="shared" si="376"/>
        <v>#REF!</v>
      </c>
      <c r="GX195" s="5" t="e">
        <f t="shared" si="376"/>
        <v>#REF!</v>
      </c>
      <c r="GY195" s="5" t="e">
        <f t="shared" si="376"/>
        <v>#REF!</v>
      </c>
      <c r="GZ195" s="5" t="e">
        <f t="shared" si="376"/>
        <v>#REF!</v>
      </c>
      <c r="HA195" s="5" t="e">
        <f t="shared" si="376"/>
        <v>#REF!</v>
      </c>
      <c r="HB195" s="5" t="e">
        <f t="shared" si="376"/>
        <v>#REF!</v>
      </c>
      <c r="HC195" s="5" t="e">
        <f t="shared" si="376"/>
        <v>#REF!</v>
      </c>
      <c r="HD195" s="5" t="e">
        <f t="shared" si="376"/>
        <v>#REF!</v>
      </c>
      <c r="HE195" s="5" t="e">
        <f t="shared" si="376"/>
        <v>#REF!</v>
      </c>
      <c r="HF195" s="5" t="e">
        <f t="shared" si="376"/>
        <v>#REF!</v>
      </c>
      <c r="HG195" s="5" t="str">
        <f t="shared" ref="HG195:HO195" si="377">IF(OR(ISBLANK(HG$6),COUNTIF(HG$1:HG$13,$B195)=0),"",IF(OR(AND(COUNTIF(HG$2:HG$6,$B195)=1,HG$7&gt;HG$8),AND(COUNTIF(HG$2:HG$6,$B195)=0,HG$7&lt;HG$8)),1,0))</f>
        <v/>
      </c>
      <c r="HH195" s="5" t="str">
        <f t="shared" si="377"/>
        <v/>
      </c>
      <c r="HI195" s="5" t="str">
        <f t="shared" si="377"/>
        <v/>
      </c>
      <c r="HJ195" s="5" t="str">
        <f t="shared" si="377"/>
        <v/>
      </c>
      <c r="HK195" s="5" t="str">
        <f t="shared" si="377"/>
        <v/>
      </c>
      <c r="HL195" s="5" t="str">
        <f t="shared" si="377"/>
        <v/>
      </c>
      <c r="HM195" s="5" t="str">
        <f t="shared" si="377"/>
        <v/>
      </c>
      <c r="HN195" s="5" t="str">
        <f t="shared" si="377"/>
        <v/>
      </c>
      <c r="HO195" s="5" t="str">
        <f t="shared" si="377"/>
        <v/>
      </c>
    </row>
    <row r="196" spans="1:223" ht="15.75" customHeight="1" x14ac:dyDescent="0.25">
      <c r="A196" s="23" t="e">
        <f t="shared" si="19"/>
        <v>#REF!</v>
      </c>
      <c r="B196" s="1" t="e">
        <f>IF(#REF!="","",#REF!)</f>
        <v>#REF!</v>
      </c>
      <c r="C196" s="1" t="e">
        <f t="shared" si="10"/>
        <v>#REF!</v>
      </c>
      <c r="D196" s="3" t="e">
        <f t="shared" si="11"/>
        <v>#REF!</v>
      </c>
      <c r="E196" s="4" t="e">
        <f t="shared" si="12"/>
        <v>#REF!</v>
      </c>
      <c r="F196" s="3" t="e">
        <f t="shared" si="13"/>
        <v>#REF!</v>
      </c>
      <c r="G196" s="5" t="e">
        <f t="shared" si="14"/>
        <v>#REF!</v>
      </c>
      <c r="H196" s="5" t="e">
        <f t="shared" si="15"/>
        <v>#REF!</v>
      </c>
      <c r="I196" s="4" t="e">
        <f t="shared" si="16"/>
        <v>#REF!</v>
      </c>
      <c r="O196" s="5" t="e">
        <f t="shared" ref="O196:HF196" si="378">IF(OR(ISBLANK(O$6),COUNTIF(O$1:O$13,$B196)=0,$B196=0,$B196=""),"",IF(COUNTIF(O$2:O$6,$B196)=1,O$7,O$8))</f>
        <v>#REF!</v>
      </c>
      <c r="P196" s="5" t="e">
        <f t="shared" si="378"/>
        <v>#REF!</v>
      </c>
      <c r="Q196" s="5" t="e">
        <f t="shared" si="378"/>
        <v>#REF!</v>
      </c>
      <c r="R196" s="5" t="e">
        <f t="shared" si="378"/>
        <v>#REF!</v>
      </c>
      <c r="S196" s="5" t="e">
        <f t="shared" si="378"/>
        <v>#REF!</v>
      </c>
      <c r="T196" s="5" t="e">
        <f t="shared" si="378"/>
        <v>#REF!</v>
      </c>
      <c r="U196" s="5" t="e">
        <f t="shared" si="378"/>
        <v>#REF!</v>
      </c>
      <c r="V196" s="5" t="e">
        <f t="shared" si="378"/>
        <v>#REF!</v>
      </c>
      <c r="W196" s="5" t="e">
        <f t="shared" si="378"/>
        <v>#REF!</v>
      </c>
      <c r="X196" s="5" t="e">
        <f t="shared" si="378"/>
        <v>#REF!</v>
      </c>
      <c r="Y196" s="5" t="e">
        <f t="shared" si="378"/>
        <v>#REF!</v>
      </c>
      <c r="Z196" s="5" t="e">
        <f t="shared" si="378"/>
        <v>#REF!</v>
      </c>
      <c r="AA196" s="5" t="e">
        <f t="shared" si="378"/>
        <v>#REF!</v>
      </c>
      <c r="AB196" s="5" t="e">
        <f t="shared" si="378"/>
        <v>#REF!</v>
      </c>
      <c r="AC196" s="5" t="e">
        <f t="shared" si="378"/>
        <v>#REF!</v>
      </c>
      <c r="AD196" s="5" t="e">
        <f t="shared" si="378"/>
        <v>#REF!</v>
      </c>
      <c r="AE196" s="5" t="e">
        <f t="shared" si="378"/>
        <v>#REF!</v>
      </c>
      <c r="AF196" s="5" t="e">
        <f t="shared" si="378"/>
        <v>#REF!</v>
      </c>
      <c r="AG196" s="5" t="e">
        <f t="shared" si="378"/>
        <v>#REF!</v>
      </c>
      <c r="AH196" s="5" t="e">
        <f t="shared" si="378"/>
        <v>#REF!</v>
      </c>
      <c r="AI196" s="5" t="e">
        <f t="shared" si="378"/>
        <v>#REF!</v>
      </c>
      <c r="AJ196" s="5" t="e">
        <f t="shared" si="378"/>
        <v>#REF!</v>
      </c>
      <c r="AK196" s="5" t="e">
        <f t="shared" si="378"/>
        <v>#REF!</v>
      </c>
      <c r="AL196" s="5" t="e">
        <f t="shared" si="378"/>
        <v>#REF!</v>
      </c>
      <c r="AM196" s="5" t="e">
        <f t="shared" si="378"/>
        <v>#REF!</v>
      </c>
      <c r="AN196" s="5" t="e">
        <f t="shared" si="378"/>
        <v>#REF!</v>
      </c>
      <c r="AO196" s="5" t="e">
        <f t="shared" si="378"/>
        <v>#REF!</v>
      </c>
      <c r="AP196" s="5" t="e">
        <f t="shared" si="378"/>
        <v>#REF!</v>
      </c>
      <c r="AQ196" s="5" t="e">
        <f t="shared" si="378"/>
        <v>#REF!</v>
      </c>
      <c r="AR196" s="5" t="e">
        <f t="shared" si="378"/>
        <v>#REF!</v>
      </c>
      <c r="AS196" s="5" t="e">
        <f t="shared" si="378"/>
        <v>#REF!</v>
      </c>
      <c r="AT196" s="5" t="e">
        <f t="shared" si="378"/>
        <v>#REF!</v>
      </c>
      <c r="AU196" s="5" t="e">
        <f t="shared" si="378"/>
        <v>#REF!</v>
      </c>
      <c r="AV196" s="5" t="e">
        <f t="shared" si="378"/>
        <v>#REF!</v>
      </c>
      <c r="AW196" s="5" t="e">
        <f t="shared" si="378"/>
        <v>#REF!</v>
      </c>
      <c r="AX196" s="5" t="e">
        <f t="shared" si="378"/>
        <v>#REF!</v>
      </c>
      <c r="AY196" s="5" t="e">
        <f t="shared" si="378"/>
        <v>#REF!</v>
      </c>
      <c r="AZ196" s="5" t="e">
        <f t="shared" si="378"/>
        <v>#REF!</v>
      </c>
      <c r="BA196" s="5" t="e">
        <f t="shared" si="378"/>
        <v>#REF!</v>
      </c>
      <c r="BB196" s="5" t="e">
        <f t="shared" si="378"/>
        <v>#REF!</v>
      </c>
      <c r="BC196" s="5" t="e">
        <f t="shared" si="378"/>
        <v>#REF!</v>
      </c>
      <c r="BD196" s="5" t="e">
        <f t="shared" si="378"/>
        <v>#REF!</v>
      </c>
      <c r="BE196" s="5" t="e">
        <f t="shared" si="378"/>
        <v>#REF!</v>
      </c>
      <c r="BF196" s="5" t="e">
        <f t="shared" si="378"/>
        <v>#REF!</v>
      </c>
      <c r="BG196" s="5" t="e">
        <f t="shared" si="378"/>
        <v>#REF!</v>
      </c>
      <c r="BH196" s="5" t="e">
        <f t="shared" si="378"/>
        <v>#REF!</v>
      </c>
      <c r="BI196" s="5" t="e">
        <f t="shared" si="378"/>
        <v>#REF!</v>
      </c>
      <c r="BJ196" s="5" t="e">
        <f t="shared" si="378"/>
        <v>#REF!</v>
      </c>
      <c r="BK196" s="5" t="e">
        <f t="shared" si="378"/>
        <v>#REF!</v>
      </c>
      <c r="BL196" s="5" t="e">
        <f t="shared" si="378"/>
        <v>#REF!</v>
      </c>
      <c r="BM196" s="5" t="e">
        <f t="shared" si="378"/>
        <v>#REF!</v>
      </c>
      <c r="BN196" s="5" t="e">
        <f t="shared" si="378"/>
        <v>#REF!</v>
      </c>
      <c r="BO196" s="5" t="e">
        <f t="shared" si="378"/>
        <v>#REF!</v>
      </c>
      <c r="BP196" s="5" t="e">
        <f t="shared" si="378"/>
        <v>#REF!</v>
      </c>
      <c r="BQ196" s="5" t="e">
        <f t="shared" si="378"/>
        <v>#REF!</v>
      </c>
      <c r="BR196" s="5" t="e">
        <f t="shared" si="378"/>
        <v>#REF!</v>
      </c>
      <c r="BS196" s="5" t="e">
        <f t="shared" si="378"/>
        <v>#REF!</v>
      </c>
      <c r="BT196" s="5" t="e">
        <f t="shared" si="378"/>
        <v>#REF!</v>
      </c>
      <c r="BU196" s="5" t="e">
        <f t="shared" si="378"/>
        <v>#REF!</v>
      </c>
      <c r="BV196" s="5" t="e">
        <f t="shared" si="378"/>
        <v>#REF!</v>
      </c>
      <c r="BW196" s="5" t="e">
        <f t="shared" si="378"/>
        <v>#REF!</v>
      </c>
      <c r="BX196" s="5" t="e">
        <f t="shared" si="378"/>
        <v>#REF!</v>
      </c>
      <c r="BY196" s="5" t="e">
        <f t="shared" si="378"/>
        <v>#REF!</v>
      </c>
      <c r="BZ196" s="5" t="e">
        <f t="shared" si="378"/>
        <v>#REF!</v>
      </c>
      <c r="CA196" s="5" t="e">
        <f t="shared" si="378"/>
        <v>#REF!</v>
      </c>
      <c r="CB196" s="5" t="e">
        <f t="shared" si="378"/>
        <v>#REF!</v>
      </c>
      <c r="CC196" s="5" t="e">
        <f t="shared" si="378"/>
        <v>#REF!</v>
      </c>
      <c r="CD196" s="5" t="e">
        <f t="shared" si="378"/>
        <v>#REF!</v>
      </c>
      <c r="CE196" s="5" t="e">
        <f t="shared" si="378"/>
        <v>#REF!</v>
      </c>
      <c r="CF196" s="5" t="e">
        <f t="shared" si="378"/>
        <v>#REF!</v>
      </c>
      <c r="CG196" s="5" t="e">
        <f t="shared" si="378"/>
        <v>#REF!</v>
      </c>
      <c r="CH196" s="5" t="e">
        <f t="shared" si="378"/>
        <v>#REF!</v>
      </c>
      <c r="CI196" s="5" t="e">
        <f t="shared" si="378"/>
        <v>#REF!</v>
      </c>
      <c r="CJ196" s="5" t="e">
        <f t="shared" si="378"/>
        <v>#REF!</v>
      </c>
      <c r="CK196" s="5" t="e">
        <f t="shared" si="378"/>
        <v>#REF!</v>
      </c>
      <c r="CL196" s="5" t="e">
        <f t="shared" si="378"/>
        <v>#REF!</v>
      </c>
      <c r="CM196" s="5" t="e">
        <f t="shared" si="378"/>
        <v>#REF!</v>
      </c>
      <c r="CN196" s="5" t="e">
        <f t="shared" si="378"/>
        <v>#REF!</v>
      </c>
      <c r="CO196" s="5" t="e">
        <f t="shared" si="378"/>
        <v>#REF!</v>
      </c>
      <c r="CP196" s="5" t="e">
        <f t="shared" si="378"/>
        <v>#REF!</v>
      </c>
      <c r="CQ196" s="5" t="e">
        <f t="shared" si="378"/>
        <v>#REF!</v>
      </c>
      <c r="CR196" s="5" t="e">
        <f t="shared" si="378"/>
        <v>#REF!</v>
      </c>
      <c r="CS196" s="5" t="e">
        <f t="shared" si="378"/>
        <v>#REF!</v>
      </c>
      <c r="CT196" s="5" t="e">
        <f t="shared" si="378"/>
        <v>#REF!</v>
      </c>
      <c r="CU196" s="5" t="e">
        <f t="shared" si="378"/>
        <v>#REF!</v>
      </c>
      <c r="CV196" s="5" t="e">
        <f t="shared" si="378"/>
        <v>#REF!</v>
      </c>
      <c r="CW196" s="5" t="e">
        <f t="shared" si="378"/>
        <v>#REF!</v>
      </c>
      <c r="CX196" s="5" t="e">
        <f t="shared" si="378"/>
        <v>#REF!</v>
      </c>
      <c r="CY196" s="5" t="e">
        <f t="shared" si="378"/>
        <v>#REF!</v>
      </c>
      <c r="CZ196" s="5" t="e">
        <f t="shared" si="378"/>
        <v>#REF!</v>
      </c>
      <c r="DA196" s="5" t="e">
        <f t="shared" si="378"/>
        <v>#REF!</v>
      </c>
      <c r="DB196" s="5" t="e">
        <f t="shared" si="378"/>
        <v>#REF!</v>
      </c>
      <c r="DC196" s="5" t="e">
        <f t="shared" si="378"/>
        <v>#REF!</v>
      </c>
      <c r="DD196" s="5" t="e">
        <f t="shared" si="378"/>
        <v>#REF!</v>
      </c>
      <c r="DE196" s="5" t="e">
        <f t="shared" si="378"/>
        <v>#REF!</v>
      </c>
      <c r="DF196" s="5" t="e">
        <f t="shared" si="378"/>
        <v>#REF!</v>
      </c>
      <c r="DG196" s="5" t="e">
        <f t="shared" si="378"/>
        <v>#REF!</v>
      </c>
      <c r="DH196" s="5" t="e">
        <f t="shared" si="378"/>
        <v>#REF!</v>
      </c>
      <c r="DI196" s="5" t="e">
        <f t="shared" si="378"/>
        <v>#REF!</v>
      </c>
      <c r="DJ196" s="5" t="e">
        <f t="shared" si="378"/>
        <v>#REF!</v>
      </c>
      <c r="DK196" s="5" t="e">
        <f t="shared" si="378"/>
        <v>#REF!</v>
      </c>
      <c r="DL196" s="5" t="e">
        <f t="shared" si="378"/>
        <v>#REF!</v>
      </c>
      <c r="DM196" s="5" t="e">
        <f t="shared" si="378"/>
        <v>#REF!</v>
      </c>
      <c r="DN196" s="5" t="e">
        <f t="shared" si="378"/>
        <v>#REF!</v>
      </c>
      <c r="DO196" s="5" t="e">
        <f t="shared" si="378"/>
        <v>#REF!</v>
      </c>
      <c r="DP196" s="5" t="e">
        <f t="shared" si="378"/>
        <v>#REF!</v>
      </c>
      <c r="DQ196" s="5" t="e">
        <f t="shared" si="378"/>
        <v>#REF!</v>
      </c>
      <c r="DR196" s="5" t="e">
        <f t="shared" si="378"/>
        <v>#REF!</v>
      </c>
      <c r="DS196" s="5" t="e">
        <f t="shared" si="378"/>
        <v>#REF!</v>
      </c>
      <c r="DT196" s="5" t="e">
        <f t="shared" si="378"/>
        <v>#REF!</v>
      </c>
      <c r="DU196" s="5" t="e">
        <f t="shared" si="378"/>
        <v>#REF!</v>
      </c>
      <c r="DV196" s="5" t="e">
        <f t="shared" si="378"/>
        <v>#REF!</v>
      </c>
      <c r="DW196" s="5" t="e">
        <f t="shared" si="378"/>
        <v>#REF!</v>
      </c>
      <c r="DX196" s="5" t="e">
        <f t="shared" si="378"/>
        <v>#REF!</v>
      </c>
      <c r="DY196" s="5" t="e">
        <f t="shared" si="378"/>
        <v>#REF!</v>
      </c>
      <c r="DZ196" s="5" t="e">
        <f t="shared" si="378"/>
        <v>#REF!</v>
      </c>
      <c r="EA196" s="5" t="e">
        <f t="shared" si="378"/>
        <v>#REF!</v>
      </c>
      <c r="EB196" s="5" t="e">
        <f t="shared" si="378"/>
        <v>#REF!</v>
      </c>
      <c r="EC196" s="5" t="e">
        <f t="shared" si="378"/>
        <v>#REF!</v>
      </c>
      <c r="ED196" s="5" t="e">
        <f t="shared" si="378"/>
        <v>#REF!</v>
      </c>
      <c r="EE196" s="5" t="e">
        <f t="shared" si="378"/>
        <v>#REF!</v>
      </c>
      <c r="EF196" s="5" t="e">
        <f t="shared" si="378"/>
        <v>#REF!</v>
      </c>
      <c r="EG196" s="5" t="e">
        <f t="shared" si="378"/>
        <v>#REF!</v>
      </c>
      <c r="EH196" s="5" t="e">
        <f t="shared" si="378"/>
        <v>#REF!</v>
      </c>
      <c r="EI196" s="5" t="e">
        <f t="shared" si="378"/>
        <v>#REF!</v>
      </c>
      <c r="EJ196" s="5" t="e">
        <f t="shared" si="378"/>
        <v>#REF!</v>
      </c>
      <c r="EK196" s="5" t="e">
        <f t="shared" si="378"/>
        <v>#REF!</v>
      </c>
      <c r="EL196" s="5" t="e">
        <f t="shared" si="378"/>
        <v>#REF!</v>
      </c>
      <c r="EM196" s="5" t="e">
        <f t="shared" si="378"/>
        <v>#REF!</v>
      </c>
      <c r="EN196" s="5" t="e">
        <f t="shared" si="378"/>
        <v>#REF!</v>
      </c>
      <c r="EO196" s="5" t="e">
        <f t="shared" si="378"/>
        <v>#REF!</v>
      </c>
      <c r="EP196" s="5" t="e">
        <f t="shared" si="378"/>
        <v>#REF!</v>
      </c>
      <c r="EQ196" s="5" t="e">
        <f t="shared" si="378"/>
        <v>#REF!</v>
      </c>
      <c r="ER196" s="5" t="e">
        <f t="shared" si="378"/>
        <v>#REF!</v>
      </c>
      <c r="ES196" s="5" t="e">
        <f t="shared" si="378"/>
        <v>#REF!</v>
      </c>
      <c r="ET196" s="5" t="e">
        <f t="shared" si="378"/>
        <v>#REF!</v>
      </c>
      <c r="EU196" s="5" t="e">
        <f t="shared" si="378"/>
        <v>#REF!</v>
      </c>
      <c r="EV196" s="5" t="e">
        <f t="shared" si="378"/>
        <v>#REF!</v>
      </c>
      <c r="EW196" s="5" t="e">
        <f t="shared" si="378"/>
        <v>#REF!</v>
      </c>
      <c r="EX196" s="5" t="e">
        <f t="shared" si="378"/>
        <v>#REF!</v>
      </c>
      <c r="EY196" s="5" t="e">
        <f t="shared" si="378"/>
        <v>#REF!</v>
      </c>
      <c r="EZ196" s="5" t="e">
        <f t="shared" si="378"/>
        <v>#REF!</v>
      </c>
      <c r="FA196" s="5" t="e">
        <f t="shared" si="378"/>
        <v>#REF!</v>
      </c>
      <c r="FB196" s="5" t="e">
        <f t="shared" si="378"/>
        <v>#REF!</v>
      </c>
      <c r="FC196" s="5" t="e">
        <f t="shared" si="378"/>
        <v>#REF!</v>
      </c>
      <c r="FD196" s="5" t="e">
        <f t="shared" si="378"/>
        <v>#REF!</v>
      </c>
      <c r="FE196" s="5" t="e">
        <f t="shared" si="378"/>
        <v>#REF!</v>
      </c>
      <c r="FF196" s="5" t="e">
        <f t="shared" si="378"/>
        <v>#REF!</v>
      </c>
      <c r="FG196" s="5" t="e">
        <f t="shared" si="378"/>
        <v>#REF!</v>
      </c>
      <c r="FH196" s="5" t="e">
        <f t="shared" si="378"/>
        <v>#REF!</v>
      </c>
      <c r="FI196" s="5" t="e">
        <f t="shared" si="378"/>
        <v>#REF!</v>
      </c>
      <c r="FJ196" s="5" t="e">
        <f t="shared" si="378"/>
        <v>#REF!</v>
      </c>
      <c r="FK196" s="5" t="e">
        <f t="shared" si="378"/>
        <v>#REF!</v>
      </c>
      <c r="FL196" s="5" t="e">
        <f t="shared" si="378"/>
        <v>#REF!</v>
      </c>
      <c r="FM196" s="5" t="e">
        <f t="shared" si="378"/>
        <v>#REF!</v>
      </c>
      <c r="FN196" s="5" t="e">
        <f t="shared" si="378"/>
        <v>#REF!</v>
      </c>
      <c r="FO196" s="5" t="e">
        <f t="shared" si="378"/>
        <v>#REF!</v>
      </c>
      <c r="FP196" s="5" t="e">
        <f t="shared" si="378"/>
        <v>#REF!</v>
      </c>
      <c r="FQ196" s="5" t="e">
        <f t="shared" si="378"/>
        <v>#REF!</v>
      </c>
      <c r="FR196" s="5" t="e">
        <f t="shared" si="378"/>
        <v>#REF!</v>
      </c>
      <c r="FS196" s="5" t="e">
        <f t="shared" si="378"/>
        <v>#REF!</v>
      </c>
      <c r="FT196" s="5" t="e">
        <f t="shared" si="378"/>
        <v>#REF!</v>
      </c>
      <c r="FU196" s="5" t="e">
        <f t="shared" si="378"/>
        <v>#REF!</v>
      </c>
      <c r="FV196" s="5" t="e">
        <f t="shared" si="378"/>
        <v>#REF!</v>
      </c>
      <c r="FW196" s="5" t="e">
        <f t="shared" si="378"/>
        <v>#REF!</v>
      </c>
      <c r="FX196" s="5" t="e">
        <f t="shared" si="378"/>
        <v>#REF!</v>
      </c>
      <c r="FY196" s="5" t="e">
        <f t="shared" si="378"/>
        <v>#REF!</v>
      </c>
      <c r="FZ196" s="5" t="e">
        <f t="shared" si="378"/>
        <v>#REF!</v>
      </c>
      <c r="GA196" s="5" t="e">
        <f t="shared" si="378"/>
        <v>#REF!</v>
      </c>
      <c r="GB196" s="5" t="e">
        <f t="shared" si="378"/>
        <v>#REF!</v>
      </c>
      <c r="GC196" s="5" t="e">
        <f t="shared" si="378"/>
        <v>#REF!</v>
      </c>
      <c r="GD196" s="5" t="e">
        <f t="shared" si="378"/>
        <v>#REF!</v>
      </c>
      <c r="GE196" s="5" t="e">
        <f t="shared" si="378"/>
        <v>#REF!</v>
      </c>
      <c r="GF196" s="5" t="e">
        <f t="shared" si="378"/>
        <v>#REF!</v>
      </c>
      <c r="GG196" s="5" t="e">
        <f t="shared" si="378"/>
        <v>#REF!</v>
      </c>
      <c r="GH196" s="5" t="e">
        <f t="shared" si="378"/>
        <v>#REF!</v>
      </c>
      <c r="GI196" s="5" t="e">
        <f t="shared" si="378"/>
        <v>#REF!</v>
      </c>
      <c r="GJ196" s="5" t="e">
        <f t="shared" si="378"/>
        <v>#REF!</v>
      </c>
      <c r="GK196" s="5" t="e">
        <f t="shared" si="378"/>
        <v>#REF!</v>
      </c>
      <c r="GL196" s="5" t="e">
        <f t="shared" si="378"/>
        <v>#REF!</v>
      </c>
      <c r="GM196" s="5" t="e">
        <f t="shared" si="378"/>
        <v>#REF!</v>
      </c>
      <c r="GN196" s="5" t="e">
        <f t="shared" si="378"/>
        <v>#REF!</v>
      </c>
      <c r="GO196" s="5" t="e">
        <f t="shared" si="378"/>
        <v>#REF!</v>
      </c>
      <c r="GP196" s="5" t="e">
        <f t="shared" si="378"/>
        <v>#REF!</v>
      </c>
      <c r="GQ196" s="5" t="e">
        <f t="shared" si="378"/>
        <v>#REF!</v>
      </c>
      <c r="GR196" s="5" t="e">
        <f t="shared" si="378"/>
        <v>#REF!</v>
      </c>
      <c r="GS196" s="5" t="e">
        <f t="shared" si="378"/>
        <v>#REF!</v>
      </c>
      <c r="GT196" s="5" t="e">
        <f t="shared" si="378"/>
        <v>#REF!</v>
      </c>
      <c r="GU196" s="5" t="e">
        <f t="shared" si="378"/>
        <v>#REF!</v>
      </c>
      <c r="GV196" s="5" t="e">
        <f t="shared" si="378"/>
        <v>#REF!</v>
      </c>
      <c r="GW196" s="5" t="e">
        <f t="shared" si="378"/>
        <v>#REF!</v>
      </c>
      <c r="GX196" s="5" t="e">
        <f t="shared" si="378"/>
        <v>#REF!</v>
      </c>
      <c r="GY196" s="5" t="e">
        <f t="shared" si="378"/>
        <v>#REF!</v>
      </c>
      <c r="GZ196" s="5" t="e">
        <f t="shared" si="378"/>
        <v>#REF!</v>
      </c>
      <c r="HA196" s="5" t="e">
        <f t="shared" si="378"/>
        <v>#REF!</v>
      </c>
      <c r="HB196" s="5" t="e">
        <f t="shared" si="378"/>
        <v>#REF!</v>
      </c>
      <c r="HC196" s="5" t="e">
        <f t="shared" si="378"/>
        <v>#REF!</v>
      </c>
      <c r="HD196" s="5" t="e">
        <f t="shared" si="378"/>
        <v>#REF!</v>
      </c>
      <c r="HE196" s="5" t="e">
        <f t="shared" si="378"/>
        <v>#REF!</v>
      </c>
      <c r="HF196" s="5" t="e">
        <f t="shared" si="378"/>
        <v>#REF!</v>
      </c>
      <c r="HG196" s="5" t="str">
        <f t="shared" ref="HG196:HO196" si="379">IF(OR(ISBLANK(HG$6),COUNTIF(HG$1:HG$13,$B196)=0),"",IF(OR(AND(COUNTIF(HG$2:HG$6,$B196)=1,HG$7&gt;HG$8),AND(COUNTIF(HG$2:HG$6,$B196)=0,HG$7&lt;HG$8)),1,0))</f>
        <v/>
      </c>
      <c r="HH196" s="5" t="str">
        <f t="shared" si="379"/>
        <v/>
      </c>
      <c r="HI196" s="5" t="str">
        <f t="shared" si="379"/>
        <v/>
      </c>
      <c r="HJ196" s="5" t="str">
        <f t="shared" si="379"/>
        <v/>
      </c>
      <c r="HK196" s="5" t="str">
        <f t="shared" si="379"/>
        <v/>
      </c>
      <c r="HL196" s="5" t="str">
        <f t="shared" si="379"/>
        <v/>
      </c>
      <c r="HM196" s="5" t="str">
        <f t="shared" si="379"/>
        <v/>
      </c>
      <c r="HN196" s="5" t="str">
        <f t="shared" si="379"/>
        <v/>
      </c>
      <c r="HO196" s="5" t="str">
        <f t="shared" si="379"/>
        <v/>
      </c>
    </row>
    <row r="197" spans="1:223" ht="15.75" customHeight="1" x14ac:dyDescent="0.25">
      <c r="A197" s="23" t="e">
        <f t="shared" si="19"/>
        <v>#REF!</v>
      </c>
      <c r="B197" s="1" t="e">
        <f>IF(#REF!="","",#REF!)</f>
        <v>#REF!</v>
      </c>
      <c r="C197" s="1" t="e">
        <f t="shared" si="10"/>
        <v>#REF!</v>
      </c>
      <c r="D197" s="3" t="e">
        <f t="shared" si="11"/>
        <v>#REF!</v>
      </c>
      <c r="E197" s="4" t="e">
        <f t="shared" si="12"/>
        <v>#REF!</v>
      </c>
      <c r="F197" s="3" t="e">
        <f t="shared" si="13"/>
        <v>#REF!</v>
      </c>
      <c r="G197" s="5" t="e">
        <f t="shared" si="14"/>
        <v>#REF!</v>
      </c>
      <c r="H197" s="5" t="e">
        <f t="shared" si="15"/>
        <v>#REF!</v>
      </c>
      <c r="I197" s="4" t="e">
        <f t="shared" si="16"/>
        <v>#REF!</v>
      </c>
      <c r="O197" s="5" t="e">
        <f t="shared" ref="O197:HF197" si="380">IF(OR(ISBLANK(O$6),COUNTIF(O$1:O$13,$B197)=0,$B197=0,$B197=""),"",IF(COUNTIF(O$2:O$6,$B197)=1,O$7,O$8))</f>
        <v>#REF!</v>
      </c>
      <c r="P197" s="5" t="e">
        <f t="shared" si="380"/>
        <v>#REF!</v>
      </c>
      <c r="Q197" s="5" t="e">
        <f t="shared" si="380"/>
        <v>#REF!</v>
      </c>
      <c r="R197" s="5" t="e">
        <f t="shared" si="380"/>
        <v>#REF!</v>
      </c>
      <c r="S197" s="5" t="e">
        <f t="shared" si="380"/>
        <v>#REF!</v>
      </c>
      <c r="T197" s="5" t="e">
        <f t="shared" si="380"/>
        <v>#REF!</v>
      </c>
      <c r="U197" s="5" t="e">
        <f t="shared" si="380"/>
        <v>#REF!</v>
      </c>
      <c r="V197" s="5" t="e">
        <f t="shared" si="380"/>
        <v>#REF!</v>
      </c>
      <c r="W197" s="5" t="e">
        <f t="shared" si="380"/>
        <v>#REF!</v>
      </c>
      <c r="X197" s="5" t="e">
        <f t="shared" si="380"/>
        <v>#REF!</v>
      </c>
      <c r="Y197" s="5" t="e">
        <f t="shared" si="380"/>
        <v>#REF!</v>
      </c>
      <c r="Z197" s="5" t="e">
        <f t="shared" si="380"/>
        <v>#REF!</v>
      </c>
      <c r="AA197" s="5" t="e">
        <f t="shared" si="380"/>
        <v>#REF!</v>
      </c>
      <c r="AB197" s="5" t="e">
        <f t="shared" si="380"/>
        <v>#REF!</v>
      </c>
      <c r="AC197" s="5" t="e">
        <f t="shared" si="380"/>
        <v>#REF!</v>
      </c>
      <c r="AD197" s="5" t="e">
        <f t="shared" si="380"/>
        <v>#REF!</v>
      </c>
      <c r="AE197" s="5" t="e">
        <f t="shared" si="380"/>
        <v>#REF!</v>
      </c>
      <c r="AF197" s="5" t="e">
        <f t="shared" si="380"/>
        <v>#REF!</v>
      </c>
      <c r="AG197" s="5" t="e">
        <f t="shared" si="380"/>
        <v>#REF!</v>
      </c>
      <c r="AH197" s="5" t="e">
        <f t="shared" si="380"/>
        <v>#REF!</v>
      </c>
      <c r="AI197" s="5" t="e">
        <f t="shared" si="380"/>
        <v>#REF!</v>
      </c>
      <c r="AJ197" s="5" t="e">
        <f t="shared" si="380"/>
        <v>#REF!</v>
      </c>
      <c r="AK197" s="5" t="e">
        <f t="shared" si="380"/>
        <v>#REF!</v>
      </c>
      <c r="AL197" s="5" t="e">
        <f t="shared" si="380"/>
        <v>#REF!</v>
      </c>
      <c r="AM197" s="5" t="e">
        <f t="shared" si="380"/>
        <v>#REF!</v>
      </c>
      <c r="AN197" s="5" t="e">
        <f t="shared" si="380"/>
        <v>#REF!</v>
      </c>
      <c r="AO197" s="5" t="e">
        <f t="shared" si="380"/>
        <v>#REF!</v>
      </c>
      <c r="AP197" s="5" t="e">
        <f t="shared" si="380"/>
        <v>#REF!</v>
      </c>
      <c r="AQ197" s="5" t="e">
        <f t="shared" si="380"/>
        <v>#REF!</v>
      </c>
      <c r="AR197" s="5" t="e">
        <f t="shared" si="380"/>
        <v>#REF!</v>
      </c>
      <c r="AS197" s="5" t="e">
        <f t="shared" si="380"/>
        <v>#REF!</v>
      </c>
      <c r="AT197" s="5" t="e">
        <f t="shared" si="380"/>
        <v>#REF!</v>
      </c>
      <c r="AU197" s="5" t="e">
        <f t="shared" si="380"/>
        <v>#REF!</v>
      </c>
      <c r="AV197" s="5" t="e">
        <f t="shared" si="380"/>
        <v>#REF!</v>
      </c>
      <c r="AW197" s="5" t="e">
        <f t="shared" si="380"/>
        <v>#REF!</v>
      </c>
      <c r="AX197" s="5" t="e">
        <f t="shared" si="380"/>
        <v>#REF!</v>
      </c>
      <c r="AY197" s="5" t="e">
        <f t="shared" si="380"/>
        <v>#REF!</v>
      </c>
      <c r="AZ197" s="5" t="e">
        <f t="shared" si="380"/>
        <v>#REF!</v>
      </c>
      <c r="BA197" s="5" t="e">
        <f t="shared" si="380"/>
        <v>#REF!</v>
      </c>
      <c r="BB197" s="5" t="e">
        <f t="shared" si="380"/>
        <v>#REF!</v>
      </c>
      <c r="BC197" s="5" t="e">
        <f t="shared" si="380"/>
        <v>#REF!</v>
      </c>
      <c r="BD197" s="5" t="e">
        <f t="shared" si="380"/>
        <v>#REF!</v>
      </c>
      <c r="BE197" s="5" t="e">
        <f t="shared" si="380"/>
        <v>#REF!</v>
      </c>
      <c r="BF197" s="5" t="e">
        <f t="shared" si="380"/>
        <v>#REF!</v>
      </c>
      <c r="BG197" s="5" t="e">
        <f t="shared" si="380"/>
        <v>#REF!</v>
      </c>
      <c r="BH197" s="5" t="e">
        <f t="shared" si="380"/>
        <v>#REF!</v>
      </c>
      <c r="BI197" s="5" t="e">
        <f t="shared" si="380"/>
        <v>#REF!</v>
      </c>
      <c r="BJ197" s="5" t="e">
        <f t="shared" si="380"/>
        <v>#REF!</v>
      </c>
      <c r="BK197" s="5" t="e">
        <f t="shared" si="380"/>
        <v>#REF!</v>
      </c>
      <c r="BL197" s="5" t="e">
        <f t="shared" si="380"/>
        <v>#REF!</v>
      </c>
      <c r="BM197" s="5" t="e">
        <f t="shared" si="380"/>
        <v>#REF!</v>
      </c>
      <c r="BN197" s="5" t="e">
        <f t="shared" si="380"/>
        <v>#REF!</v>
      </c>
      <c r="BO197" s="5" t="e">
        <f t="shared" si="380"/>
        <v>#REF!</v>
      </c>
      <c r="BP197" s="5" t="e">
        <f t="shared" si="380"/>
        <v>#REF!</v>
      </c>
      <c r="BQ197" s="5" t="e">
        <f t="shared" si="380"/>
        <v>#REF!</v>
      </c>
      <c r="BR197" s="5" t="e">
        <f t="shared" si="380"/>
        <v>#REF!</v>
      </c>
      <c r="BS197" s="5" t="e">
        <f t="shared" si="380"/>
        <v>#REF!</v>
      </c>
      <c r="BT197" s="5" t="e">
        <f t="shared" si="380"/>
        <v>#REF!</v>
      </c>
      <c r="BU197" s="5" t="e">
        <f t="shared" si="380"/>
        <v>#REF!</v>
      </c>
      <c r="BV197" s="5" t="e">
        <f t="shared" si="380"/>
        <v>#REF!</v>
      </c>
      <c r="BW197" s="5" t="e">
        <f t="shared" si="380"/>
        <v>#REF!</v>
      </c>
      <c r="BX197" s="5" t="e">
        <f t="shared" si="380"/>
        <v>#REF!</v>
      </c>
      <c r="BY197" s="5" t="e">
        <f t="shared" si="380"/>
        <v>#REF!</v>
      </c>
      <c r="BZ197" s="5" t="e">
        <f t="shared" si="380"/>
        <v>#REF!</v>
      </c>
      <c r="CA197" s="5" t="e">
        <f t="shared" si="380"/>
        <v>#REF!</v>
      </c>
      <c r="CB197" s="5" t="e">
        <f t="shared" si="380"/>
        <v>#REF!</v>
      </c>
      <c r="CC197" s="5" t="e">
        <f t="shared" si="380"/>
        <v>#REF!</v>
      </c>
      <c r="CD197" s="5" t="e">
        <f t="shared" si="380"/>
        <v>#REF!</v>
      </c>
      <c r="CE197" s="5" t="e">
        <f t="shared" si="380"/>
        <v>#REF!</v>
      </c>
      <c r="CF197" s="5" t="e">
        <f t="shared" si="380"/>
        <v>#REF!</v>
      </c>
      <c r="CG197" s="5" t="e">
        <f t="shared" si="380"/>
        <v>#REF!</v>
      </c>
      <c r="CH197" s="5" t="e">
        <f t="shared" si="380"/>
        <v>#REF!</v>
      </c>
      <c r="CI197" s="5" t="e">
        <f t="shared" si="380"/>
        <v>#REF!</v>
      </c>
      <c r="CJ197" s="5" t="e">
        <f t="shared" si="380"/>
        <v>#REF!</v>
      </c>
      <c r="CK197" s="5" t="e">
        <f t="shared" si="380"/>
        <v>#REF!</v>
      </c>
      <c r="CL197" s="5" t="e">
        <f t="shared" si="380"/>
        <v>#REF!</v>
      </c>
      <c r="CM197" s="5" t="e">
        <f t="shared" si="380"/>
        <v>#REF!</v>
      </c>
      <c r="CN197" s="5" t="e">
        <f t="shared" si="380"/>
        <v>#REF!</v>
      </c>
      <c r="CO197" s="5" t="e">
        <f t="shared" si="380"/>
        <v>#REF!</v>
      </c>
      <c r="CP197" s="5" t="e">
        <f t="shared" si="380"/>
        <v>#REF!</v>
      </c>
      <c r="CQ197" s="5" t="e">
        <f t="shared" si="380"/>
        <v>#REF!</v>
      </c>
      <c r="CR197" s="5" t="e">
        <f t="shared" si="380"/>
        <v>#REF!</v>
      </c>
      <c r="CS197" s="5" t="e">
        <f t="shared" si="380"/>
        <v>#REF!</v>
      </c>
      <c r="CT197" s="5" t="e">
        <f t="shared" si="380"/>
        <v>#REF!</v>
      </c>
      <c r="CU197" s="5" t="e">
        <f t="shared" si="380"/>
        <v>#REF!</v>
      </c>
      <c r="CV197" s="5" t="e">
        <f t="shared" si="380"/>
        <v>#REF!</v>
      </c>
      <c r="CW197" s="5" t="e">
        <f t="shared" si="380"/>
        <v>#REF!</v>
      </c>
      <c r="CX197" s="5" t="e">
        <f t="shared" si="380"/>
        <v>#REF!</v>
      </c>
      <c r="CY197" s="5" t="e">
        <f t="shared" si="380"/>
        <v>#REF!</v>
      </c>
      <c r="CZ197" s="5" t="e">
        <f t="shared" si="380"/>
        <v>#REF!</v>
      </c>
      <c r="DA197" s="5" t="e">
        <f t="shared" si="380"/>
        <v>#REF!</v>
      </c>
      <c r="DB197" s="5" t="e">
        <f t="shared" si="380"/>
        <v>#REF!</v>
      </c>
      <c r="DC197" s="5" t="e">
        <f t="shared" si="380"/>
        <v>#REF!</v>
      </c>
      <c r="DD197" s="5" t="e">
        <f t="shared" si="380"/>
        <v>#REF!</v>
      </c>
      <c r="DE197" s="5" t="e">
        <f t="shared" si="380"/>
        <v>#REF!</v>
      </c>
      <c r="DF197" s="5" t="e">
        <f t="shared" si="380"/>
        <v>#REF!</v>
      </c>
      <c r="DG197" s="5" t="e">
        <f t="shared" si="380"/>
        <v>#REF!</v>
      </c>
      <c r="DH197" s="5" t="e">
        <f t="shared" si="380"/>
        <v>#REF!</v>
      </c>
      <c r="DI197" s="5" t="e">
        <f t="shared" si="380"/>
        <v>#REF!</v>
      </c>
      <c r="DJ197" s="5" t="e">
        <f t="shared" si="380"/>
        <v>#REF!</v>
      </c>
      <c r="DK197" s="5" t="e">
        <f t="shared" si="380"/>
        <v>#REF!</v>
      </c>
      <c r="DL197" s="5" t="e">
        <f t="shared" si="380"/>
        <v>#REF!</v>
      </c>
      <c r="DM197" s="5" t="e">
        <f t="shared" si="380"/>
        <v>#REF!</v>
      </c>
      <c r="DN197" s="5" t="e">
        <f t="shared" si="380"/>
        <v>#REF!</v>
      </c>
      <c r="DO197" s="5" t="e">
        <f t="shared" si="380"/>
        <v>#REF!</v>
      </c>
      <c r="DP197" s="5" t="e">
        <f t="shared" si="380"/>
        <v>#REF!</v>
      </c>
      <c r="DQ197" s="5" t="e">
        <f t="shared" si="380"/>
        <v>#REF!</v>
      </c>
      <c r="DR197" s="5" t="e">
        <f t="shared" si="380"/>
        <v>#REF!</v>
      </c>
      <c r="DS197" s="5" t="e">
        <f t="shared" si="380"/>
        <v>#REF!</v>
      </c>
      <c r="DT197" s="5" t="e">
        <f t="shared" si="380"/>
        <v>#REF!</v>
      </c>
      <c r="DU197" s="5" t="e">
        <f t="shared" si="380"/>
        <v>#REF!</v>
      </c>
      <c r="DV197" s="5" t="e">
        <f t="shared" si="380"/>
        <v>#REF!</v>
      </c>
      <c r="DW197" s="5" t="e">
        <f t="shared" si="380"/>
        <v>#REF!</v>
      </c>
      <c r="DX197" s="5" t="e">
        <f t="shared" si="380"/>
        <v>#REF!</v>
      </c>
      <c r="DY197" s="5" t="e">
        <f t="shared" si="380"/>
        <v>#REF!</v>
      </c>
      <c r="DZ197" s="5" t="e">
        <f t="shared" si="380"/>
        <v>#REF!</v>
      </c>
      <c r="EA197" s="5" t="e">
        <f t="shared" si="380"/>
        <v>#REF!</v>
      </c>
      <c r="EB197" s="5" t="e">
        <f t="shared" si="380"/>
        <v>#REF!</v>
      </c>
      <c r="EC197" s="5" t="e">
        <f t="shared" si="380"/>
        <v>#REF!</v>
      </c>
      <c r="ED197" s="5" t="e">
        <f t="shared" si="380"/>
        <v>#REF!</v>
      </c>
      <c r="EE197" s="5" t="e">
        <f t="shared" si="380"/>
        <v>#REF!</v>
      </c>
      <c r="EF197" s="5" t="e">
        <f t="shared" si="380"/>
        <v>#REF!</v>
      </c>
      <c r="EG197" s="5" t="e">
        <f t="shared" si="380"/>
        <v>#REF!</v>
      </c>
      <c r="EH197" s="5" t="e">
        <f t="shared" si="380"/>
        <v>#REF!</v>
      </c>
      <c r="EI197" s="5" t="e">
        <f t="shared" si="380"/>
        <v>#REF!</v>
      </c>
      <c r="EJ197" s="5" t="e">
        <f t="shared" si="380"/>
        <v>#REF!</v>
      </c>
      <c r="EK197" s="5" t="e">
        <f t="shared" si="380"/>
        <v>#REF!</v>
      </c>
      <c r="EL197" s="5" t="e">
        <f t="shared" si="380"/>
        <v>#REF!</v>
      </c>
      <c r="EM197" s="5" t="e">
        <f t="shared" si="380"/>
        <v>#REF!</v>
      </c>
      <c r="EN197" s="5" t="e">
        <f t="shared" si="380"/>
        <v>#REF!</v>
      </c>
      <c r="EO197" s="5" t="e">
        <f t="shared" si="380"/>
        <v>#REF!</v>
      </c>
      <c r="EP197" s="5" t="e">
        <f t="shared" si="380"/>
        <v>#REF!</v>
      </c>
      <c r="EQ197" s="5" t="e">
        <f t="shared" si="380"/>
        <v>#REF!</v>
      </c>
      <c r="ER197" s="5" t="e">
        <f t="shared" si="380"/>
        <v>#REF!</v>
      </c>
      <c r="ES197" s="5" t="e">
        <f t="shared" si="380"/>
        <v>#REF!</v>
      </c>
      <c r="ET197" s="5" t="e">
        <f t="shared" si="380"/>
        <v>#REF!</v>
      </c>
      <c r="EU197" s="5" t="e">
        <f t="shared" si="380"/>
        <v>#REF!</v>
      </c>
      <c r="EV197" s="5" t="e">
        <f t="shared" si="380"/>
        <v>#REF!</v>
      </c>
      <c r="EW197" s="5" t="e">
        <f t="shared" si="380"/>
        <v>#REF!</v>
      </c>
      <c r="EX197" s="5" t="e">
        <f t="shared" si="380"/>
        <v>#REF!</v>
      </c>
      <c r="EY197" s="5" t="e">
        <f t="shared" si="380"/>
        <v>#REF!</v>
      </c>
      <c r="EZ197" s="5" t="e">
        <f t="shared" si="380"/>
        <v>#REF!</v>
      </c>
      <c r="FA197" s="5" t="e">
        <f t="shared" si="380"/>
        <v>#REF!</v>
      </c>
      <c r="FB197" s="5" t="e">
        <f t="shared" si="380"/>
        <v>#REF!</v>
      </c>
      <c r="FC197" s="5" t="e">
        <f t="shared" si="380"/>
        <v>#REF!</v>
      </c>
      <c r="FD197" s="5" t="e">
        <f t="shared" si="380"/>
        <v>#REF!</v>
      </c>
      <c r="FE197" s="5" t="e">
        <f t="shared" si="380"/>
        <v>#REF!</v>
      </c>
      <c r="FF197" s="5" t="e">
        <f t="shared" si="380"/>
        <v>#REF!</v>
      </c>
      <c r="FG197" s="5" t="e">
        <f t="shared" si="380"/>
        <v>#REF!</v>
      </c>
      <c r="FH197" s="5" t="e">
        <f t="shared" si="380"/>
        <v>#REF!</v>
      </c>
      <c r="FI197" s="5" t="e">
        <f t="shared" si="380"/>
        <v>#REF!</v>
      </c>
      <c r="FJ197" s="5" t="e">
        <f t="shared" si="380"/>
        <v>#REF!</v>
      </c>
      <c r="FK197" s="5" t="e">
        <f t="shared" si="380"/>
        <v>#REF!</v>
      </c>
      <c r="FL197" s="5" t="e">
        <f t="shared" si="380"/>
        <v>#REF!</v>
      </c>
      <c r="FM197" s="5" t="e">
        <f t="shared" si="380"/>
        <v>#REF!</v>
      </c>
      <c r="FN197" s="5" t="e">
        <f t="shared" si="380"/>
        <v>#REF!</v>
      </c>
      <c r="FO197" s="5" t="e">
        <f t="shared" si="380"/>
        <v>#REF!</v>
      </c>
      <c r="FP197" s="5" t="e">
        <f t="shared" si="380"/>
        <v>#REF!</v>
      </c>
      <c r="FQ197" s="5" t="e">
        <f t="shared" si="380"/>
        <v>#REF!</v>
      </c>
      <c r="FR197" s="5" t="e">
        <f t="shared" si="380"/>
        <v>#REF!</v>
      </c>
      <c r="FS197" s="5" t="e">
        <f t="shared" si="380"/>
        <v>#REF!</v>
      </c>
      <c r="FT197" s="5" t="e">
        <f t="shared" si="380"/>
        <v>#REF!</v>
      </c>
      <c r="FU197" s="5" t="e">
        <f t="shared" si="380"/>
        <v>#REF!</v>
      </c>
      <c r="FV197" s="5" t="e">
        <f t="shared" si="380"/>
        <v>#REF!</v>
      </c>
      <c r="FW197" s="5" t="e">
        <f t="shared" si="380"/>
        <v>#REF!</v>
      </c>
      <c r="FX197" s="5" t="e">
        <f t="shared" si="380"/>
        <v>#REF!</v>
      </c>
      <c r="FY197" s="5" t="e">
        <f t="shared" si="380"/>
        <v>#REF!</v>
      </c>
      <c r="FZ197" s="5" t="e">
        <f t="shared" si="380"/>
        <v>#REF!</v>
      </c>
      <c r="GA197" s="5" t="e">
        <f t="shared" si="380"/>
        <v>#REF!</v>
      </c>
      <c r="GB197" s="5" t="e">
        <f t="shared" si="380"/>
        <v>#REF!</v>
      </c>
      <c r="GC197" s="5" t="e">
        <f t="shared" si="380"/>
        <v>#REF!</v>
      </c>
      <c r="GD197" s="5" t="e">
        <f t="shared" si="380"/>
        <v>#REF!</v>
      </c>
      <c r="GE197" s="5" t="e">
        <f t="shared" si="380"/>
        <v>#REF!</v>
      </c>
      <c r="GF197" s="5" t="e">
        <f t="shared" si="380"/>
        <v>#REF!</v>
      </c>
      <c r="GG197" s="5" t="e">
        <f t="shared" si="380"/>
        <v>#REF!</v>
      </c>
      <c r="GH197" s="5" t="e">
        <f t="shared" si="380"/>
        <v>#REF!</v>
      </c>
      <c r="GI197" s="5" t="e">
        <f t="shared" si="380"/>
        <v>#REF!</v>
      </c>
      <c r="GJ197" s="5" t="e">
        <f t="shared" si="380"/>
        <v>#REF!</v>
      </c>
      <c r="GK197" s="5" t="e">
        <f t="shared" si="380"/>
        <v>#REF!</v>
      </c>
      <c r="GL197" s="5" t="e">
        <f t="shared" si="380"/>
        <v>#REF!</v>
      </c>
      <c r="GM197" s="5" t="e">
        <f t="shared" si="380"/>
        <v>#REF!</v>
      </c>
      <c r="GN197" s="5" t="e">
        <f t="shared" si="380"/>
        <v>#REF!</v>
      </c>
      <c r="GO197" s="5" t="e">
        <f t="shared" si="380"/>
        <v>#REF!</v>
      </c>
      <c r="GP197" s="5" t="e">
        <f t="shared" si="380"/>
        <v>#REF!</v>
      </c>
      <c r="GQ197" s="5" t="e">
        <f t="shared" si="380"/>
        <v>#REF!</v>
      </c>
      <c r="GR197" s="5" t="e">
        <f t="shared" si="380"/>
        <v>#REF!</v>
      </c>
      <c r="GS197" s="5" t="e">
        <f t="shared" si="380"/>
        <v>#REF!</v>
      </c>
      <c r="GT197" s="5" t="e">
        <f t="shared" si="380"/>
        <v>#REF!</v>
      </c>
      <c r="GU197" s="5" t="e">
        <f t="shared" si="380"/>
        <v>#REF!</v>
      </c>
      <c r="GV197" s="5" t="e">
        <f t="shared" si="380"/>
        <v>#REF!</v>
      </c>
      <c r="GW197" s="5" t="e">
        <f t="shared" si="380"/>
        <v>#REF!</v>
      </c>
      <c r="GX197" s="5" t="e">
        <f t="shared" si="380"/>
        <v>#REF!</v>
      </c>
      <c r="GY197" s="5" t="e">
        <f t="shared" si="380"/>
        <v>#REF!</v>
      </c>
      <c r="GZ197" s="5" t="e">
        <f t="shared" si="380"/>
        <v>#REF!</v>
      </c>
      <c r="HA197" s="5" t="e">
        <f t="shared" si="380"/>
        <v>#REF!</v>
      </c>
      <c r="HB197" s="5" t="e">
        <f t="shared" si="380"/>
        <v>#REF!</v>
      </c>
      <c r="HC197" s="5" t="e">
        <f t="shared" si="380"/>
        <v>#REF!</v>
      </c>
      <c r="HD197" s="5" t="e">
        <f t="shared" si="380"/>
        <v>#REF!</v>
      </c>
      <c r="HE197" s="5" t="e">
        <f t="shared" si="380"/>
        <v>#REF!</v>
      </c>
      <c r="HF197" s="5" t="e">
        <f t="shared" si="380"/>
        <v>#REF!</v>
      </c>
      <c r="HG197" s="5" t="str">
        <f t="shared" ref="HG197:HO197" si="381">IF(OR(ISBLANK(HG$6),COUNTIF(HG$1:HG$13,$B197)=0),"",IF(OR(AND(COUNTIF(HG$2:HG$6,$B197)=1,HG$7&gt;HG$8),AND(COUNTIF(HG$2:HG$6,$B197)=0,HG$7&lt;HG$8)),1,0))</f>
        <v/>
      </c>
      <c r="HH197" s="5" t="str">
        <f t="shared" si="381"/>
        <v/>
      </c>
      <c r="HI197" s="5" t="str">
        <f t="shared" si="381"/>
        <v/>
      </c>
      <c r="HJ197" s="5" t="str">
        <f t="shared" si="381"/>
        <v/>
      </c>
      <c r="HK197" s="5" t="str">
        <f t="shared" si="381"/>
        <v/>
      </c>
      <c r="HL197" s="5" t="str">
        <f t="shared" si="381"/>
        <v/>
      </c>
      <c r="HM197" s="5" t="str">
        <f t="shared" si="381"/>
        <v/>
      </c>
      <c r="HN197" s="5" t="str">
        <f t="shared" si="381"/>
        <v/>
      </c>
      <c r="HO197" s="5" t="str">
        <f t="shared" si="381"/>
        <v/>
      </c>
    </row>
    <row r="198" spans="1:223" ht="15.75" customHeight="1" x14ac:dyDescent="0.25">
      <c r="A198" s="23" t="e">
        <f t="shared" ref="A198:A200" si="382">IF(B198="","",RANK(F198,$F$16:$F$200))</f>
        <v>#REF!</v>
      </c>
      <c r="B198" s="1" t="e">
        <f>IF(#REF!="","",#REF!)</f>
        <v>#REF!</v>
      </c>
      <c r="C198" s="1">
        <v>1</v>
      </c>
      <c r="D198" s="3">
        <v>3</v>
      </c>
      <c r="E198" s="4">
        <f t="shared" si="12"/>
        <v>3</v>
      </c>
      <c r="F198" s="3" t="e">
        <f t="shared" ref="F198:F200" si="383">IF(OR(B198="",C198=0),"",((E198-MIN($E$16:$E$200))*10/(MAX($E$16:$E$200)-MIN($E$16:$E$200))))</f>
        <v>#REF!</v>
      </c>
      <c r="G198" s="4" t="e">
        <f t="shared" si="14"/>
        <v>#REF!</v>
      </c>
      <c r="H198" s="4" t="e">
        <f t="shared" si="15"/>
        <v>#REF!</v>
      </c>
      <c r="I198" s="4">
        <f t="shared" si="16"/>
        <v>3</v>
      </c>
      <c r="O198" s="5" t="e">
        <f t="shared" ref="O198:HF198" si="384">IF(OR(ISBLANK(O$6),COUNTIF(O$1:O$13,$B198)=0,$B198=0,$B198=""),"",IF(COUNTIF(O$2:O$6,$B198)=1,O$7,O$8))</f>
        <v>#REF!</v>
      </c>
      <c r="P198" s="5" t="e">
        <f t="shared" si="384"/>
        <v>#REF!</v>
      </c>
      <c r="Q198" s="5" t="e">
        <f t="shared" si="384"/>
        <v>#REF!</v>
      </c>
      <c r="R198" s="5" t="e">
        <f t="shared" si="384"/>
        <v>#REF!</v>
      </c>
      <c r="S198" s="5" t="e">
        <f t="shared" si="384"/>
        <v>#REF!</v>
      </c>
      <c r="T198" s="5" t="e">
        <f t="shared" si="384"/>
        <v>#REF!</v>
      </c>
      <c r="U198" s="5" t="e">
        <f t="shared" si="384"/>
        <v>#REF!</v>
      </c>
      <c r="V198" s="5" t="e">
        <f t="shared" si="384"/>
        <v>#REF!</v>
      </c>
      <c r="W198" s="5" t="e">
        <f t="shared" si="384"/>
        <v>#REF!</v>
      </c>
      <c r="X198" s="5" t="e">
        <f t="shared" si="384"/>
        <v>#REF!</v>
      </c>
      <c r="Y198" s="5" t="e">
        <f t="shared" si="384"/>
        <v>#REF!</v>
      </c>
      <c r="Z198" s="5" t="e">
        <f t="shared" si="384"/>
        <v>#REF!</v>
      </c>
      <c r="AA198" s="5" t="e">
        <f t="shared" si="384"/>
        <v>#REF!</v>
      </c>
      <c r="AB198" s="5" t="e">
        <f t="shared" si="384"/>
        <v>#REF!</v>
      </c>
      <c r="AC198" s="5" t="e">
        <f t="shared" si="384"/>
        <v>#REF!</v>
      </c>
      <c r="AD198" s="5" t="e">
        <f t="shared" si="384"/>
        <v>#REF!</v>
      </c>
      <c r="AE198" s="5" t="e">
        <f t="shared" si="384"/>
        <v>#REF!</v>
      </c>
      <c r="AF198" s="5" t="e">
        <f t="shared" si="384"/>
        <v>#REF!</v>
      </c>
      <c r="AG198" s="5" t="e">
        <f t="shared" si="384"/>
        <v>#REF!</v>
      </c>
      <c r="AH198" s="5" t="e">
        <f t="shared" si="384"/>
        <v>#REF!</v>
      </c>
      <c r="AI198" s="5" t="e">
        <f t="shared" si="384"/>
        <v>#REF!</v>
      </c>
      <c r="AJ198" s="5" t="e">
        <f t="shared" si="384"/>
        <v>#REF!</v>
      </c>
      <c r="AK198" s="5" t="e">
        <f t="shared" si="384"/>
        <v>#REF!</v>
      </c>
      <c r="AL198" s="5" t="e">
        <f t="shared" si="384"/>
        <v>#REF!</v>
      </c>
      <c r="AM198" s="5" t="e">
        <f t="shared" si="384"/>
        <v>#REF!</v>
      </c>
      <c r="AN198" s="5" t="e">
        <f t="shared" si="384"/>
        <v>#REF!</v>
      </c>
      <c r="AO198" s="5" t="e">
        <f t="shared" si="384"/>
        <v>#REF!</v>
      </c>
      <c r="AP198" s="5" t="e">
        <f t="shared" si="384"/>
        <v>#REF!</v>
      </c>
      <c r="AQ198" s="5" t="e">
        <f t="shared" si="384"/>
        <v>#REF!</v>
      </c>
      <c r="AR198" s="5" t="e">
        <f t="shared" si="384"/>
        <v>#REF!</v>
      </c>
      <c r="AS198" s="5" t="e">
        <f t="shared" si="384"/>
        <v>#REF!</v>
      </c>
      <c r="AT198" s="5" t="e">
        <f t="shared" si="384"/>
        <v>#REF!</v>
      </c>
      <c r="AU198" s="5" t="e">
        <f t="shared" si="384"/>
        <v>#REF!</v>
      </c>
      <c r="AV198" s="5" t="e">
        <f t="shared" si="384"/>
        <v>#REF!</v>
      </c>
      <c r="AW198" s="5" t="e">
        <f t="shared" si="384"/>
        <v>#REF!</v>
      </c>
      <c r="AX198" s="5" t="e">
        <f t="shared" si="384"/>
        <v>#REF!</v>
      </c>
      <c r="AY198" s="5" t="e">
        <f t="shared" si="384"/>
        <v>#REF!</v>
      </c>
      <c r="AZ198" s="5" t="e">
        <f t="shared" si="384"/>
        <v>#REF!</v>
      </c>
      <c r="BA198" s="5" t="e">
        <f t="shared" si="384"/>
        <v>#REF!</v>
      </c>
      <c r="BB198" s="5" t="e">
        <f t="shared" si="384"/>
        <v>#REF!</v>
      </c>
      <c r="BC198" s="5" t="e">
        <f t="shared" si="384"/>
        <v>#REF!</v>
      </c>
      <c r="BD198" s="5" t="e">
        <f t="shared" si="384"/>
        <v>#REF!</v>
      </c>
      <c r="BE198" s="5" t="e">
        <f t="shared" si="384"/>
        <v>#REF!</v>
      </c>
      <c r="BF198" s="5" t="e">
        <f t="shared" si="384"/>
        <v>#REF!</v>
      </c>
      <c r="BG198" s="5" t="e">
        <f t="shared" si="384"/>
        <v>#REF!</v>
      </c>
      <c r="BH198" s="5" t="e">
        <f t="shared" si="384"/>
        <v>#REF!</v>
      </c>
      <c r="BI198" s="5" t="e">
        <f t="shared" si="384"/>
        <v>#REF!</v>
      </c>
      <c r="BJ198" s="5" t="e">
        <f t="shared" si="384"/>
        <v>#REF!</v>
      </c>
      <c r="BK198" s="5" t="e">
        <f t="shared" si="384"/>
        <v>#REF!</v>
      </c>
      <c r="BL198" s="5" t="e">
        <f t="shared" si="384"/>
        <v>#REF!</v>
      </c>
      <c r="BM198" s="5" t="e">
        <f t="shared" si="384"/>
        <v>#REF!</v>
      </c>
      <c r="BN198" s="5" t="e">
        <f t="shared" si="384"/>
        <v>#REF!</v>
      </c>
      <c r="BO198" s="5" t="e">
        <f t="shared" si="384"/>
        <v>#REF!</v>
      </c>
      <c r="BP198" s="5" t="e">
        <f t="shared" si="384"/>
        <v>#REF!</v>
      </c>
      <c r="BQ198" s="5" t="e">
        <f t="shared" si="384"/>
        <v>#REF!</v>
      </c>
      <c r="BR198" s="5" t="e">
        <f t="shared" si="384"/>
        <v>#REF!</v>
      </c>
      <c r="BS198" s="5" t="e">
        <f t="shared" si="384"/>
        <v>#REF!</v>
      </c>
      <c r="BT198" s="5" t="e">
        <f t="shared" si="384"/>
        <v>#REF!</v>
      </c>
      <c r="BU198" s="5" t="e">
        <f t="shared" si="384"/>
        <v>#REF!</v>
      </c>
      <c r="BV198" s="5" t="e">
        <f t="shared" si="384"/>
        <v>#REF!</v>
      </c>
      <c r="BW198" s="5" t="e">
        <f t="shared" si="384"/>
        <v>#REF!</v>
      </c>
      <c r="BX198" s="5" t="e">
        <f t="shared" si="384"/>
        <v>#REF!</v>
      </c>
      <c r="BY198" s="5" t="e">
        <f t="shared" si="384"/>
        <v>#REF!</v>
      </c>
      <c r="BZ198" s="5" t="e">
        <f t="shared" si="384"/>
        <v>#REF!</v>
      </c>
      <c r="CA198" s="5" t="e">
        <f t="shared" si="384"/>
        <v>#REF!</v>
      </c>
      <c r="CB198" s="5" t="e">
        <f t="shared" si="384"/>
        <v>#REF!</v>
      </c>
      <c r="CC198" s="5" t="e">
        <f t="shared" si="384"/>
        <v>#REF!</v>
      </c>
      <c r="CD198" s="5" t="e">
        <f t="shared" si="384"/>
        <v>#REF!</v>
      </c>
      <c r="CE198" s="5" t="e">
        <f t="shared" si="384"/>
        <v>#REF!</v>
      </c>
      <c r="CF198" s="5" t="e">
        <f t="shared" si="384"/>
        <v>#REF!</v>
      </c>
      <c r="CG198" s="5" t="e">
        <f t="shared" si="384"/>
        <v>#REF!</v>
      </c>
      <c r="CH198" s="5" t="e">
        <f t="shared" si="384"/>
        <v>#REF!</v>
      </c>
      <c r="CI198" s="5" t="e">
        <f t="shared" si="384"/>
        <v>#REF!</v>
      </c>
      <c r="CJ198" s="5" t="e">
        <f t="shared" si="384"/>
        <v>#REF!</v>
      </c>
      <c r="CK198" s="5" t="e">
        <f t="shared" si="384"/>
        <v>#REF!</v>
      </c>
      <c r="CL198" s="5" t="e">
        <f t="shared" si="384"/>
        <v>#REF!</v>
      </c>
      <c r="CM198" s="5" t="e">
        <f t="shared" si="384"/>
        <v>#REF!</v>
      </c>
      <c r="CN198" s="5" t="e">
        <f t="shared" si="384"/>
        <v>#REF!</v>
      </c>
      <c r="CO198" s="5" t="e">
        <f t="shared" si="384"/>
        <v>#REF!</v>
      </c>
      <c r="CP198" s="5" t="e">
        <f t="shared" si="384"/>
        <v>#REF!</v>
      </c>
      <c r="CQ198" s="5" t="e">
        <f t="shared" si="384"/>
        <v>#REF!</v>
      </c>
      <c r="CR198" s="5" t="e">
        <f t="shared" si="384"/>
        <v>#REF!</v>
      </c>
      <c r="CS198" s="5" t="e">
        <f t="shared" si="384"/>
        <v>#REF!</v>
      </c>
      <c r="CT198" s="5" t="e">
        <f t="shared" si="384"/>
        <v>#REF!</v>
      </c>
      <c r="CU198" s="5" t="e">
        <f t="shared" si="384"/>
        <v>#REF!</v>
      </c>
      <c r="CV198" s="5" t="e">
        <f t="shared" si="384"/>
        <v>#REF!</v>
      </c>
      <c r="CW198" s="5" t="e">
        <f t="shared" si="384"/>
        <v>#REF!</v>
      </c>
      <c r="CX198" s="5" t="e">
        <f t="shared" si="384"/>
        <v>#REF!</v>
      </c>
      <c r="CY198" s="5" t="e">
        <f t="shared" si="384"/>
        <v>#REF!</v>
      </c>
      <c r="CZ198" s="5" t="e">
        <f t="shared" si="384"/>
        <v>#REF!</v>
      </c>
      <c r="DA198" s="5" t="e">
        <f t="shared" si="384"/>
        <v>#REF!</v>
      </c>
      <c r="DB198" s="5" t="e">
        <f t="shared" si="384"/>
        <v>#REF!</v>
      </c>
      <c r="DC198" s="5" t="e">
        <f t="shared" si="384"/>
        <v>#REF!</v>
      </c>
      <c r="DD198" s="5" t="e">
        <f t="shared" si="384"/>
        <v>#REF!</v>
      </c>
      <c r="DE198" s="5" t="e">
        <f t="shared" si="384"/>
        <v>#REF!</v>
      </c>
      <c r="DF198" s="5" t="e">
        <f t="shared" si="384"/>
        <v>#REF!</v>
      </c>
      <c r="DG198" s="5" t="e">
        <f t="shared" si="384"/>
        <v>#REF!</v>
      </c>
      <c r="DH198" s="5" t="e">
        <f t="shared" si="384"/>
        <v>#REF!</v>
      </c>
      <c r="DI198" s="5" t="e">
        <f t="shared" si="384"/>
        <v>#REF!</v>
      </c>
      <c r="DJ198" s="5" t="e">
        <f t="shared" si="384"/>
        <v>#REF!</v>
      </c>
      <c r="DK198" s="5" t="e">
        <f t="shared" si="384"/>
        <v>#REF!</v>
      </c>
      <c r="DL198" s="5" t="e">
        <f t="shared" si="384"/>
        <v>#REF!</v>
      </c>
      <c r="DM198" s="5" t="e">
        <f t="shared" si="384"/>
        <v>#REF!</v>
      </c>
      <c r="DN198" s="5" t="e">
        <f t="shared" si="384"/>
        <v>#REF!</v>
      </c>
      <c r="DO198" s="5" t="e">
        <f t="shared" si="384"/>
        <v>#REF!</v>
      </c>
      <c r="DP198" s="5" t="e">
        <f t="shared" si="384"/>
        <v>#REF!</v>
      </c>
      <c r="DQ198" s="5" t="e">
        <f t="shared" si="384"/>
        <v>#REF!</v>
      </c>
      <c r="DR198" s="5" t="e">
        <f t="shared" si="384"/>
        <v>#REF!</v>
      </c>
      <c r="DS198" s="5" t="e">
        <f t="shared" si="384"/>
        <v>#REF!</v>
      </c>
      <c r="DT198" s="5" t="e">
        <f t="shared" si="384"/>
        <v>#REF!</v>
      </c>
      <c r="DU198" s="5" t="e">
        <f t="shared" si="384"/>
        <v>#REF!</v>
      </c>
      <c r="DV198" s="5" t="e">
        <f t="shared" si="384"/>
        <v>#REF!</v>
      </c>
      <c r="DW198" s="5" t="e">
        <f t="shared" si="384"/>
        <v>#REF!</v>
      </c>
      <c r="DX198" s="5" t="e">
        <f t="shared" si="384"/>
        <v>#REF!</v>
      </c>
      <c r="DY198" s="5" t="e">
        <f t="shared" si="384"/>
        <v>#REF!</v>
      </c>
      <c r="DZ198" s="5" t="e">
        <f t="shared" si="384"/>
        <v>#REF!</v>
      </c>
      <c r="EA198" s="5" t="e">
        <f t="shared" si="384"/>
        <v>#REF!</v>
      </c>
      <c r="EB198" s="5" t="e">
        <f t="shared" si="384"/>
        <v>#REF!</v>
      </c>
      <c r="EC198" s="5" t="e">
        <f t="shared" si="384"/>
        <v>#REF!</v>
      </c>
      <c r="ED198" s="5" t="e">
        <f t="shared" si="384"/>
        <v>#REF!</v>
      </c>
      <c r="EE198" s="5" t="e">
        <f t="shared" si="384"/>
        <v>#REF!</v>
      </c>
      <c r="EF198" s="5" t="e">
        <f t="shared" si="384"/>
        <v>#REF!</v>
      </c>
      <c r="EG198" s="5" t="e">
        <f t="shared" si="384"/>
        <v>#REF!</v>
      </c>
      <c r="EH198" s="5" t="e">
        <f t="shared" si="384"/>
        <v>#REF!</v>
      </c>
      <c r="EI198" s="5" t="e">
        <f t="shared" si="384"/>
        <v>#REF!</v>
      </c>
      <c r="EJ198" s="5" t="e">
        <f t="shared" si="384"/>
        <v>#REF!</v>
      </c>
      <c r="EK198" s="5" t="e">
        <f t="shared" si="384"/>
        <v>#REF!</v>
      </c>
      <c r="EL198" s="5" t="e">
        <f t="shared" si="384"/>
        <v>#REF!</v>
      </c>
      <c r="EM198" s="5" t="e">
        <f t="shared" si="384"/>
        <v>#REF!</v>
      </c>
      <c r="EN198" s="5" t="e">
        <f t="shared" si="384"/>
        <v>#REF!</v>
      </c>
      <c r="EO198" s="5" t="e">
        <f t="shared" si="384"/>
        <v>#REF!</v>
      </c>
      <c r="EP198" s="5" t="e">
        <f t="shared" si="384"/>
        <v>#REF!</v>
      </c>
      <c r="EQ198" s="5" t="e">
        <f t="shared" si="384"/>
        <v>#REF!</v>
      </c>
      <c r="ER198" s="5" t="e">
        <f t="shared" si="384"/>
        <v>#REF!</v>
      </c>
      <c r="ES198" s="5" t="e">
        <f t="shared" si="384"/>
        <v>#REF!</v>
      </c>
      <c r="ET198" s="5" t="e">
        <f t="shared" si="384"/>
        <v>#REF!</v>
      </c>
      <c r="EU198" s="5" t="e">
        <f t="shared" si="384"/>
        <v>#REF!</v>
      </c>
      <c r="EV198" s="5" t="e">
        <f t="shared" si="384"/>
        <v>#REF!</v>
      </c>
      <c r="EW198" s="5" t="e">
        <f t="shared" si="384"/>
        <v>#REF!</v>
      </c>
      <c r="EX198" s="5" t="e">
        <f t="shared" si="384"/>
        <v>#REF!</v>
      </c>
      <c r="EY198" s="5" t="e">
        <f t="shared" si="384"/>
        <v>#REF!</v>
      </c>
      <c r="EZ198" s="5" t="e">
        <f t="shared" si="384"/>
        <v>#REF!</v>
      </c>
      <c r="FA198" s="5" t="e">
        <f t="shared" si="384"/>
        <v>#REF!</v>
      </c>
      <c r="FB198" s="5" t="e">
        <f t="shared" si="384"/>
        <v>#REF!</v>
      </c>
      <c r="FC198" s="5" t="e">
        <f t="shared" si="384"/>
        <v>#REF!</v>
      </c>
      <c r="FD198" s="5" t="e">
        <f t="shared" si="384"/>
        <v>#REF!</v>
      </c>
      <c r="FE198" s="5" t="e">
        <f t="shared" si="384"/>
        <v>#REF!</v>
      </c>
      <c r="FF198" s="5" t="e">
        <f t="shared" si="384"/>
        <v>#REF!</v>
      </c>
      <c r="FG198" s="5" t="e">
        <f t="shared" si="384"/>
        <v>#REF!</v>
      </c>
      <c r="FH198" s="5" t="e">
        <f t="shared" si="384"/>
        <v>#REF!</v>
      </c>
      <c r="FI198" s="5" t="e">
        <f t="shared" si="384"/>
        <v>#REF!</v>
      </c>
      <c r="FJ198" s="5" t="e">
        <f t="shared" si="384"/>
        <v>#REF!</v>
      </c>
      <c r="FK198" s="5" t="e">
        <f t="shared" si="384"/>
        <v>#REF!</v>
      </c>
      <c r="FL198" s="5" t="e">
        <f t="shared" si="384"/>
        <v>#REF!</v>
      </c>
      <c r="FM198" s="5" t="e">
        <f t="shared" si="384"/>
        <v>#REF!</v>
      </c>
      <c r="FN198" s="5" t="e">
        <f t="shared" si="384"/>
        <v>#REF!</v>
      </c>
      <c r="FO198" s="5" t="e">
        <f t="shared" si="384"/>
        <v>#REF!</v>
      </c>
      <c r="FP198" s="5" t="e">
        <f t="shared" si="384"/>
        <v>#REF!</v>
      </c>
      <c r="FQ198" s="5" t="e">
        <f t="shared" si="384"/>
        <v>#REF!</v>
      </c>
      <c r="FR198" s="5" t="e">
        <f t="shared" si="384"/>
        <v>#REF!</v>
      </c>
      <c r="FS198" s="5" t="e">
        <f t="shared" si="384"/>
        <v>#REF!</v>
      </c>
      <c r="FT198" s="5" t="e">
        <f t="shared" si="384"/>
        <v>#REF!</v>
      </c>
      <c r="FU198" s="5" t="e">
        <f t="shared" si="384"/>
        <v>#REF!</v>
      </c>
      <c r="FV198" s="5" t="e">
        <f t="shared" si="384"/>
        <v>#REF!</v>
      </c>
      <c r="FW198" s="5" t="e">
        <f t="shared" si="384"/>
        <v>#REF!</v>
      </c>
      <c r="FX198" s="5" t="e">
        <f t="shared" si="384"/>
        <v>#REF!</v>
      </c>
      <c r="FY198" s="5" t="e">
        <f t="shared" si="384"/>
        <v>#REF!</v>
      </c>
      <c r="FZ198" s="5" t="e">
        <f t="shared" si="384"/>
        <v>#REF!</v>
      </c>
      <c r="GA198" s="5" t="e">
        <f t="shared" si="384"/>
        <v>#REF!</v>
      </c>
      <c r="GB198" s="5" t="e">
        <f t="shared" si="384"/>
        <v>#REF!</v>
      </c>
      <c r="GC198" s="5" t="e">
        <f t="shared" si="384"/>
        <v>#REF!</v>
      </c>
      <c r="GD198" s="5" t="e">
        <f t="shared" si="384"/>
        <v>#REF!</v>
      </c>
      <c r="GE198" s="5" t="e">
        <f t="shared" si="384"/>
        <v>#REF!</v>
      </c>
      <c r="GF198" s="5" t="e">
        <f t="shared" si="384"/>
        <v>#REF!</v>
      </c>
      <c r="GG198" s="5" t="e">
        <f t="shared" si="384"/>
        <v>#REF!</v>
      </c>
      <c r="GH198" s="5" t="e">
        <f t="shared" si="384"/>
        <v>#REF!</v>
      </c>
      <c r="GI198" s="5" t="e">
        <f t="shared" si="384"/>
        <v>#REF!</v>
      </c>
      <c r="GJ198" s="5" t="e">
        <f t="shared" si="384"/>
        <v>#REF!</v>
      </c>
      <c r="GK198" s="5" t="e">
        <f t="shared" si="384"/>
        <v>#REF!</v>
      </c>
      <c r="GL198" s="5" t="e">
        <f t="shared" si="384"/>
        <v>#REF!</v>
      </c>
      <c r="GM198" s="5" t="e">
        <f t="shared" si="384"/>
        <v>#REF!</v>
      </c>
      <c r="GN198" s="5" t="e">
        <f t="shared" si="384"/>
        <v>#REF!</v>
      </c>
      <c r="GO198" s="5" t="e">
        <f t="shared" si="384"/>
        <v>#REF!</v>
      </c>
      <c r="GP198" s="5" t="e">
        <f t="shared" si="384"/>
        <v>#REF!</v>
      </c>
      <c r="GQ198" s="5" t="e">
        <f t="shared" si="384"/>
        <v>#REF!</v>
      </c>
      <c r="GR198" s="5" t="e">
        <f t="shared" si="384"/>
        <v>#REF!</v>
      </c>
      <c r="GS198" s="5" t="e">
        <f t="shared" si="384"/>
        <v>#REF!</v>
      </c>
      <c r="GT198" s="5" t="e">
        <f t="shared" si="384"/>
        <v>#REF!</v>
      </c>
      <c r="GU198" s="5" t="e">
        <f t="shared" si="384"/>
        <v>#REF!</v>
      </c>
      <c r="GV198" s="5" t="e">
        <f t="shared" si="384"/>
        <v>#REF!</v>
      </c>
      <c r="GW198" s="5" t="e">
        <f t="shared" si="384"/>
        <v>#REF!</v>
      </c>
      <c r="GX198" s="5" t="e">
        <f t="shared" si="384"/>
        <v>#REF!</v>
      </c>
      <c r="GY198" s="5" t="e">
        <f t="shared" si="384"/>
        <v>#REF!</v>
      </c>
      <c r="GZ198" s="5" t="e">
        <f t="shared" si="384"/>
        <v>#REF!</v>
      </c>
      <c r="HA198" s="5" t="e">
        <f t="shared" si="384"/>
        <v>#REF!</v>
      </c>
      <c r="HB198" s="5" t="e">
        <f t="shared" si="384"/>
        <v>#REF!</v>
      </c>
      <c r="HC198" s="5" t="e">
        <f t="shared" si="384"/>
        <v>#REF!</v>
      </c>
      <c r="HD198" s="5" t="e">
        <f t="shared" si="384"/>
        <v>#REF!</v>
      </c>
      <c r="HE198" s="5" t="e">
        <f t="shared" si="384"/>
        <v>#REF!</v>
      </c>
      <c r="HF198" s="5" t="e">
        <f t="shared" si="384"/>
        <v>#REF!</v>
      </c>
      <c r="HG198" s="5" t="str">
        <f t="shared" ref="HG198:HO198" si="385">IF(OR(ISBLANK(HG$6),COUNTIF(HG$1:HG$13,$B198)=0),"",IF(OR(AND(COUNTIF(HG$2:HG$6,$B198)=1,HG$7&gt;HG$8),AND(COUNTIF(HG$2:HG$6,$B198)=0,HG$7&lt;HG$8)),1,0))</f>
        <v/>
      </c>
      <c r="HH198" s="5" t="str">
        <f t="shared" si="385"/>
        <v/>
      </c>
      <c r="HI198" s="5" t="str">
        <f t="shared" si="385"/>
        <v/>
      </c>
      <c r="HJ198" s="5" t="str">
        <f t="shared" si="385"/>
        <v/>
      </c>
      <c r="HK198" s="5" t="str">
        <f t="shared" si="385"/>
        <v/>
      </c>
      <c r="HL198" s="5" t="str">
        <f t="shared" si="385"/>
        <v/>
      </c>
      <c r="HM198" s="5" t="str">
        <f t="shared" si="385"/>
        <v/>
      </c>
      <c r="HN198" s="5" t="str">
        <f t="shared" si="385"/>
        <v/>
      </c>
      <c r="HO198" s="5" t="str">
        <f t="shared" si="385"/>
        <v/>
      </c>
    </row>
    <row r="199" spans="1:223" ht="15.75" customHeight="1" x14ac:dyDescent="0.25">
      <c r="A199" s="23" t="e">
        <f t="shared" si="382"/>
        <v>#REF!</v>
      </c>
      <c r="B199" s="1" t="e">
        <f>IF(#REF!="","",#REF!)</f>
        <v>#REF!</v>
      </c>
      <c r="C199" s="1">
        <v>1</v>
      </c>
      <c r="D199" s="3">
        <v>6</v>
      </c>
      <c r="E199" s="4">
        <f t="shared" si="12"/>
        <v>6</v>
      </c>
      <c r="F199" s="3" t="e">
        <f t="shared" si="383"/>
        <v>#REF!</v>
      </c>
      <c r="G199" s="4" t="e">
        <f t="shared" si="14"/>
        <v>#REF!</v>
      </c>
      <c r="H199" s="4" t="e">
        <f t="shared" si="15"/>
        <v>#REF!</v>
      </c>
      <c r="I199" s="4">
        <f t="shared" si="16"/>
        <v>6</v>
      </c>
      <c r="O199" s="5" t="e">
        <f t="shared" ref="O199:HF199" si="386">IF(OR(ISBLANK(O$6),COUNTIF(O$1:O$13,$B199)=0,$B199=0,$B199=""),"",IF(COUNTIF(O$2:O$6,$B199)=1,O$7,O$8))</f>
        <v>#REF!</v>
      </c>
      <c r="P199" s="5" t="e">
        <f t="shared" si="386"/>
        <v>#REF!</v>
      </c>
      <c r="Q199" s="5" t="e">
        <f t="shared" si="386"/>
        <v>#REF!</v>
      </c>
      <c r="R199" s="5" t="e">
        <f t="shared" si="386"/>
        <v>#REF!</v>
      </c>
      <c r="S199" s="5" t="e">
        <f t="shared" si="386"/>
        <v>#REF!</v>
      </c>
      <c r="T199" s="5" t="e">
        <f t="shared" si="386"/>
        <v>#REF!</v>
      </c>
      <c r="U199" s="5" t="e">
        <f t="shared" si="386"/>
        <v>#REF!</v>
      </c>
      <c r="V199" s="5" t="e">
        <f t="shared" si="386"/>
        <v>#REF!</v>
      </c>
      <c r="W199" s="5" t="e">
        <f t="shared" si="386"/>
        <v>#REF!</v>
      </c>
      <c r="X199" s="5" t="e">
        <f t="shared" si="386"/>
        <v>#REF!</v>
      </c>
      <c r="Y199" s="5" t="e">
        <f t="shared" si="386"/>
        <v>#REF!</v>
      </c>
      <c r="Z199" s="5" t="e">
        <f t="shared" si="386"/>
        <v>#REF!</v>
      </c>
      <c r="AA199" s="5" t="e">
        <f t="shared" si="386"/>
        <v>#REF!</v>
      </c>
      <c r="AB199" s="5" t="e">
        <f t="shared" si="386"/>
        <v>#REF!</v>
      </c>
      <c r="AC199" s="5" t="e">
        <f t="shared" si="386"/>
        <v>#REF!</v>
      </c>
      <c r="AD199" s="5" t="e">
        <f t="shared" si="386"/>
        <v>#REF!</v>
      </c>
      <c r="AE199" s="5" t="e">
        <f t="shared" si="386"/>
        <v>#REF!</v>
      </c>
      <c r="AF199" s="5" t="e">
        <f t="shared" si="386"/>
        <v>#REF!</v>
      </c>
      <c r="AG199" s="5" t="e">
        <f t="shared" si="386"/>
        <v>#REF!</v>
      </c>
      <c r="AH199" s="5" t="e">
        <f t="shared" si="386"/>
        <v>#REF!</v>
      </c>
      <c r="AI199" s="5" t="e">
        <f t="shared" si="386"/>
        <v>#REF!</v>
      </c>
      <c r="AJ199" s="5" t="e">
        <f t="shared" si="386"/>
        <v>#REF!</v>
      </c>
      <c r="AK199" s="5" t="e">
        <f t="shared" si="386"/>
        <v>#REF!</v>
      </c>
      <c r="AL199" s="5" t="e">
        <f t="shared" si="386"/>
        <v>#REF!</v>
      </c>
      <c r="AM199" s="5" t="e">
        <f t="shared" si="386"/>
        <v>#REF!</v>
      </c>
      <c r="AN199" s="5" t="e">
        <f t="shared" si="386"/>
        <v>#REF!</v>
      </c>
      <c r="AO199" s="5" t="e">
        <f t="shared" si="386"/>
        <v>#REF!</v>
      </c>
      <c r="AP199" s="5" t="e">
        <f t="shared" si="386"/>
        <v>#REF!</v>
      </c>
      <c r="AQ199" s="5" t="e">
        <f t="shared" si="386"/>
        <v>#REF!</v>
      </c>
      <c r="AR199" s="5" t="e">
        <f t="shared" si="386"/>
        <v>#REF!</v>
      </c>
      <c r="AS199" s="5" t="e">
        <f t="shared" si="386"/>
        <v>#REF!</v>
      </c>
      <c r="AT199" s="5" t="e">
        <f t="shared" si="386"/>
        <v>#REF!</v>
      </c>
      <c r="AU199" s="5" t="e">
        <f t="shared" si="386"/>
        <v>#REF!</v>
      </c>
      <c r="AV199" s="5" t="e">
        <f t="shared" si="386"/>
        <v>#REF!</v>
      </c>
      <c r="AW199" s="5" t="e">
        <f t="shared" si="386"/>
        <v>#REF!</v>
      </c>
      <c r="AX199" s="5" t="e">
        <f t="shared" si="386"/>
        <v>#REF!</v>
      </c>
      <c r="AY199" s="5" t="e">
        <f t="shared" si="386"/>
        <v>#REF!</v>
      </c>
      <c r="AZ199" s="5" t="e">
        <f t="shared" si="386"/>
        <v>#REF!</v>
      </c>
      <c r="BA199" s="5" t="e">
        <f t="shared" si="386"/>
        <v>#REF!</v>
      </c>
      <c r="BB199" s="5" t="e">
        <f t="shared" si="386"/>
        <v>#REF!</v>
      </c>
      <c r="BC199" s="5" t="e">
        <f t="shared" si="386"/>
        <v>#REF!</v>
      </c>
      <c r="BD199" s="5" t="e">
        <f t="shared" si="386"/>
        <v>#REF!</v>
      </c>
      <c r="BE199" s="5" t="e">
        <f t="shared" si="386"/>
        <v>#REF!</v>
      </c>
      <c r="BF199" s="5" t="e">
        <f t="shared" si="386"/>
        <v>#REF!</v>
      </c>
      <c r="BG199" s="5" t="e">
        <f t="shared" si="386"/>
        <v>#REF!</v>
      </c>
      <c r="BH199" s="5" t="e">
        <f t="shared" si="386"/>
        <v>#REF!</v>
      </c>
      <c r="BI199" s="5" t="e">
        <f t="shared" si="386"/>
        <v>#REF!</v>
      </c>
      <c r="BJ199" s="5" t="e">
        <f t="shared" si="386"/>
        <v>#REF!</v>
      </c>
      <c r="BK199" s="5" t="e">
        <f t="shared" si="386"/>
        <v>#REF!</v>
      </c>
      <c r="BL199" s="5" t="e">
        <f t="shared" si="386"/>
        <v>#REF!</v>
      </c>
      <c r="BM199" s="5" t="e">
        <f t="shared" si="386"/>
        <v>#REF!</v>
      </c>
      <c r="BN199" s="5" t="e">
        <f t="shared" si="386"/>
        <v>#REF!</v>
      </c>
      <c r="BO199" s="5" t="e">
        <f t="shared" si="386"/>
        <v>#REF!</v>
      </c>
      <c r="BP199" s="5" t="e">
        <f t="shared" si="386"/>
        <v>#REF!</v>
      </c>
      <c r="BQ199" s="5" t="e">
        <f t="shared" si="386"/>
        <v>#REF!</v>
      </c>
      <c r="BR199" s="5" t="e">
        <f t="shared" si="386"/>
        <v>#REF!</v>
      </c>
      <c r="BS199" s="5" t="e">
        <f t="shared" si="386"/>
        <v>#REF!</v>
      </c>
      <c r="BT199" s="5" t="e">
        <f t="shared" si="386"/>
        <v>#REF!</v>
      </c>
      <c r="BU199" s="5" t="e">
        <f t="shared" si="386"/>
        <v>#REF!</v>
      </c>
      <c r="BV199" s="5" t="e">
        <f t="shared" si="386"/>
        <v>#REF!</v>
      </c>
      <c r="BW199" s="5" t="e">
        <f t="shared" si="386"/>
        <v>#REF!</v>
      </c>
      <c r="BX199" s="5" t="e">
        <f t="shared" si="386"/>
        <v>#REF!</v>
      </c>
      <c r="BY199" s="5" t="e">
        <f t="shared" si="386"/>
        <v>#REF!</v>
      </c>
      <c r="BZ199" s="5" t="e">
        <f t="shared" si="386"/>
        <v>#REF!</v>
      </c>
      <c r="CA199" s="5" t="e">
        <f t="shared" si="386"/>
        <v>#REF!</v>
      </c>
      <c r="CB199" s="5" t="e">
        <f t="shared" si="386"/>
        <v>#REF!</v>
      </c>
      <c r="CC199" s="5" t="e">
        <f t="shared" si="386"/>
        <v>#REF!</v>
      </c>
      <c r="CD199" s="5" t="e">
        <f t="shared" si="386"/>
        <v>#REF!</v>
      </c>
      <c r="CE199" s="5" t="e">
        <f t="shared" si="386"/>
        <v>#REF!</v>
      </c>
      <c r="CF199" s="5" t="e">
        <f t="shared" si="386"/>
        <v>#REF!</v>
      </c>
      <c r="CG199" s="5" t="e">
        <f t="shared" si="386"/>
        <v>#REF!</v>
      </c>
      <c r="CH199" s="5" t="e">
        <f t="shared" si="386"/>
        <v>#REF!</v>
      </c>
      <c r="CI199" s="5" t="e">
        <f t="shared" si="386"/>
        <v>#REF!</v>
      </c>
      <c r="CJ199" s="5" t="e">
        <f t="shared" si="386"/>
        <v>#REF!</v>
      </c>
      <c r="CK199" s="5" t="e">
        <f t="shared" si="386"/>
        <v>#REF!</v>
      </c>
      <c r="CL199" s="5" t="e">
        <f t="shared" si="386"/>
        <v>#REF!</v>
      </c>
      <c r="CM199" s="5" t="e">
        <f t="shared" si="386"/>
        <v>#REF!</v>
      </c>
      <c r="CN199" s="5" t="e">
        <f t="shared" si="386"/>
        <v>#REF!</v>
      </c>
      <c r="CO199" s="5" t="e">
        <f t="shared" si="386"/>
        <v>#REF!</v>
      </c>
      <c r="CP199" s="5" t="e">
        <f t="shared" si="386"/>
        <v>#REF!</v>
      </c>
      <c r="CQ199" s="5" t="e">
        <f t="shared" si="386"/>
        <v>#REF!</v>
      </c>
      <c r="CR199" s="5" t="e">
        <f t="shared" si="386"/>
        <v>#REF!</v>
      </c>
      <c r="CS199" s="5" t="e">
        <f t="shared" si="386"/>
        <v>#REF!</v>
      </c>
      <c r="CT199" s="5" t="e">
        <f t="shared" si="386"/>
        <v>#REF!</v>
      </c>
      <c r="CU199" s="5" t="e">
        <f t="shared" si="386"/>
        <v>#REF!</v>
      </c>
      <c r="CV199" s="5" t="e">
        <f t="shared" si="386"/>
        <v>#REF!</v>
      </c>
      <c r="CW199" s="5" t="e">
        <f t="shared" si="386"/>
        <v>#REF!</v>
      </c>
      <c r="CX199" s="5" t="e">
        <f t="shared" si="386"/>
        <v>#REF!</v>
      </c>
      <c r="CY199" s="5" t="e">
        <f t="shared" si="386"/>
        <v>#REF!</v>
      </c>
      <c r="CZ199" s="5" t="e">
        <f t="shared" si="386"/>
        <v>#REF!</v>
      </c>
      <c r="DA199" s="5" t="e">
        <f t="shared" si="386"/>
        <v>#REF!</v>
      </c>
      <c r="DB199" s="5" t="e">
        <f t="shared" si="386"/>
        <v>#REF!</v>
      </c>
      <c r="DC199" s="5" t="e">
        <f t="shared" si="386"/>
        <v>#REF!</v>
      </c>
      <c r="DD199" s="5" t="e">
        <f t="shared" si="386"/>
        <v>#REF!</v>
      </c>
      <c r="DE199" s="5" t="e">
        <f t="shared" si="386"/>
        <v>#REF!</v>
      </c>
      <c r="DF199" s="5" t="e">
        <f t="shared" si="386"/>
        <v>#REF!</v>
      </c>
      <c r="DG199" s="5" t="e">
        <f t="shared" si="386"/>
        <v>#REF!</v>
      </c>
      <c r="DH199" s="5" t="e">
        <f t="shared" si="386"/>
        <v>#REF!</v>
      </c>
      <c r="DI199" s="5" t="e">
        <f t="shared" si="386"/>
        <v>#REF!</v>
      </c>
      <c r="DJ199" s="5" t="e">
        <f t="shared" si="386"/>
        <v>#REF!</v>
      </c>
      <c r="DK199" s="5" t="e">
        <f t="shared" si="386"/>
        <v>#REF!</v>
      </c>
      <c r="DL199" s="5" t="e">
        <f t="shared" si="386"/>
        <v>#REF!</v>
      </c>
      <c r="DM199" s="5" t="e">
        <f t="shared" si="386"/>
        <v>#REF!</v>
      </c>
      <c r="DN199" s="5" t="e">
        <f t="shared" si="386"/>
        <v>#REF!</v>
      </c>
      <c r="DO199" s="5" t="e">
        <f t="shared" si="386"/>
        <v>#REF!</v>
      </c>
      <c r="DP199" s="5" t="e">
        <f t="shared" si="386"/>
        <v>#REF!</v>
      </c>
      <c r="DQ199" s="5" t="e">
        <f t="shared" si="386"/>
        <v>#REF!</v>
      </c>
      <c r="DR199" s="5" t="e">
        <f t="shared" si="386"/>
        <v>#REF!</v>
      </c>
      <c r="DS199" s="5" t="e">
        <f t="shared" si="386"/>
        <v>#REF!</v>
      </c>
      <c r="DT199" s="5" t="e">
        <f t="shared" si="386"/>
        <v>#REF!</v>
      </c>
      <c r="DU199" s="5" t="e">
        <f t="shared" si="386"/>
        <v>#REF!</v>
      </c>
      <c r="DV199" s="5" t="e">
        <f t="shared" si="386"/>
        <v>#REF!</v>
      </c>
      <c r="DW199" s="5" t="e">
        <f t="shared" si="386"/>
        <v>#REF!</v>
      </c>
      <c r="DX199" s="5" t="e">
        <f t="shared" si="386"/>
        <v>#REF!</v>
      </c>
      <c r="DY199" s="5" t="e">
        <f t="shared" si="386"/>
        <v>#REF!</v>
      </c>
      <c r="DZ199" s="5" t="e">
        <f t="shared" si="386"/>
        <v>#REF!</v>
      </c>
      <c r="EA199" s="5" t="e">
        <f t="shared" si="386"/>
        <v>#REF!</v>
      </c>
      <c r="EB199" s="5" t="e">
        <f t="shared" si="386"/>
        <v>#REF!</v>
      </c>
      <c r="EC199" s="5" t="e">
        <f t="shared" si="386"/>
        <v>#REF!</v>
      </c>
      <c r="ED199" s="5" t="e">
        <f t="shared" si="386"/>
        <v>#REF!</v>
      </c>
      <c r="EE199" s="5" t="e">
        <f t="shared" si="386"/>
        <v>#REF!</v>
      </c>
      <c r="EF199" s="5" t="e">
        <f t="shared" si="386"/>
        <v>#REF!</v>
      </c>
      <c r="EG199" s="5" t="e">
        <f t="shared" si="386"/>
        <v>#REF!</v>
      </c>
      <c r="EH199" s="5" t="e">
        <f t="shared" si="386"/>
        <v>#REF!</v>
      </c>
      <c r="EI199" s="5" t="e">
        <f t="shared" si="386"/>
        <v>#REF!</v>
      </c>
      <c r="EJ199" s="5" t="e">
        <f t="shared" si="386"/>
        <v>#REF!</v>
      </c>
      <c r="EK199" s="5" t="e">
        <f t="shared" si="386"/>
        <v>#REF!</v>
      </c>
      <c r="EL199" s="5" t="e">
        <f t="shared" si="386"/>
        <v>#REF!</v>
      </c>
      <c r="EM199" s="5" t="e">
        <f t="shared" si="386"/>
        <v>#REF!</v>
      </c>
      <c r="EN199" s="5" t="e">
        <f t="shared" si="386"/>
        <v>#REF!</v>
      </c>
      <c r="EO199" s="5" t="e">
        <f t="shared" si="386"/>
        <v>#REF!</v>
      </c>
      <c r="EP199" s="5" t="e">
        <f t="shared" si="386"/>
        <v>#REF!</v>
      </c>
      <c r="EQ199" s="5" t="e">
        <f t="shared" si="386"/>
        <v>#REF!</v>
      </c>
      <c r="ER199" s="5" t="e">
        <f t="shared" si="386"/>
        <v>#REF!</v>
      </c>
      <c r="ES199" s="5" t="e">
        <f t="shared" si="386"/>
        <v>#REF!</v>
      </c>
      <c r="ET199" s="5" t="e">
        <f t="shared" si="386"/>
        <v>#REF!</v>
      </c>
      <c r="EU199" s="5" t="e">
        <f t="shared" si="386"/>
        <v>#REF!</v>
      </c>
      <c r="EV199" s="5" t="e">
        <f t="shared" si="386"/>
        <v>#REF!</v>
      </c>
      <c r="EW199" s="5" t="e">
        <f t="shared" si="386"/>
        <v>#REF!</v>
      </c>
      <c r="EX199" s="5" t="e">
        <f t="shared" si="386"/>
        <v>#REF!</v>
      </c>
      <c r="EY199" s="5" t="e">
        <f t="shared" si="386"/>
        <v>#REF!</v>
      </c>
      <c r="EZ199" s="5" t="e">
        <f t="shared" si="386"/>
        <v>#REF!</v>
      </c>
      <c r="FA199" s="5" t="e">
        <f t="shared" si="386"/>
        <v>#REF!</v>
      </c>
      <c r="FB199" s="5" t="e">
        <f t="shared" si="386"/>
        <v>#REF!</v>
      </c>
      <c r="FC199" s="5" t="e">
        <f t="shared" si="386"/>
        <v>#REF!</v>
      </c>
      <c r="FD199" s="5" t="e">
        <f t="shared" si="386"/>
        <v>#REF!</v>
      </c>
      <c r="FE199" s="5" t="e">
        <f t="shared" si="386"/>
        <v>#REF!</v>
      </c>
      <c r="FF199" s="5" t="e">
        <f t="shared" si="386"/>
        <v>#REF!</v>
      </c>
      <c r="FG199" s="5" t="e">
        <f t="shared" si="386"/>
        <v>#REF!</v>
      </c>
      <c r="FH199" s="5" t="e">
        <f t="shared" si="386"/>
        <v>#REF!</v>
      </c>
      <c r="FI199" s="5" t="e">
        <f t="shared" si="386"/>
        <v>#REF!</v>
      </c>
      <c r="FJ199" s="5" t="e">
        <f t="shared" si="386"/>
        <v>#REF!</v>
      </c>
      <c r="FK199" s="5" t="e">
        <f t="shared" si="386"/>
        <v>#REF!</v>
      </c>
      <c r="FL199" s="5" t="e">
        <f t="shared" si="386"/>
        <v>#REF!</v>
      </c>
      <c r="FM199" s="5" t="e">
        <f t="shared" si="386"/>
        <v>#REF!</v>
      </c>
      <c r="FN199" s="5" t="e">
        <f t="shared" si="386"/>
        <v>#REF!</v>
      </c>
      <c r="FO199" s="5" t="e">
        <f t="shared" si="386"/>
        <v>#REF!</v>
      </c>
      <c r="FP199" s="5" t="e">
        <f t="shared" si="386"/>
        <v>#REF!</v>
      </c>
      <c r="FQ199" s="5" t="e">
        <f t="shared" si="386"/>
        <v>#REF!</v>
      </c>
      <c r="FR199" s="5" t="e">
        <f t="shared" si="386"/>
        <v>#REF!</v>
      </c>
      <c r="FS199" s="5" t="e">
        <f t="shared" si="386"/>
        <v>#REF!</v>
      </c>
      <c r="FT199" s="5" t="e">
        <f t="shared" si="386"/>
        <v>#REF!</v>
      </c>
      <c r="FU199" s="5" t="e">
        <f t="shared" si="386"/>
        <v>#REF!</v>
      </c>
      <c r="FV199" s="5" t="e">
        <f t="shared" si="386"/>
        <v>#REF!</v>
      </c>
      <c r="FW199" s="5" t="e">
        <f t="shared" si="386"/>
        <v>#REF!</v>
      </c>
      <c r="FX199" s="5" t="e">
        <f t="shared" si="386"/>
        <v>#REF!</v>
      </c>
      <c r="FY199" s="5" t="e">
        <f t="shared" si="386"/>
        <v>#REF!</v>
      </c>
      <c r="FZ199" s="5" t="e">
        <f t="shared" si="386"/>
        <v>#REF!</v>
      </c>
      <c r="GA199" s="5" t="e">
        <f t="shared" si="386"/>
        <v>#REF!</v>
      </c>
      <c r="GB199" s="5" t="e">
        <f t="shared" si="386"/>
        <v>#REF!</v>
      </c>
      <c r="GC199" s="5" t="e">
        <f t="shared" si="386"/>
        <v>#REF!</v>
      </c>
      <c r="GD199" s="5" t="e">
        <f t="shared" si="386"/>
        <v>#REF!</v>
      </c>
      <c r="GE199" s="5" t="e">
        <f t="shared" si="386"/>
        <v>#REF!</v>
      </c>
      <c r="GF199" s="5" t="e">
        <f t="shared" si="386"/>
        <v>#REF!</v>
      </c>
      <c r="GG199" s="5" t="e">
        <f t="shared" si="386"/>
        <v>#REF!</v>
      </c>
      <c r="GH199" s="5" t="e">
        <f t="shared" si="386"/>
        <v>#REF!</v>
      </c>
      <c r="GI199" s="5" t="e">
        <f t="shared" si="386"/>
        <v>#REF!</v>
      </c>
      <c r="GJ199" s="5" t="e">
        <f t="shared" si="386"/>
        <v>#REF!</v>
      </c>
      <c r="GK199" s="5" t="e">
        <f t="shared" si="386"/>
        <v>#REF!</v>
      </c>
      <c r="GL199" s="5" t="e">
        <f t="shared" si="386"/>
        <v>#REF!</v>
      </c>
      <c r="GM199" s="5" t="e">
        <f t="shared" si="386"/>
        <v>#REF!</v>
      </c>
      <c r="GN199" s="5" t="e">
        <f t="shared" si="386"/>
        <v>#REF!</v>
      </c>
      <c r="GO199" s="5" t="e">
        <f t="shared" si="386"/>
        <v>#REF!</v>
      </c>
      <c r="GP199" s="5" t="e">
        <f t="shared" si="386"/>
        <v>#REF!</v>
      </c>
      <c r="GQ199" s="5" t="e">
        <f t="shared" si="386"/>
        <v>#REF!</v>
      </c>
      <c r="GR199" s="5" t="e">
        <f t="shared" si="386"/>
        <v>#REF!</v>
      </c>
      <c r="GS199" s="5" t="e">
        <f t="shared" si="386"/>
        <v>#REF!</v>
      </c>
      <c r="GT199" s="5" t="e">
        <f t="shared" si="386"/>
        <v>#REF!</v>
      </c>
      <c r="GU199" s="5" t="e">
        <f t="shared" si="386"/>
        <v>#REF!</v>
      </c>
      <c r="GV199" s="5" t="e">
        <f t="shared" si="386"/>
        <v>#REF!</v>
      </c>
      <c r="GW199" s="5" t="e">
        <f t="shared" si="386"/>
        <v>#REF!</v>
      </c>
      <c r="GX199" s="5" t="e">
        <f t="shared" si="386"/>
        <v>#REF!</v>
      </c>
      <c r="GY199" s="5" t="e">
        <f t="shared" si="386"/>
        <v>#REF!</v>
      </c>
      <c r="GZ199" s="5" t="e">
        <f t="shared" si="386"/>
        <v>#REF!</v>
      </c>
      <c r="HA199" s="5" t="e">
        <f t="shared" si="386"/>
        <v>#REF!</v>
      </c>
      <c r="HB199" s="5" t="e">
        <f t="shared" si="386"/>
        <v>#REF!</v>
      </c>
      <c r="HC199" s="5" t="e">
        <f t="shared" si="386"/>
        <v>#REF!</v>
      </c>
      <c r="HD199" s="5" t="e">
        <f t="shared" si="386"/>
        <v>#REF!</v>
      </c>
      <c r="HE199" s="5" t="e">
        <f t="shared" si="386"/>
        <v>#REF!</v>
      </c>
      <c r="HF199" s="5" t="e">
        <f t="shared" si="386"/>
        <v>#REF!</v>
      </c>
      <c r="HG199" s="5" t="str">
        <f t="shared" ref="HG199:HO199" si="387">IF(OR(ISBLANK(HG$6),COUNTIF(HG$1:HG$13,$B199)=0),"",IF(OR(AND(COUNTIF(HG$2:HG$6,$B199)=1,HG$7&gt;HG$8),AND(COUNTIF(HG$2:HG$6,$B199)=0,HG$7&lt;HG$8)),1,0))</f>
        <v/>
      </c>
      <c r="HH199" s="5" t="str">
        <f t="shared" si="387"/>
        <v/>
      </c>
      <c r="HI199" s="5" t="str">
        <f t="shared" si="387"/>
        <v/>
      </c>
      <c r="HJ199" s="5" t="str">
        <f t="shared" si="387"/>
        <v/>
      </c>
      <c r="HK199" s="5" t="str">
        <f t="shared" si="387"/>
        <v/>
      </c>
      <c r="HL199" s="5" t="str">
        <f t="shared" si="387"/>
        <v/>
      </c>
      <c r="HM199" s="5" t="str">
        <f t="shared" si="387"/>
        <v/>
      </c>
      <c r="HN199" s="5" t="str">
        <f t="shared" si="387"/>
        <v/>
      </c>
      <c r="HO199" s="5" t="str">
        <f t="shared" si="387"/>
        <v/>
      </c>
    </row>
    <row r="200" spans="1:223" ht="15.75" customHeight="1" x14ac:dyDescent="0.25">
      <c r="A200" s="23" t="e">
        <f t="shared" si="382"/>
        <v>#REF!</v>
      </c>
      <c r="B200" s="1" t="e">
        <f>IF(#REF!="","",#REF!)</f>
        <v>#REF!</v>
      </c>
      <c r="C200" s="1" t="e">
        <f>IF(B200="","",COUNTA(J200:ZW200))</f>
        <v>#REF!</v>
      </c>
      <c r="D200" s="3" t="e">
        <f>IF(AND(B200&lt;&gt;"",C200=0),"",IF(OR(C200=0,C200=""),"",AVERAGE(J200:ZX200)))</f>
        <v>#REF!</v>
      </c>
      <c r="E200" s="4" t="e">
        <f>IF(OR(B200="",C200=0),"",IF(C200/MAX($C$16:$C$200)&gt;$G$15,G200,IF(C200/MAX($C$16:$C$200)&lt;$H$15,H200,I200)))</f>
        <v>#REF!</v>
      </c>
      <c r="F200" s="3" t="e">
        <f t="shared" si="383"/>
        <v>#REF!</v>
      </c>
      <c r="G200" s="5" t="e">
        <f t="shared" si="14"/>
        <v>#REF!</v>
      </c>
      <c r="H200" s="5" t="e">
        <f t="shared" si="15"/>
        <v>#REF!</v>
      </c>
      <c r="I200" s="4" t="e">
        <f t="shared" si="16"/>
        <v>#REF!</v>
      </c>
      <c r="O200" s="5" t="e">
        <f t="shared" ref="O200:HF200" si="388">IF(OR(ISBLANK(O$6),COUNTIF(O$1:O$13,$B200)=0,$B200=0,$B200=""),"",IF(COUNTIF(O$2:O$6,$B200)=1,O$7,O$8))</f>
        <v>#REF!</v>
      </c>
      <c r="P200" s="5" t="e">
        <f t="shared" si="388"/>
        <v>#REF!</v>
      </c>
      <c r="Q200" s="5" t="e">
        <f t="shared" si="388"/>
        <v>#REF!</v>
      </c>
      <c r="R200" s="5" t="e">
        <f t="shared" si="388"/>
        <v>#REF!</v>
      </c>
      <c r="S200" s="5" t="e">
        <f t="shared" si="388"/>
        <v>#REF!</v>
      </c>
      <c r="T200" s="5" t="e">
        <f t="shared" si="388"/>
        <v>#REF!</v>
      </c>
      <c r="U200" s="5" t="e">
        <f t="shared" si="388"/>
        <v>#REF!</v>
      </c>
      <c r="V200" s="5" t="e">
        <f t="shared" si="388"/>
        <v>#REF!</v>
      </c>
      <c r="W200" s="5" t="e">
        <f t="shared" si="388"/>
        <v>#REF!</v>
      </c>
      <c r="X200" s="5" t="e">
        <f t="shared" si="388"/>
        <v>#REF!</v>
      </c>
      <c r="Y200" s="5" t="e">
        <f t="shared" si="388"/>
        <v>#REF!</v>
      </c>
      <c r="Z200" s="5" t="e">
        <f t="shared" si="388"/>
        <v>#REF!</v>
      </c>
      <c r="AA200" s="5" t="e">
        <f t="shared" si="388"/>
        <v>#REF!</v>
      </c>
      <c r="AB200" s="5" t="e">
        <f t="shared" si="388"/>
        <v>#REF!</v>
      </c>
      <c r="AC200" s="5" t="e">
        <f t="shared" si="388"/>
        <v>#REF!</v>
      </c>
      <c r="AD200" s="5" t="e">
        <f t="shared" si="388"/>
        <v>#REF!</v>
      </c>
      <c r="AE200" s="5" t="e">
        <f t="shared" si="388"/>
        <v>#REF!</v>
      </c>
      <c r="AF200" s="5" t="e">
        <f t="shared" si="388"/>
        <v>#REF!</v>
      </c>
      <c r="AG200" s="5" t="e">
        <f t="shared" si="388"/>
        <v>#REF!</v>
      </c>
      <c r="AH200" s="5" t="e">
        <f t="shared" si="388"/>
        <v>#REF!</v>
      </c>
      <c r="AI200" s="5" t="e">
        <f t="shared" si="388"/>
        <v>#REF!</v>
      </c>
      <c r="AJ200" s="5" t="e">
        <f t="shared" si="388"/>
        <v>#REF!</v>
      </c>
      <c r="AK200" s="5" t="e">
        <f t="shared" si="388"/>
        <v>#REF!</v>
      </c>
      <c r="AL200" s="5" t="e">
        <f t="shared" si="388"/>
        <v>#REF!</v>
      </c>
      <c r="AM200" s="5" t="e">
        <f t="shared" si="388"/>
        <v>#REF!</v>
      </c>
      <c r="AN200" s="5" t="e">
        <f t="shared" si="388"/>
        <v>#REF!</v>
      </c>
      <c r="AO200" s="5" t="e">
        <f t="shared" si="388"/>
        <v>#REF!</v>
      </c>
      <c r="AP200" s="5" t="e">
        <f t="shared" si="388"/>
        <v>#REF!</v>
      </c>
      <c r="AQ200" s="5" t="e">
        <f t="shared" si="388"/>
        <v>#REF!</v>
      </c>
      <c r="AR200" s="5" t="e">
        <f t="shared" si="388"/>
        <v>#REF!</v>
      </c>
      <c r="AS200" s="5" t="e">
        <f t="shared" si="388"/>
        <v>#REF!</v>
      </c>
      <c r="AT200" s="5" t="e">
        <f t="shared" si="388"/>
        <v>#REF!</v>
      </c>
      <c r="AU200" s="5" t="e">
        <f t="shared" si="388"/>
        <v>#REF!</v>
      </c>
      <c r="AV200" s="5" t="e">
        <f t="shared" si="388"/>
        <v>#REF!</v>
      </c>
      <c r="AW200" s="5" t="e">
        <f t="shared" si="388"/>
        <v>#REF!</v>
      </c>
      <c r="AX200" s="5" t="e">
        <f t="shared" si="388"/>
        <v>#REF!</v>
      </c>
      <c r="AY200" s="5" t="e">
        <f t="shared" si="388"/>
        <v>#REF!</v>
      </c>
      <c r="AZ200" s="5" t="e">
        <f t="shared" si="388"/>
        <v>#REF!</v>
      </c>
      <c r="BA200" s="5" t="e">
        <f t="shared" si="388"/>
        <v>#REF!</v>
      </c>
      <c r="BB200" s="5" t="e">
        <f t="shared" si="388"/>
        <v>#REF!</v>
      </c>
      <c r="BC200" s="5" t="e">
        <f t="shared" si="388"/>
        <v>#REF!</v>
      </c>
      <c r="BD200" s="5" t="e">
        <f t="shared" si="388"/>
        <v>#REF!</v>
      </c>
      <c r="BE200" s="5" t="e">
        <f t="shared" si="388"/>
        <v>#REF!</v>
      </c>
      <c r="BF200" s="5" t="e">
        <f t="shared" si="388"/>
        <v>#REF!</v>
      </c>
      <c r="BG200" s="5" t="e">
        <f t="shared" si="388"/>
        <v>#REF!</v>
      </c>
      <c r="BH200" s="5" t="e">
        <f t="shared" si="388"/>
        <v>#REF!</v>
      </c>
      <c r="BI200" s="5" t="e">
        <f t="shared" si="388"/>
        <v>#REF!</v>
      </c>
      <c r="BJ200" s="5" t="e">
        <f t="shared" si="388"/>
        <v>#REF!</v>
      </c>
      <c r="BK200" s="5" t="e">
        <f t="shared" si="388"/>
        <v>#REF!</v>
      </c>
      <c r="BL200" s="5" t="e">
        <f t="shared" si="388"/>
        <v>#REF!</v>
      </c>
      <c r="BM200" s="5" t="e">
        <f t="shared" si="388"/>
        <v>#REF!</v>
      </c>
      <c r="BN200" s="5" t="e">
        <f t="shared" si="388"/>
        <v>#REF!</v>
      </c>
      <c r="BO200" s="5" t="e">
        <f t="shared" si="388"/>
        <v>#REF!</v>
      </c>
      <c r="BP200" s="5" t="e">
        <f t="shared" si="388"/>
        <v>#REF!</v>
      </c>
      <c r="BQ200" s="5" t="e">
        <f t="shared" si="388"/>
        <v>#REF!</v>
      </c>
      <c r="BR200" s="5" t="e">
        <f t="shared" si="388"/>
        <v>#REF!</v>
      </c>
      <c r="BS200" s="5" t="e">
        <f t="shared" si="388"/>
        <v>#REF!</v>
      </c>
      <c r="BT200" s="5" t="e">
        <f t="shared" si="388"/>
        <v>#REF!</v>
      </c>
      <c r="BU200" s="5" t="e">
        <f t="shared" si="388"/>
        <v>#REF!</v>
      </c>
      <c r="BV200" s="5" t="e">
        <f t="shared" si="388"/>
        <v>#REF!</v>
      </c>
      <c r="BW200" s="5" t="e">
        <f t="shared" si="388"/>
        <v>#REF!</v>
      </c>
      <c r="BX200" s="5" t="e">
        <f t="shared" si="388"/>
        <v>#REF!</v>
      </c>
      <c r="BY200" s="5" t="e">
        <f t="shared" si="388"/>
        <v>#REF!</v>
      </c>
      <c r="BZ200" s="5" t="e">
        <f t="shared" si="388"/>
        <v>#REF!</v>
      </c>
      <c r="CA200" s="5" t="e">
        <f t="shared" si="388"/>
        <v>#REF!</v>
      </c>
      <c r="CB200" s="5" t="e">
        <f t="shared" si="388"/>
        <v>#REF!</v>
      </c>
      <c r="CC200" s="5" t="e">
        <f t="shared" si="388"/>
        <v>#REF!</v>
      </c>
      <c r="CD200" s="5" t="e">
        <f t="shared" si="388"/>
        <v>#REF!</v>
      </c>
      <c r="CE200" s="5" t="e">
        <f t="shared" si="388"/>
        <v>#REF!</v>
      </c>
      <c r="CF200" s="5" t="e">
        <f t="shared" si="388"/>
        <v>#REF!</v>
      </c>
      <c r="CG200" s="5" t="e">
        <f t="shared" si="388"/>
        <v>#REF!</v>
      </c>
      <c r="CH200" s="5" t="e">
        <f t="shared" si="388"/>
        <v>#REF!</v>
      </c>
      <c r="CI200" s="5" t="e">
        <f t="shared" si="388"/>
        <v>#REF!</v>
      </c>
      <c r="CJ200" s="5" t="e">
        <f t="shared" si="388"/>
        <v>#REF!</v>
      </c>
      <c r="CK200" s="5" t="e">
        <f t="shared" si="388"/>
        <v>#REF!</v>
      </c>
      <c r="CL200" s="5" t="e">
        <f t="shared" si="388"/>
        <v>#REF!</v>
      </c>
      <c r="CM200" s="5" t="e">
        <f t="shared" si="388"/>
        <v>#REF!</v>
      </c>
      <c r="CN200" s="5" t="e">
        <f t="shared" si="388"/>
        <v>#REF!</v>
      </c>
      <c r="CO200" s="5" t="e">
        <f t="shared" si="388"/>
        <v>#REF!</v>
      </c>
      <c r="CP200" s="5" t="e">
        <f t="shared" si="388"/>
        <v>#REF!</v>
      </c>
      <c r="CQ200" s="5" t="e">
        <f t="shared" si="388"/>
        <v>#REF!</v>
      </c>
      <c r="CR200" s="5" t="e">
        <f t="shared" si="388"/>
        <v>#REF!</v>
      </c>
      <c r="CS200" s="5" t="e">
        <f t="shared" si="388"/>
        <v>#REF!</v>
      </c>
      <c r="CT200" s="5" t="e">
        <f t="shared" si="388"/>
        <v>#REF!</v>
      </c>
      <c r="CU200" s="5" t="e">
        <f t="shared" si="388"/>
        <v>#REF!</v>
      </c>
      <c r="CV200" s="5" t="e">
        <f t="shared" si="388"/>
        <v>#REF!</v>
      </c>
      <c r="CW200" s="5" t="e">
        <f t="shared" si="388"/>
        <v>#REF!</v>
      </c>
      <c r="CX200" s="5" t="e">
        <f t="shared" si="388"/>
        <v>#REF!</v>
      </c>
      <c r="CY200" s="5" t="e">
        <f t="shared" si="388"/>
        <v>#REF!</v>
      </c>
      <c r="CZ200" s="5" t="e">
        <f t="shared" si="388"/>
        <v>#REF!</v>
      </c>
      <c r="DA200" s="5" t="e">
        <f t="shared" si="388"/>
        <v>#REF!</v>
      </c>
      <c r="DB200" s="5" t="e">
        <f t="shared" si="388"/>
        <v>#REF!</v>
      </c>
      <c r="DC200" s="5" t="e">
        <f t="shared" si="388"/>
        <v>#REF!</v>
      </c>
      <c r="DD200" s="5" t="e">
        <f t="shared" si="388"/>
        <v>#REF!</v>
      </c>
      <c r="DE200" s="5" t="e">
        <f t="shared" si="388"/>
        <v>#REF!</v>
      </c>
      <c r="DF200" s="5" t="e">
        <f t="shared" si="388"/>
        <v>#REF!</v>
      </c>
      <c r="DG200" s="5" t="e">
        <f t="shared" si="388"/>
        <v>#REF!</v>
      </c>
      <c r="DH200" s="5" t="e">
        <f t="shared" si="388"/>
        <v>#REF!</v>
      </c>
      <c r="DI200" s="5" t="e">
        <f t="shared" si="388"/>
        <v>#REF!</v>
      </c>
      <c r="DJ200" s="5" t="e">
        <f t="shared" si="388"/>
        <v>#REF!</v>
      </c>
      <c r="DK200" s="5" t="e">
        <f t="shared" si="388"/>
        <v>#REF!</v>
      </c>
      <c r="DL200" s="5" t="e">
        <f t="shared" si="388"/>
        <v>#REF!</v>
      </c>
      <c r="DM200" s="5" t="e">
        <f t="shared" si="388"/>
        <v>#REF!</v>
      </c>
      <c r="DN200" s="5" t="e">
        <f t="shared" si="388"/>
        <v>#REF!</v>
      </c>
      <c r="DO200" s="5" t="e">
        <f t="shared" si="388"/>
        <v>#REF!</v>
      </c>
      <c r="DP200" s="5" t="e">
        <f t="shared" si="388"/>
        <v>#REF!</v>
      </c>
      <c r="DQ200" s="5" t="e">
        <f t="shared" si="388"/>
        <v>#REF!</v>
      </c>
      <c r="DR200" s="5" t="e">
        <f t="shared" si="388"/>
        <v>#REF!</v>
      </c>
      <c r="DS200" s="5" t="e">
        <f t="shared" si="388"/>
        <v>#REF!</v>
      </c>
      <c r="DT200" s="5" t="e">
        <f t="shared" si="388"/>
        <v>#REF!</v>
      </c>
      <c r="DU200" s="5" t="e">
        <f t="shared" si="388"/>
        <v>#REF!</v>
      </c>
      <c r="DV200" s="5" t="e">
        <f t="shared" si="388"/>
        <v>#REF!</v>
      </c>
      <c r="DW200" s="5" t="e">
        <f t="shared" si="388"/>
        <v>#REF!</v>
      </c>
      <c r="DX200" s="5" t="e">
        <f t="shared" si="388"/>
        <v>#REF!</v>
      </c>
      <c r="DY200" s="5" t="e">
        <f t="shared" si="388"/>
        <v>#REF!</v>
      </c>
      <c r="DZ200" s="5" t="e">
        <f t="shared" si="388"/>
        <v>#REF!</v>
      </c>
      <c r="EA200" s="5" t="e">
        <f t="shared" si="388"/>
        <v>#REF!</v>
      </c>
      <c r="EB200" s="5" t="e">
        <f t="shared" si="388"/>
        <v>#REF!</v>
      </c>
      <c r="EC200" s="5" t="e">
        <f t="shared" si="388"/>
        <v>#REF!</v>
      </c>
      <c r="ED200" s="5" t="e">
        <f t="shared" si="388"/>
        <v>#REF!</v>
      </c>
      <c r="EE200" s="5" t="e">
        <f t="shared" si="388"/>
        <v>#REF!</v>
      </c>
      <c r="EF200" s="5" t="e">
        <f t="shared" si="388"/>
        <v>#REF!</v>
      </c>
      <c r="EG200" s="5" t="e">
        <f t="shared" si="388"/>
        <v>#REF!</v>
      </c>
      <c r="EH200" s="5" t="e">
        <f t="shared" si="388"/>
        <v>#REF!</v>
      </c>
      <c r="EI200" s="5" t="e">
        <f t="shared" si="388"/>
        <v>#REF!</v>
      </c>
      <c r="EJ200" s="5" t="e">
        <f t="shared" si="388"/>
        <v>#REF!</v>
      </c>
      <c r="EK200" s="5" t="e">
        <f t="shared" si="388"/>
        <v>#REF!</v>
      </c>
      <c r="EL200" s="5" t="e">
        <f t="shared" si="388"/>
        <v>#REF!</v>
      </c>
      <c r="EM200" s="5" t="e">
        <f t="shared" si="388"/>
        <v>#REF!</v>
      </c>
      <c r="EN200" s="5" t="e">
        <f t="shared" si="388"/>
        <v>#REF!</v>
      </c>
      <c r="EO200" s="5" t="e">
        <f t="shared" si="388"/>
        <v>#REF!</v>
      </c>
      <c r="EP200" s="5" t="e">
        <f t="shared" si="388"/>
        <v>#REF!</v>
      </c>
      <c r="EQ200" s="5" t="e">
        <f t="shared" si="388"/>
        <v>#REF!</v>
      </c>
      <c r="ER200" s="5" t="e">
        <f t="shared" si="388"/>
        <v>#REF!</v>
      </c>
      <c r="ES200" s="5" t="e">
        <f t="shared" si="388"/>
        <v>#REF!</v>
      </c>
      <c r="ET200" s="5" t="e">
        <f t="shared" si="388"/>
        <v>#REF!</v>
      </c>
      <c r="EU200" s="5" t="e">
        <f t="shared" si="388"/>
        <v>#REF!</v>
      </c>
      <c r="EV200" s="5" t="e">
        <f t="shared" si="388"/>
        <v>#REF!</v>
      </c>
      <c r="EW200" s="5" t="e">
        <f t="shared" si="388"/>
        <v>#REF!</v>
      </c>
      <c r="EX200" s="5" t="e">
        <f t="shared" si="388"/>
        <v>#REF!</v>
      </c>
      <c r="EY200" s="5" t="e">
        <f t="shared" si="388"/>
        <v>#REF!</v>
      </c>
      <c r="EZ200" s="5" t="e">
        <f t="shared" si="388"/>
        <v>#REF!</v>
      </c>
      <c r="FA200" s="5" t="e">
        <f t="shared" si="388"/>
        <v>#REF!</v>
      </c>
      <c r="FB200" s="5" t="e">
        <f t="shared" si="388"/>
        <v>#REF!</v>
      </c>
      <c r="FC200" s="5" t="e">
        <f t="shared" si="388"/>
        <v>#REF!</v>
      </c>
      <c r="FD200" s="5" t="e">
        <f t="shared" si="388"/>
        <v>#REF!</v>
      </c>
      <c r="FE200" s="5" t="e">
        <f t="shared" si="388"/>
        <v>#REF!</v>
      </c>
      <c r="FF200" s="5" t="e">
        <f t="shared" si="388"/>
        <v>#REF!</v>
      </c>
      <c r="FG200" s="5" t="e">
        <f t="shared" si="388"/>
        <v>#REF!</v>
      </c>
      <c r="FH200" s="5" t="e">
        <f t="shared" si="388"/>
        <v>#REF!</v>
      </c>
      <c r="FI200" s="5" t="e">
        <f t="shared" si="388"/>
        <v>#REF!</v>
      </c>
      <c r="FJ200" s="5" t="e">
        <f t="shared" si="388"/>
        <v>#REF!</v>
      </c>
      <c r="FK200" s="5" t="e">
        <f t="shared" si="388"/>
        <v>#REF!</v>
      </c>
      <c r="FL200" s="5" t="e">
        <f t="shared" si="388"/>
        <v>#REF!</v>
      </c>
      <c r="FM200" s="5" t="e">
        <f t="shared" si="388"/>
        <v>#REF!</v>
      </c>
      <c r="FN200" s="5" t="e">
        <f t="shared" si="388"/>
        <v>#REF!</v>
      </c>
      <c r="FO200" s="5" t="e">
        <f t="shared" si="388"/>
        <v>#REF!</v>
      </c>
      <c r="FP200" s="5" t="e">
        <f t="shared" si="388"/>
        <v>#REF!</v>
      </c>
      <c r="FQ200" s="5" t="e">
        <f t="shared" si="388"/>
        <v>#REF!</v>
      </c>
      <c r="FR200" s="5" t="e">
        <f t="shared" si="388"/>
        <v>#REF!</v>
      </c>
      <c r="FS200" s="5" t="e">
        <f t="shared" si="388"/>
        <v>#REF!</v>
      </c>
      <c r="FT200" s="5" t="e">
        <f t="shared" si="388"/>
        <v>#REF!</v>
      </c>
      <c r="FU200" s="5" t="e">
        <f t="shared" si="388"/>
        <v>#REF!</v>
      </c>
      <c r="FV200" s="5" t="e">
        <f t="shared" si="388"/>
        <v>#REF!</v>
      </c>
      <c r="FW200" s="5" t="e">
        <f t="shared" si="388"/>
        <v>#REF!</v>
      </c>
      <c r="FX200" s="5" t="e">
        <f t="shared" si="388"/>
        <v>#REF!</v>
      </c>
      <c r="FY200" s="5" t="e">
        <f t="shared" si="388"/>
        <v>#REF!</v>
      </c>
      <c r="FZ200" s="5" t="e">
        <f t="shared" si="388"/>
        <v>#REF!</v>
      </c>
      <c r="GA200" s="5" t="e">
        <f t="shared" si="388"/>
        <v>#REF!</v>
      </c>
      <c r="GB200" s="5" t="e">
        <f t="shared" si="388"/>
        <v>#REF!</v>
      </c>
      <c r="GC200" s="5" t="e">
        <f t="shared" si="388"/>
        <v>#REF!</v>
      </c>
      <c r="GD200" s="5" t="e">
        <f t="shared" si="388"/>
        <v>#REF!</v>
      </c>
      <c r="GE200" s="5" t="e">
        <f t="shared" si="388"/>
        <v>#REF!</v>
      </c>
      <c r="GF200" s="5" t="e">
        <f t="shared" si="388"/>
        <v>#REF!</v>
      </c>
      <c r="GG200" s="5" t="e">
        <f t="shared" si="388"/>
        <v>#REF!</v>
      </c>
      <c r="GH200" s="5" t="e">
        <f t="shared" si="388"/>
        <v>#REF!</v>
      </c>
      <c r="GI200" s="5" t="e">
        <f t="shared" si="388"/>
        <v>#REF!</v>
      </c>
      <c r="GJ200" s="5" t="e">
        <f t="shared" si="388"/>
        <v>#REF!</v>
      </c>
      <c r="GK200" s="5" t="e">
        <f t="shared" si="388"/>
        <v>#REF!</v>
      </c>
      <c r="GL200" s="5" t="e">
        <f t="shared" si="388"/>
        <v>#REF!</v>
      </c>
      <c r="GM200" s="5" t="e">
        <f t="shared" si="388"/>
        <v>#REF!</v>
      </c>
      <c r="GN200" s="5" t="e">
        <f t="shared" si="388"/>
        <v>#REF!</v>
      </c>
      <c r="GO200" s="5" t="e">
        <f t="shared" si="388"/>
        <v>#REF!</v>
      </c>
      <c r="GP200" s="5" t="e">
        <f t="shared" si="388"/>
        <v>#REF!</v>
      </c>
      <c r="GQ200" s="5" t="e">
        <f t="shared" si="388"/>
        <v>#REF!</v>
      </c>
      <c r="GR200" s="5" t="e">
        <f t="shared" si="388"/>
        <v>#REF!</v>
      </c>
      <c r="GS200" s="5" t="e">
        <f t="shared" si="388"/>
        <v>#REF!</v>
      </c>
      <c r="GT200" s="5" t="e">
        <f t="shared" si="388"/>
        <v>#REF!</v>
      </c>
      <c r="GU200" s="5" t="e">
        <f t="shared" si="388"/>
        <v>#REF!</v>
      </c>
      <c r="GV200" s="5" t="e">
        <f t="shared" si="388"/>
        <v>#REF!</v>
      </c>
      <c r="GW200" s="5" t="e">
        <f t="shared" si="388"/>
        <v>#REF!</v>
      </c>
      <c r="GX200" s="5" t="e">
        <f t="shared" si="388"/>
        <v>#REF!</v>
      </c>
      <c r="GY200" s="5" t="e">
        <f t="shared" si="388"/>
        <v>#REF!</v>
      </c>
      <c r="GZ200" s="5" t="e">
        <f t="shared" si="388"/>
        <v>#REF!</v>
      </c>
      <c r="HA200" s="5" t="e">
        <f t="shared" si="388"/>
        <v>#REF!</v>
      </c>
      <c r="HB200" s="5" t="e">
        <f t="shared" si="388"/>
        <v>#REF!</v>
      </c>
      <c r="HC200" s="5" t="e">
        <f t="shared" si="388"/>
        <v>#REF!</v>
      </c>
      <c r="HD200" s="5" t="e">
        <f t="shared" si="388"/>
        <v>#REF!</v>
      </c>
      <c r="HE200" s="5" t="e">
        <f t="shared" si="388"/>
        <v>#REF!</v>
      </c>
      <c r="HF200" s="5" t="e">
        <f t="shared" si="388"/>
        <v>#REF!</v>
      </c>
      <c r="HG200" s="5" t="str">
        <f t="shared" ref="HG200:HO200" si="389">IF(OR(ISBLANK(HG$6),COUNTIF(HG$1:HG$13,$B200)=0),"",IF(OR(AND(COUNTIF(HG$2:HG$6,$B200)=1,HG$7&gt;HG$8),AND(COUNTIF(HG$2:HG$6,$B200)=0,HG$7&lt;HG$8)),1,0))</f>
        <v/>
      </c>
      <c r="HH200" s="5" t="str">
        <f t="shared" si="389"/>
        <v/>
      </c>
      <c r="HI200" s="5" t="str">
        <f t="shared" si="389"/>
        <v/>
      </c>
      <c r="HJ200" s="5" t="str">
        <f t="shared" si="389"/>
        <v/>
      </c>
      <c r="HK200" s="5" t="str">
        <f t="shared" si="389"/>
        <v/>
      </c>
      <c r="HL200" s="5" t="str">
        <f t="shared" si="389"/>
        <v/>
      </c>
      <c r="HM200" s="5" t="str">
        <f t="shared" si="389"/>
        <v/>
      </c>
      <c r="HN200" s="5" t="str">
        <f t="shared" si="389"/>
        <v/>
      </c>
      <c r="HO200" s="5" t="str">
        <f t="shared" si="389"/>
        <v/>
      </c>
    </row>
    <row r="201" spans="1:223" ht="15.75" customHeight="1" x14ac:dyDescent="0.25"/>
    <row r="202" spans="1:223" ht="15.75" customHeight="1" x14ac:dyDescent="0.25"/>
    <row r="203" spans="1:223" ht="15.75" customHeight="1" x14ac:dyDescent="0.25"/>
    <row r="204" spans="1:223" ht="15.75" customHeight="1" x14ac:dyDescent="0.25"/>
    <row r="205" spans="1:223" ht="15.75" customHeight="1" x14ac:dyDescent="0.25"/>
    <row r="206" spans="1:223" ht="15.75" customHeight="1" x14ac:dyDescent="0.25"/>
    <row r="207" spans="1:223" ht="15.75" customHeight="1" x14ac:dyDescent="0.25"/>
    <row r="208" spans="1:223"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sheetData>
  <conditionalFormatting sqref="D16:D200">
    <cfRule type="colorScale" priority="1">
      <colorScale>
        <cfvo type="min"/>
        <cfvo type="percentile" val="50"/>
        <cfvo type="max"/>
        <color rgb="FFF8696B"/>
        <color rgb="FFFFEB84"/>
        <color rgb="FF63BE7B"/>
      </colorScale>
    </cfRule>
  </conditionalFormatting>
  <conditionalFormatting sqref="B2:B11">
    <cfRule type="containsBlanks" dxfId="0" priority="2">
      <formula>LEN(TRIM(B2))=0</formula>
    </cfRule>
  </conditionalFormatting>
  <conditionalFormatting sqref="D16 D18 D20 D22 D24 D26 D28 D30 D32 D34 D36 D38 D40 D42 D44 D46 D48 D50 D52 D54 D56 D58 D60 D62 D64 D66 D68 D70 D72 D74 D76 D78 D80 D82 D84 D86 D88 D90 D92 D94 D96 D98 D100 D102 D104 D106 D108 D110 D112 D114 D116 D118 D120 D122 D124 D126 D128 D130 D132 D134 D136 D138 D140 D142 D144 D146 D148 D150 D152 D154 D156 D158 D160 D162 D164 D166 D168 D170 D172 D174 D176 D178 D180 D182 D184 D186 D188 D190 D192 D194 D196">
    <cfRule type="colorScale" priority="3">
      <colorScale>
        <cfvo type="min"/>
        <cfvo type="percentile" val="50"/>
        <cfvo type="max"/>
        <color rgb="FFF8696B"/>
        <color rgb="FFFFEB84"/>
        <color rgb="FF63BE7B"/>
      </colorScale>
    </cfRule>
  </conditionalFormatting>
  <conditionalFormatting sqref="F16:F200">
    <cfRule type="colorScale" priority="4">
      <colorScale>
        <cfvo type="min"/>
        <cfvo type="percentile" val="50"/>
        <cfvo type="max"/>
        <color rgb="FFF8696B"/>
        <color rgb="FFFFEB84"/>
        <color rgb="FF63BE7B"/>
      </colorScale>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Historique</vt:lpstr>
      <vt:lpstr>Compo</vt:lpstr>
      <vt:lpstr>Détails matchs</vt:lpstr>
      <vt:lpstr>Combinaisons</vt:lpstr>
      <vt:lpstr>Stats pondérées</vt:lpstr>
      <vt:lpstr>Distance parcourue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Bjorn LEFEVRE</dc:creator>
  <cp:lastModifiedBy>Bjorn LEFEVRE</cp:lastModifiedBy>
  <dcterms:created xsi:type="dcterms:W3CDTF">2021-10-08T13:52:30Z</dcterms:created>
  <dcterms:modified xsi:type="dcterms:W3CDTF">2023-10-14T13:53:33Z</dcterms:modified>
</cp:coreProperties>
</file>