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ink/ink1.xml" ContentType="application/inkml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lase4-my.sharepoint.com/personal/mariet_colas_com/Documents/Documents/Nouveau dossier/"/>
    </mc:Choice>
  </mc:AlternateContent>
  <xr:revisionPtr revIDLastSave="15" documentId="8_{7C012545-BB4F-4614-90F3-CF504E83679A}" xr6:coauthVersionLast="45" xr6:coauthVersionMax="45" xr10:uidLastSave="{9965A651-35AC-440E-AEA8-9DB34E7AF387}"/>
  <bookViews>
    <workbookView xWindow="-28920" yWindow="-240" windowWidth="29040" windowHeight="15840" xr2:uid="{3DF03666-EB19-4914-95C0-02F00AE6FAD2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P37" i="1" l="1"/>
  <c r="AL39" i="1" l="1"/>
  <c r="AP38" i="1"/>
  <c r="AN38" i="1"/>
  <c r="AO38" i="1"/>
  <c r="AO39" i="1"/>
  <c r="AN39" i="1"/>
  <c r="AL38" i="1"/>
  <c r="AM39" i="1"/>
  <c r="AM38" i="1"/>
  <c r="AM37" i="1"/>
  <c r="AN43" i="1" l="1"/>
  <c r="AN42" i="1"/>
  <c r="AL43" i="1"/>
  <c r="AL42" i="1"/>
  <c r="AM43" i="1"/>
  <c r="AK43" i="1"/>
  <c r="AM42" i="1"/>
  <c r="AO36" i="1" l="1"/>
  <c r="AN36" i="1"/>
  <c r="AM36" i="1"/>
  <c r="AL36" i="1"/>
  <c r="AP36" i="1"/>
  <c r="AG29" i="1" l="1"/>
  <c r="AG28" i="1"/>
  <c r="AG27" i="1"/>
  <c r="AK37" i="1" s="1"/>
  <c r="AL37" i="1" l="1"/>
  <c r="AN37" i="1"/>
  <c r="AO37" i="1"/>
  <c r="AK38" i="1"/>
  <c r="AK39" i="1"/>
  <c r="AP3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MARIE, Thiphaine</author>
    <author>Thiphaine Marie</author>
  </authors>
  <commentList>
    <comment ref="L27" authorId="0" shapeId="0" xr:uid="{DFBD0020-68F5-45DE-BF61-AC8453F71F8F}">
      <text>
        <r>
          <rPr>
            <b/>
            <sz val="9"/>
            <color indexed="81"/>
            <rFont val="Tahoma"/>
            <family val="2"/>
          </rPr>
          <t>MARIE, Thiphaine:</t>
        </r>
        <r>
          <rPr>
            <sz val="9"/>
            <color indexed="81"/>
            <rFont val="Tahoma"/>
            <family val="2"/>
          </rPr>
          <t xml:space="preserve">
Récupération PROCTOR
OPN en indice</t>
        </r>
      </text>
    </comment>
    <comment ref="X27" authorId="0" shapeId="0" xr:uid="{685A358C-B8D1-41F9-A83D-B686D428B761}">
      <text>
        <r>
          <rPr>
            <b/>
            <sz val="9"/>
            <color indexed="81"/>
            <rFont val="Tahoma"/>
            <family val="2"/>
          </rPr>
          <t>MARIE, Thiphaine:</t>
        </r>
        <r>
          <rPr>
            <sz val="9"/>
            <color indexed="81"/>
            <rFont val="Tahoma"/>
            <family val="2"/>
          </rPr>
          <t xml:space="preserve">
Récupérer depuis donnée échantillon</t>
        </r>
      </text>
    </comment>
    <comment ref="L28" authorId="0" shapeId="0" xr:uid="{EF5B655D-609D-4DA2-944E-6706A70D89F6}">
      <text>
        <r>
          <rPr>
            <b/>
            <sz val="9"/>
            <color indexed="81"/>
            <rFont val="Tahoma"/>
            <family val="2"/>
          </rPr>
          <t>MARIE, Thiphaine:</t>
        </r>
        <r>
          <rPr>
            <sz val="9"/>
            <color indexed="81"/>
            <rFont val="Tahoma"/>
            <family val="2"/>
          </rPr>
          <t xml:space="preserve">
d en indice 
</t>
        </r>
      </text>
    </comment>
    <comment ref="L29" authorId="0" shapeId="0" xr:uid="{B443A5E1-E77C-4E98-AE53-778A85FCD3C1}">
      <text>
        <r>
          <rPr>
            <b/>
            <sz val="9"/>
            <color indexed="81"/>
            <rFont val="Tahoma"/>
            <family val="2"/>
          </rPr>
          <t>MARIE, Thiphaine:</t>
        </r>
        <r>
          <rPr>
            <sz val="9"/>
            <color indexed="81"/>
            <rFont val="Tahoma"/>
            <family val="2"/>
          </rPr>
          <t xml:space="preserve">
OPN en indice</t>
        </r>
      </text>
    </comment>
    <comment ref="X29" authorId="1" shapeId="0" xr:uid="{3C52A5D1-1BF5-41A2-BF3C-9FD2E29B5F90}">
      <text>
        <r>
          <rPr>
            <b/>
            <sz val="9"/>
            <color indexed="81"/>
            <rFont val="Tahoma"/>
            <family val="2"/>
          </rPr>
          <t>Thiphaine Marie:</t>
        </r>
        <r>
          <rPr>
            <sz val="9"/>
            <color indexed="81"/>
            <rFont val="Tahoma"/>
            <family val="2"/>
          </rPr>
          <t xml:space="preserve">
Récupérer Classe G.T.R depuis synthèse GTR
</t>
        </r>
      </text>
    </comment>
    <comment ref="J37" authorId="0" shapeId="0" xr:uid="{82B53E1E-A33C-4004-B3B7-2F582CA92A8E}">
      <text>
        <r>
          <rPr>
            <b/>
            <sz val="9"/>
            <color indexed="81"/>
            <rFont val="Tahoma"/>
            <family val="2"/>
          </rPr>
          <t>MARIE, Thiphaine:</t>
        </r>
        <r>
          <rPr>
            <sz val="9"/>
            <color indexed="81"/>
            <rFont val="Tahoma"/>
            <family val="2"/>
          </rPr>
          <t xml:space="preserve">
Si donnée en T/m3 alors x10 pour passer en kN/m3</t>
        </r>
      </text>
    </comment>
  </commentList>
</comments>
</file>

<file path=xl/sharedStrings.xml><?xml version="1.0" encoding="utf-8"?>
<sst xmlns="http://schemas.openxmlformats.org/spreadsheetml/2006/main" count="119" uniqueCount="84">
  <si>
    <t>IDENTIFICATION DE LA DEMANDE</t>
  </si>
  <si>
    <t>Nom du demandeur</t>
  </si>
  <si>
    <t>Affaire</t>
  </si>
  <si>
    <t>Entité</t>
  </si>
  <si>
    <t>Adresse</t>
  </si>
  <si>
    <t>Prestation</t>
  </si>
  <si>
    <t>IDENTIFICATION DE L'ÉCHANTILLON</t>
  </si>
  <si>
    <t>Producteur</t>
  </si>
  <si>
    <t xml:space="preserve">Date de prélèvement </t>
  </si>
  <si>
    <t>Désignation</t>
  </si>
  <si>
    <t>Prélevé par</t>
  </si>
  <si>
    <t>Lieu de prélèvement</t>
  </si>
  <si>
    <t xml:space="preserve">Numéro d'échantillon </t>
  </si>
  <si>
    <t>Provenance</t>
  </si>
  <si>
    <t>Date de réception</t>
  </si>
  <si>
    <t>Mode de prélèvement</t>
  </si>
  <si>
    <t>Spécification appliquée</t>
  </si>
  <si>
    <t>commentaires / observations</t>
  </si>
  <si>
    <t>responsable de l'essai:</t>
  </si>
  <si>
    <t>Dérogations :</t>
  </si>
  <si>
    <t>Référence Rapport n° :</t>
  </si>
  <si>
    <t>Valeurs en dessous desquelles un traitement peut être envisagé</t>
  </si>
  <si>
    <t>Valeurs au-delà desquelles le traitement peut être arrêté (ou poursuivi avec réduction du dosage)</t>
  </si>
  <si>
    <t>A1</t>
  </si>
  <si>
    <t>C1A1</t>
  </si>
  <si>
    <t>C2A1</t>
  </si>
  <si>
    <t>A2</t>
  </si>
  <si>
    <t>B5</t>
  </si>
  <si>
    <t>C1A2</t>
  </si>
  <si>
    <t>C2A2</t>
  </si>
  <si>
    <t>C1B5</t>
  </si>
  <si>
    <t>C2B5</t>
  </si>
  <si>
    <t>R34</t>
  </si>
  <si>
    <t>A3</t>
  </si>
  <si>
    <t>C1A3</t>
  </si>
  <si>
    <t>C2A3</t>
  </si>
  <si>
    <t>B4</t>
  </si>
  <si>
    <t>C1B4</t>
  </si>
  <si>
    <t>C2B4</t>
  </si>
  <si>
    <t>B2</t>
  </si>
  <si>
    <t>C1B2</t>
  </si>
  <si>
    <t>C2B2</t>
  </si>
  <si>
    <t>R12</t>
  </si>
  <si>
    <t>R13</t>
  </si>
  <si>
    <t>F2</t>
  </si>
  <si>
    <t>Classes de matériaux</t>
  </si>
  <si>
    <t>Classes de matériaux (Selon classification GTR 92)</t>
  </si>
  <si>
    <t>%</t>
  </si>
  <si>
    <t>kN/m3</t>
  </si>
  <si>
    <t>Objectif G.T.S IPI Mini</t>
  </si>
  <si>
    <t>Objectif G.T.S IPI Max</t>
  </si>
  <si>
    <t>Nature du matériau</t>
  </si>
  <si>
    <t>Classe G.T.R</t>
  </si>
  <si>
    <t>Valeur à obtenir sur le matériau</t>
  </si>
  <si>
    <t>Spécif</t>
  </si>
  <si>
    <t xml:space="preserve">IPI réduction de dosage </t>
  </si>
  <si>
    <t>IPI</t>
  </si>
  <si>
    <r>
      <t>W</t>
    </r>
    <r>
      <rPr>
        <vertAlign val="subscript"/>
        <sz val="11"/>
        <rFont val="Calibri"/>
        <family val="2"/>
        <scheme val="minor"/>
      </rPr>
      <t>nat</t>
    </r>
    <r>
      <rPr>
        <sz val="11"/>
        <rFont val="Calibri"/>
        <family val="2"/>
        <scheme val="minor"/>
      </rPr>
      <t xml:space="preserve">  du sol</t>
    </r>
  </si>
  <si>
    <r>
      <t>W</t>
    </r>
    <r>
      <rPr>
        <vertAlign val="subscript"/>
        <sz val="10"/>
        <rFont val="Calibri"/>
        <family val="2"/>
        <scheme val="minor"/>
      </rPr>
      <t>sol traité</t>
    </r>
    <r>
      <rPr>
        <sz val="10"/>
        <rFont val="Calibri"/>
        <family val="2"/>
        <scheme val="minor"/>
      </rPr>
      <t xml:space="preserve">  (%)</t>
    </r>
  </si>
  <si>
    <r>
      <rPr>
        <sz val="10"/>
        <rFont val="Calibri"/>
        <family val="2"/>
      </rPr>
      <t>p</t>
    </r>
    <r>
      <rPr>
        <vertAlign val="subscript"/>
        <sz val="10"/>
        <rFont val="Calibri"/>
        <family val="2"/>
      </rPr>
      <t xml:space="preserve">d </t>
    </r>
    <r>
      <rPr>
        <sz val="10"/>
        <rFont val="Calibri"/>
        <family val="2"/>
        <scheme val="minor"/>
      </rPr>
      <t xml:space="preserve"> (t/m</t>
    </r>
    <r>
      <rPr>
        <vertAlign val="superscript"/>
        <sz val="10"/>
        <rFont val="Calibri"/>
        <family val="2"/>
        <scheme val="minor"/>
      </rPr>
      <t>3</t>
    </r>
    <r>
      <rPr>
        <sz val="10"/>
        <rFont val="Calibri"/>
        <family val="2"/>
        <scheme val="minor"/>
      </rPr>
      <t>)</t>
    </r>
  </si>
  <si>
    <t>W</t>
  </si>
  <si>
    <t>CaO</t>
  </si>
  <si>
    <t>&lt; 18</t>
  </si>
  <si>
    <t>18 - 21</t>
  </si>
  <si>
    <t>21 - 23</t>
  </si>
  <si>
    <t>23 -25</t>
  </si>
  <si>
    <t>&gt; 25</t>
  </si>
  <si>
    <t xml:space="preserve">DECISION DE TRAITEMENT														</t>
  </si>
  <si>
    <t>PA*</t>
  </si>
  <si>
    <t>*PA = point d'arrêt</t>
  </si>
  <si>
    <t>Dosage en chaux (%)</t>
  </si>
  <si>
    <t>Guide des traitement de sol (GTS 2000)</t>
  </si>
  <si>
    <t>Date du rapport</t>
  </si>
  <si>
    <r>
      <t xml:space="preserve">W </t>
    </r>
    <r>
      <rPr>
        <i/>
        <vertAlign val="subscript"/>
        <sz val="12"/>
        <rFont val="Calibri"/>
        <family val="2"/>
        <scheme val="minor"/>
      </rPr>
      <t>OPN</t>
    </r>
    <r>
      <rPr>
        <i/>
        <sz val="12"/>
        <rFont val="Calibri"/>
        <family val="2"/>
        <scheme val="minor"/>
      </rPr>
      <t xml:space="preserve"> Nat</t>
    </r>
  </si>
  <si>
    <r>
      <t xml:space="preserve">IPI </t>
    </r>
    <r>
      <rPr>
        <i/>
        <vertAlign val="subscript"/>
        <sz val="12"/>
        <color theme="1"/>
        <rFont val="Calibri"/>
        <family val="2"/>
        <scheme val="minor"/>
      </rPr>
      <t>OPN</t>
    </r>
    <r>
      <rPr>
        <i/>
        <sz val="12"/>
        <color theme="1"/>
        <rFont val="Calibri"/>
        <family val="2"/>
        <scheme val="minor"/>
      </rPr>
      <t xml:space="preserve"> Nat</t>
    </r>
  </si>
  <si>
    <r>
      <rPr>
        <i/>
        <sz val="12"/>
        <color theme="1"/>
        <rFont val="Symbol"/>
        <family val="1"/>
        <charset val="2"/>
      </rPr>
      <t>r</t>
    </r>
    <r>
      <rPr>
        <i/>
        <vertAlign val="subscript"/>
        <sz val="12"/>
        <color theme="1"/>
        <rFont val="Calibri Light"/>
        <family val="2"/>
        <scheme val="major"/>
      </rPr>
      <t>d</t>
    </r>
    <r>
      <rPr>
        <i/>
        <sz val="12"/>
        <color theme="1"/>
        <rFont val="Calibri Light"/>
        <family val="2"/>
        <scheme val="major"/>
      </rPr>
      <t xml:space="preserve"> </t>
    </r>
    <r>
      <rPr>
        <i/>
        <vertAlign val="subscript"/>
        <sz val="12"/>
        <color theme="1"/>
        <rFont val="Calibri Light"/>
        <family val="2"/>
        <scheme val="major"/>
      </rPr>
      <t>OPN</t>
    </r>
    <r>
      <rPr>
        <i/>
        <sz val="12"/>
        <color theme="1"/>
        <rFont val="Calibri"/>
        <family val="2"/>
        <scheme val="minor"/>
      </rPr>
      <t xml:space="preserve"> Nat</t>
    </r>
  </si>
  <si>
    <t>ETUDE DE TRAITEMENT A LA CHAUX</t>
  </si>
  <si>
    <t/>
  </si>
  <si>
    <t>0007666</t>
  </si>
  <si>
    <t>12 rue Leopold Frison CS 20053 51006 CHALONS EN CHAMPAGNE</t>
  </si>
  <si>
    <t>min</t>
  </si>
  <si>
    <t>max</t>
  </si>
  <si>
    <t>arret</t>
  </si>
  <si>
    <t>ETUDE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</si>
</sst>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;@"/>
    <numFmt numFmtId="165" formatCode="dd/mm/yyyy\ h:mm;@"/>
    <numFmt numFmtId="166" formatCode="0000000"/>
    <numFmt numFmtId="167" formatCode="0.0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8"/>
      <name val="Eras Light ITC"/>
      <family val="2"/>
    </font>
    <font>
      <b/>
      <sz val="18"/>
      <color theme="0"/>
      <name val="Eras Light ITC"/>
      <family val="2"/>
    </font>
    <font>
      <b/>
      <sz val="14"/>
      <color theme="0"/>
      <name val="Calibri"/>
      <family val="2"/>
      <scheme val="minor"/>
    </font>
    <font>
      <b/>
      <sz val="14"/>
      <color theme="1" tint="0.249977111117893"/>
      <name val="Calibri"/>
      <family val="2"/>
      <scheme val="minor"/>
    </font>
    <font>
      <i/>
      <sz val="12"/>
      <name val="Calibri"/>
      <family val="2"/>
      <scheme val="minor"/>
    </font>
    <font>
      <sz val="8.5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.5"/>
      <name val="MS Sans Serif"/>
      <family val="2"/>
    </font>
    <font>
      <sz val="10"/>
      <name val="MS Sans Serif"/>
    </font>
    <font>
      <b/>
      <sz val="10"/>
      <name val="MS Sans Serif"/>
      <family val="2"/>
    </font>
    <font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u/>
      <sz val="8"/>
      <name val="Calibri"/>
      <family val="2"/>
      <scheme val="minor"/>
    </font>
    <font>
      <sz val="8"/>
      <name val="Calibri"/>
      <family val="2"/>
      <scheme val="minor"/>
    </font>
    <font>
      <i/>
      <u/>
      <sz val="10"/>
      <name val="Calibri"/>
      <family val="2"/>
      <scheme val="minor"/>
    </font>
    <font>
      <i/>
      <sz val="8"/>
      <name val="Calibri"/>
      <family val="2"/>
      <scheme val="minor"/>
    </font>
    <font>
      <i/>
      <sz val="10"/>
      <name val="Calibri"/>
      <family val="2"/>
      <scheme val="minor"/>
    </font>
    <font>
      <b/>
      <sz val="12"/>
      <color theme="0"/>
      <name val="Eras Light ITC"/>
      <family val="2"/>
    </font>
    <font>
      <sz val="12"/>
      <color theme="0"/>
      <name val="Eras Light ITC"/>
      <family val="2"/>
    </font>
    <font>
      <b/>
      <i/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10"/>
      <name val="Calibri"/>
      <family val="2"/>
      <scheme val="minor"/>
    </font>
    <font>
      <vertAlign val="subscript"/>
      <sz val="10"/>
      <name val="Calibri"/>
      <family val="2"/>
      <scheme val="minor"/>
    </font>
    <font>
      <sz val="10"/>
      <name val="Calibri"/>
      <family val="2"/>
    </font>
    <font>
      <vertAlign val="subscript"/>
      <sz val="10"/>
      <name val="Calibri"/>
      <family val="2"/>
    </font>
    <font>
      <vertAlign val="superscript"/>
      <sz val="1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vertAlign val="subscript"/>
      <sz val="12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vertAlign val="subscript"/>
      <sz val="12"/>
      <color theme="1"/>
      <name val="Calibri"/>
      <family val="2"/>
      <scheme val="minor"/>
    </font>
    <font>
      <i/>
      <sz val="12"/>
      <color theme="1"/>
      <name val="Calibri"/>
      <family val="1"/>
      <charset val="2"/>
      <scheme val="minor"/>
    </font>
    <font>
      <i/>
      <sz val="12"/>
      <color theme="1"/>
      <name val="Symbol"/>
      <family val="1"/>
      <charset val="2"/>
    </font>
    <font>
      <i/>
      <vertAlign val="subscript"/>
      <sz val="12"/>
      <color theme="1"/>
      <name val="Calibri Light"/>
      <family val="2"/>
      <scheme val="major"/>
    </font>
    <font>
      <i/>
      <sz val="12"/>
      <color theme="1"/>
      <name val="Calibri Light"/>
      <family val="2"/>
      <scheme val="maj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rgb="FF40404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theme="0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9" fillId="0" borderId="0"/>
  </cellStyleXfs>
  <cellXfs count="224">
    <xf numFmtId="0" fontId="0" fillId="0" borderId="0" xfId="0"/>
    <xf numFmtId="0" fontId="3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14" fontId="2" fillId="0" borderId="4" xfId="0" applyNumberFormat="1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8" fillId="0" borderId="0" xfId="0" applyFont="1"/>
    <xf numFmtId="0" fontId="9" fillId="0" borderId="0" xfId="0" applyFont="1" applyAlignment="1">
      <alignment horizontal="left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centerContinuous"/>
    </xf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Continuous" vertical="center"/>
    </xf>
    <xf numFmtId="0" fontId="2" fillId="0" borderId="0" xfId="0" applyFont="1" applyAlignment="1">
      <alignment horizontal="left" vertical="center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4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2" fillId="4" borderId="4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9" fillId="0" borderId="3" xfId="0" quotePrefix="1" applyFont="1" applyBorder="1" applyAlignment="1">
      <alignment vertical="center" wrapText="1"/>
    </xf>
    <xf numFmtId="0" fontId="19" fillId="0" borderId="0" xfId="0" quotePrefix="1" applyFont="1" applyAlignment="1">
      <alignment vertical="center" wrapText="1"/>
    </xf>
    <xf numFmtId="0" fontId="14" fillId="2" borderId="0" xfId="0" applyFont="1" applyFill="1" applyAlignment="1">
      <alignment vertical="center"/>
    </xf>
    <xf numFmtId="0" fontId="1" fillId="0" borderId="0" xfId="2" applyAlignment="1">
      <alignment horizontal="center" vertical="center"/>
    </xf>
    <xf numFmtId="0" fontId="24" fillId="0" borderId="19" xfId="2" applyFont="1" applyBorder="1" applyAlignment="1">
      <alignment horizontal="center" vertical="center"/>
    </xf>
    <xf numFmtId="0" fontId="9" fillId="0" borderId="0" xfId="2" applyFont="1" applyAlignment="1" applyProtection="1">
      <alignment horizontal="center" vertical="center"/>
      <protection hidden="1"/>
    </xf>
    <xf numFmtId="0" fontId="9" fillId="0" borderId="19" xfId="2" applyFont="1" applyBorder="1" applyAlignment="1" applyProtection="1">
      <alignment horizontal="center" vertical="center"/>
      <protection hidden="1"/>
    </xf>
    <xf numFmtId="167" fontId="9" fillId="0" borderId="20" xfId="2" applyNumberFormat="1" applyFont="1" applyBorder="1" applyAlignment="1" applyProtection="1">
      <alignment horizontal="center" vertical="center"/>
      <protection hidden="1"/>
    </xf>
    <xf numFmtId="167" fontId="9" fillId="0" borderId="21" xfId="2" applyNumberFormat="1" applyFont="1" applyBorder="1" applyAlignment="1" applyProtection="1">
      <alignment horizontal="center" vertical="center"/>
      <protection hidden="1"/>
    </xf>
    <xf numFmtId="167" fontId="9" fillId="0" borderId="19" xfId="2" applyNumberFormat="1" applyFont="1" applyBorder="1" applyAlignment="1" applyProtection="1">
      <alignment horizontal="center" vertical="center"/>
      <protection hidden="1"/>
    </xf>
    <xf numFmtId="0" fontId="9" fillId="0" borderId="21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19" xfId="0" applyFont="1" applyBorder="1" applyAlignment="1">
      <alignment horizontal="center"/>
    </xf>
    <xf numFmtId="167" fontId="9" fillId="0" borderId="22" xfId="2" applyNumberFormat="1" applyFont="1" applyBorder="1" applyAlignment="1" applyProtection="1">
      <alignment horizontal="center" vertical="center"/>
      <protection hidden="1"/>
    </xf>
    <xf numFmtId="0" fontId="9" fillId="0" borderId="0" xfId="2" applyFont="1" applyBorder="1" applyAlignment="1" applyProtection="1">
      <alignment horizontal="center"/>
      <protection hidden="1"/>
    </xf>
    <xf numFmtId="0" fontId="9" fillId="0" borderId="23" xfId="2" applyFont="1" applyBorder="1" applyAlignment="1" applyProtection="1">
      <alignment horizontal="center"/>
      <protection hidden="1"/>
    </xf>
    <xf numFmtId="0" fontId="9" fillId="0" borderId="0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25" xfId="2" applyFont="1" applyBorder="1" applyAlignment="1" applyProtection="1">
      <alignment horizontal="center"/>
      <protection hidden="1"/>
    </xf>
    <xf numFmtId="0" fontId="0" fillId="0" borderId="0" xfId="0" applyAlignment="1"/>
    <xf numFmtId="0" fontId="2" fillId="0" borderId="0" xfId="0" applyFont="1" applyBorder="1" applyAlignment="1">
      <alignment vertical="center"/>
    </xf>
    <xf numFmtId="14" fontId="2" fillId="0" borderId="0" xfId="0" applyNumberFormat="1" applyFont="1" applyBorder="1" applyAlignment="1">
      <alignment vertical="center"/>
    </xf>
    <xf numFmtId="0" fontId="2" fillId="5" borderId="0" xfId="0" applyFont="1" applyFill="1" applyAlignment="1">
      <alignment vertical="center"/>
    </xf>
    <xf numFmtId="0" fontId="0" fillId="0" borderId="34" xfId="0" applyBorder="1"/>
    <xf numFmtId="0" fontId="1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167" fontId="15" fillId="0" borderId="0" xfId="0" applyNumberFormat="1" applyFont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37" fillId="0" borderId="0" xfId="0" applyFont="1" applyBorder="1" applyAlignment="1">
      <alignment horizontal="right"/>
    </xf>
    <xf numFmtId="0" fontId="15" fillId="0" borderId="0" xfId="0" applyFont="1" applyBorder="1" applyAlignment="1">
      <alignment horizontal="left" vertical="center"/>
    </xf>
    <xf numFmtId="167" fontId="9" fillId="0" borderId="0" xfId="2" applyNumberFormat="1" applyFont="1" applyBorder="1" applyAlignment="1" applyProtection="1">
      <alignment horizontal="center" vertical="center"/>
      <protection hidden="1"/>
    </xf>
    <xf numFmtId="0" fontId="7" fillId="0" borderId="11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0" fillId="0" borderId="36" xfId="0" applyBorder="1"/>
    <xf numFmtId="0" fontId="0" fillId="0" borderId="17" xfId="0" applyBorder="1"/>
    <xf numFmtId="0" fontId="0" fillId="0" borderId="18" xfId="0" applyBorder="1"/>
    <xf numFmtId="0" fontId="0" fillId="0" borderId="2" xfId="0" applyFill="1" applyBorder="1"/>
    <xf numFmtId="0" fontId="15" fillId="6" borderId="16" xfId="0" applyFont="1" applyFill="1" applyBorder="1" applyAlignment="1">
      <alignment vertical="center"/>
    </xf>
    <xf numFmtId="0" fontId="15" fillId="6" borderId="17" xfId="0" applyFont="1" applyFill="1" applyBorder="1" applyAlignment="1">
      <alignment vertical="center"/>
    </xf>
    <xf numFmtId="0" fontId="15" fillId="6" borderId="18" xfId="0" applyFont="1" applyFill="1" applyBorder="1" applyAlignment="1">
      <alignment vertical="center"/>
    </xf>
    <xf numFmtId="0" fontId="0" fillId="0" borderId="13" xfId="0" applyBorder="1"/>
    <xf numFmtId="0" fontId="0" fillId="0" borderId="35" xfId="0" applyBorder="1"/>
    <xf numFmtId="0" fontId="0" fillId="7" borderId="16" xfId="0" applyFill="1" applyBorder="1"/>
    <xf numFmtId="0" fontId="0" fillId="8" borderId="13" xfId="0" applyFill="1" applyBorder="1"/>
    <xf numFmtId="0" fontId="0" fillId="8" borderId="14" xfId="0" applyFill="1" applyBorder="1"/>
    <xf numFmtId="0" fontId="0" fillId="8" borderId="34" xfId="0" applyFill="1" applyBorder="1"/>
    <xf numFmtId="0" fontId="0" fillId="8" borderId="36" xfId="0" applyFill="1" applyBorder="1"/>
    <xf numFmtId="0" fontId="43" fillId="8" borderId="14" xfId="1" applyNumberFormat="1" applyFont="1" applyFill="1" applyBorder="1"/>
    <xf numFmtId="0" fontId="43" fillId="8" borderId="15" xfId="1" applyNumberFormat="1" applyFont="1" applyFill="1" applyBorder="1"/>
    <xf numFmtId="0" fontId="43" fillId="8" borderId="35" xfId="0" applyFont="1" applyFill="1" applyBorder="1"/>
    <xf numFmtId="0" fontId="43" fillId="8" borderId="16" xfId="0" applyFont="1" applyFill="1" applyBorder="1"/>
    <xf numFmtId="0" fontId="43" fillId="8" borderId="34" xfId="0" applyFont="1" applyFill="1" applyBorder="1"/>
    <xf numFmtId="0" fontId="43" fillId="8" borderId="17" xfId="0" applyFont="1" applyFill="1" applyBorder="1"/>
    <xf numFmtId="0" fontId="24" fillId="0" borderId="21" xfId="2" applyFont="1" applyBorder="1" applyAlignment="1">
      <alignment horizontal="center" vertical="center"/>
    </xf>
    <xf numFmtId="0" fontId="9" fillId="0" borderId="11" xfId="2" applyFont="1" applyBorder="1" applyAlignment="1" applyProtection="1">
      <alignment horizontal="center"/>
      <protection hidden="1"/>
    </xf>
    <xf numFmtId="0" fontId="9" fillId="0" borderId="12" xfId="2" applyFont="1" applyBorder="1" applyAlignment="1" applyProtection="1">
      <alignment horizontal="center"/>
      <protection hidden="1"/>
    </xf>
    <xf numFmtId="0" fontId="9" fillId="0" borderId="24" xfId="2" applyFont="1" applyBorder="1" applyAlignment="1" applyProtection="1">
      <alignment horizontal="center"/>
      <protection hidden="1"/>
    </xf>
    <xf numFmtId="0" fontId="9" fillId="0" borderId="11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9" fillId="0" borderId="28" xfId="2" applyFont="1" applyBorder="1" applyAlignment="1" applyProtection="1">
      <alignment horizontal="center"/>
      <protection hidden="1"/>
    </xf>
    <xf numFmtId="0" fontId="5" fillId="3" borderId="1" xfId="0" applyFont="1" applyFill="1" applyBorder="1" applyAlignment="1">
      <alignment horizontal="center" vertical="center"/>
    </xf>
    <xf numFmtId="0" fontId="10" fillId="0" borderId="38" xfId="0" applyFont="1" applyBorder="1" applyAlignment="1">
      <alignment horizontal="center"/>
    </xf>
    <xf numFmtId="0" fontId="10" fillId="0" borderId="33" xfId="0" applyFont="1" applyBorder="1" applyAlignment="1">
      <alignment horizontal="center"/>
    </xf>
    <xf numFmtId="0" fontId="10" fillId="0" borderId="35" xfId="0" applyFont="1" applyBorder="1" applyAlignment="1">
      <alignment horizontal="center"/>
    </xf>
    <xf numFmtId="0" fontId="10" fillId="0" borderId="34" xfId="0" applyFont="1" applyBorder="1" applyAlignment="1">
      <alignment horizontal="center"/>
    </xf>
    <xf numFmtId="0" fontId="0" fillId="0" borderId="11" xfId="1" applyNumberFormat="1" applyFont="1" applyBorder="1" applyAlignment="1">
      <alignment horizontal="center" vertical="center"/>
    </xf>
    <xf numFmtId="0" fontId="0" fillId="0" borderId="12" xfId="1" applyNumberFormat="1" applyFont="1" applyBorder="1" applyAlignment="1">
      <alignment horizontal="center" vertical="center"/>
    </xf>
    <xf numFmtId="0" fontId="0" fillId="0" borderId="0" xfId="1" applyNumberFormat="1" applyFont="1" applyBorder="1" applyAlignment="1">
      <alignment horizontal="center" vertical="center"/>
    </xf>
    <xf numFmtId="0" fontId="0" fillId="0" borderId="23" xfId="1" applyNumberFormat="1" applyFont="1" applyBorder="1" applyAlignment="1">
      <alignment horizontal="center" vertical="center"/>
    </xf>
    <xf numFmtId="0" fontId="0" fillId="0" borderId="24" xfId="1" applyNumberFormat="1" applyFont="1" applyBorder="1" applyAlignment="1">
      <alignment horizontal="center" vertical="center"/>
    </xf>
    <xf numFmtId="0" fontId="0" fillId="0" borderId="25" xfId="1" applyNumberFormat="1" applyFont="1" applyBorder="1" applyAlignment="1">
      <alignment horizontal="center" vertical="center"/>
    </xf>
    <xf numFmtId="0" fontId="24" fillId="6" borderId="10" xfId="3" applyFont="1" applyFill="1" applyBorder="1" applyAlignment="1">
      <alignment horizontal="center" vertical="center"/>
    </xf>
    <xf numFmtId="0" fontId="24" fillId="6" borderId="11" xfId="3" applyFont="1" applyFill="1" applyBorder="1" applyAlignment="1">
      <alignment horizontal="center" vertical="center"/>
    </xf>
    <xf numFmtId="0" fontId="24" fillId="6" borderId="29" xfId="3" applyFont="1" applyFill="1" applyBorder="1" applyAlignment="1">
      <alignment horizontal="center" vertical="center"/>
    </xf>
    <xf numFmtId="0" fontId="24" fillId="6" borderId="0" xfId="3" applyFont="1" applyFill="1" applyBorder="1" applyAlignment="1">
      <alignment horizontal="center" vertical="center"/>
    </xf>
    <xf numFmtId="0" fontId="24" fillId="6" borderId="31" xfId="3" applyFont="1" applyFill="1" applyBorder="1" applyAlignment="1">
      <alignment horizontal="center" vertical="center"/>
    </xf>
    <xf numFmtId="0" fontId="24" fillId="6" borderId="24" xfId="3" applyFont="1" applyFill="1" applyBorder="1" applyAlignment="1">
      <alignment horizontal="center" vertical="center"/>
    </xf>
    <xf numFmtId="0" fontId="25" fillId="6" borderId="26" xfId="3" applyFont="1" applyFill="1" applyBorder="1" applyAlignment="1">
      <alignment horizontal="center" vertical="center"/>
    </xf>
    <xf numFmtId="0" fontId="25" fillId="6" borderId="27" xfId="3" applyFont="1" applyFill="1" applyBorder="1" applyAlignment="1">
      <alignment horizontal="center" vertical="center"/>
    </xf>
    <xf numFmtId="0" fontId="10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14" fontId="7" fillId="0" borderId="26" xfId="0" applyNumberFormat="1" applyFont="1" applyBorder="1" applyAlignment="1">
      <alignment horizontal="center" vertical="center"/>
    </xf>
    <xf numFmtId="14" fontId="7" fillId="0" borderId="27" xfId="0" applyNumberFormat="1" applyFont="1" applyBorder="1" applyAlignment="1">
      <alignment horizontal="center" vertical="center"/>
    </xf>
    <xf numFmtId="14" fontId="7" fillId="0" borderId="28" xfId="0" applyNumberFormat="1" applyFont="1" applyBorder="1" applyAlignment="1">
      <alignment horizontal="center" vertical="center"/>
    </xf>
    <xf numFmtId="0" fontId="10" fillId="0" borderId="37" xfId="0" applyFont="1" applyBorder="1" applyAlignment="1">
      <alignment horizontal="center"/>
    </xf>
    <xf numFmtId="0" fontId="10" fillId="0" borderId="36" xfId="0" applyFont="1" applyBorder="1" applyAlignment="1">
      <alignment horizontal="center"/>
    </xf>
    <xf numFmtId="0" fontId="10" fillId="0" borderId="34" xfId="0" applyFont="1" applyBorder="1" applyAlignment="1">
      <alignment horizontal="center" wrapText="1"/>
    </xf>
    <xf numFmtId="0" fontId="10" fillId="0" borderId="36" xfId="0" applyFont="1" applyBorder="1" applyAlignment="1">
      <alignment horizontal="center" wrapText="1"/>
    </xf>
    <xf numFmtId="0" fontId="10" fillId="0" borderId="18" xfId="0" applyFont="1" applyBorder="1" applyAlignment="1">
      <alignment horizontal="center"/>
    </xf>
    <xf numFmtId="0" fontId="27" fillId="6" borderId="26" xfId="3" applyFont="1" applyFill="1" applyBorder="1" applyAlignment="1">
      <alignment horizontal="center" vertical="center"/>
    </xf>
    <xf numFmtId="0" fontId="27" fillId="6" borderId="27" xfId="3" applyFont="1" applyFill="1" applyBorder="1" applyAlignment="1">
      <alignment horizontal="center" vertical="center"/>
    </xf>
    <xf numFmtId="0" fontId="23" fillId="0" borderId="13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10" xfId="0" applyFont="1" applyBorder="1" applyAlignment="1">
      <alignment horizontal="right" vertical="center"/>
    </xf>
    <xf numFmtId="0" fontId="7" fillId="0" borderId="11" xfId="0" applyFont="1" applyBorder="1" applyAlignment="1">
      <alignment horizontal="right" vertical="center"/>
    </xf>
    <xf numFmtId="0" fontId="7" fillId="0" borderId="30" xfId="0" applyFont="1" applyBorder="1" applyAlignment="1">
      <alignment horizontal="right" vertical="center"/>
    </xf>
    <xf numFmtId="0" fontId="7" fillId="5" borderId="0" xfId="0" applyFont="1" applyFill="1" applyAlignment="1">
      <alignment horizontal="right" vertical="center"/>
    </xf>
    <xf numFmtId="0" fontId="7" fillId="5" borderId="2" xfId="0" applyFont="1" applyFill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2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 wrapText="1"/>
    </xf>
    <xf numFmtId="14" fontId="2" fillId="0" borderId="3" xfId="0" applyNumberFormat="1" applyFont="1" applyBorder="1" applyAlignment="1">
      <alignment horizontal="left" vertical="center" wrapText="1"/>
    </xf>
    <xf numFmtId="14" fontId="2" fillId="0" borderId="0" xfId="0" applyNumberFormat="1" applyFont="1" applyAlignment="1">
      <alignment horizontal="left" vertical="center" wrapText="1"/>
    </xf>
    <xf numFmtId="14" fontId="2" fillId="0" borderId="6" xfId="0" applyNumberFormat="1" applyFont="1" applyBorder="1" applyAlignment="1">
      <alignment horizontal="left" vertical="center" wrapText="1"/>
    </xf>
    <xf numFmtId="14" fontId="2" fillId="0" borderId="4" xfId="0" applyNumberFormat="1" applyFont="1" applyBorder="1" applyAlignment="1">
      <alignment horizontal="left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167" fontId="15" fillId="0" borderId="11" xfId="0" applyNumberFormat="1" applyFont="1" applyBorder="1" applyAlignment="1">
      <alignment horizontal="right" vertical="center"/>
    </xf>
    <xf numFmtId="14" fontId="7" fillId="0" borderId="10" xfId="0" applyNumberFormat="1" applyFont="1" applyBorder="1" applyAlignment="1">
      <alignment horizontal="right" vertical="center"/>
    </xf>
    <xf numFmtId="14" fontId="7" fillId="0" borderId="11" xfId="0" applyNumberFormat="1" applyFont="1" applyBorder="1" applyAlignment="1">
      <alignment horizontal="right" vertical="center"/>
    </xf>
    <xf numFmtId="14" fontId="7" fillId="0" borderId="30" xfId="0" applyNumberFormat="1" applyFont="1" applyBorder="1" applyAlignment="1">
      <alignment horizontal="right" vertical="center"/>
    </xf>
    <xf numFmtId="14" fontId="2" fillId="0" borderId="3" xfId="0" applyNumberFormat="1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 vertical="center"/>
    </xf>
    <xf numFmtId="0" fontId="15" fillId="0" borderId="11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23" fillId="0" borderId="14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/>
    </xf>
    <xf numFmtId="0" fontId="23" fillId="0" borderId="27" xfId="0" applyFont="1" applyBorder="1" applyAlignment="1">
      <alignment horizontal="center"/>
    </xf>
    <xf numFmtId="0" fontId="23" fillId="0" borderId="28" xfId="0" applyFont="1" applyBorder="1" applyAlignment="1">
      <alignment horizontal="center"/>
    </xf>
    <xf numFmtId="0" fontId="18" fillId="0" borderId="0" xfId="0" quotePrefix="1" applyFont="1" applyAlignment="1">
      <alignment horizontal="left" vertical="top" wrapText="1"/>
    </xf>
    <xf numFmtId="0" fontId="18" fillId="0" borderId="2" xfId="0" quotePrefix="1" applyFont="1" applyBorder="1" applyAlignment="1">
      <alignment horizontal="left" vertical="top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4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14" fontId="2" fillId="0" borderId="9" xfId="0" applyNumberFormat="1" applyFont="1" applyBorder="1" applyAlignment="1">
      <alignment horizontal="left" vertical="center"/>
    </xf>
    <xf numFmtId="165" fontId="2" fillId="4" borderId="4" xfId="0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14" fontId="2" fillId="5" borderId="8" xfId="0" applyNumberFormat="1" applyFont="1" applyFill="1" applyBorder="1" applyAlignment="1">
      <alignment horizontal="center" vertical="center"/>
    </xf>
    <xf numFmtId="14" fontId="2" fillId="5" borderId="0" xfId="0" applyNumberFormat="1" applyFont="1" applyFill="1" applyAlignment="1">
      <alignment horizontal="center" vertical="center"/>
    </xf>
    <xf numFmtId="0" fontId="34" fillId="5" borderId="0" xfId="0" applyFont="1" applyFill="1" applyAlignment="1">
      <alignment horizontal="right" vertical="center"/>
    </xf>
    <xf numFmtId="0" fontId="34" fillId="5" borderId="2" xfId="0" applyFont="1" applyFill="1" applyBorder="1" applyAlignment="1">
      <alignment horizontal="right" vertical="center"/>
    </xf>
    <xf numFmtId="0" fontId="35" fillId="5" borderId="0" xfId="0" applyFont="1" applyFill="1" applyAlignment="1">
      <alignment horizontal="left" vertical="center"/>
    </xf>
    <xf numFmtId="164" fontId="2" fillId="5" borderId="0" xfId="0" applyNumberFormat="1" applyFont="1" applyFill="1" applyAlignment="1">
      <alignment horizontal="left" vertical="center"/>
    </xf>
    <xf numFmtId="0" fontId="20" fillId="0" borderId="0" xfId="0" quotePrefix="1" applyFont="1" applyAlignment="1" applyProtection="1">
      <alignment horizontal="left" vertical="top" wrapText="1"/>
      <protection locked="0"/>
    </xf>
    <xf numFmtId="0" fontId="20" fillId="0" borderId="2" xfId="0" quotePrefix="1" applyFont="1" applyBorder="1" applyAlignment="1" applyProtection="1">
      <alignment horizontal="left" vertical="top" wrapText="1"/>
      <protection locked="0"/>
    </xf>
    <xf numFmtId="0" fontId="19" fillId="0" borderId="3" xfId="0" quotePrefix="1" applyFont="1" applyBorder="1" applyAlignment="1">
      <alignment horizontal="center" vertical="center" wrapText="1"/>
    </xf>
    <xf numFmtId="0" fontId="19" fillId="0" borderId="0" xfId="0" quotePrefix="1" applyFont="1" applyAlignment="1">
      <alignment horizontal="center" vertical="center" wrapText="1"/>
    </xf>
    <xf numFmtId="0" fontId="21" fillId="2" borderId="0" xfId="0" applyFont="1" applyFill="1" applyAlignment="1">
      <alignment horizontal="left" vertical="center"/>
    </xf>
    <xf numFmtId="0" fontId="22" fillId="2" borderId="0" xfId="0" applyFont="1" applyFill="1" applyAlignment="1">
      <alignment horizontal="right" vertical="center"/>
    </xf>
    <xf numFmtId="166" fontId="22" fillId="2" borderId="0" xfId="0" applyNumberFormat="1" applyFont="1" applyFill="1" applyAlignment="1">
      <alignment horizontal="left" vertical="center"/>
    </xf>
    <xf numFmtId="0" fontId="15" fillId="0" borderId="0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9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31" xfId="0" applyFont="1" applyBorder="1" applyAlignment="1">
      <alignment horizontal="right" vertical="center"/>
    </xf>
    <xf numFmtId="0" fontId="7" fillId="0" borderId="24" xfId="0" applyFont="1" applyBorder="1" applyAlignment="1">
      <alignment horizontal="right" vertical="center"/>
    </xf>
    <xf numFmtId="0" fontId="7" fillId="0" borderId="32" xfId="0" applyFont="1" applyBorder="1" applyAlignment="1">
      <alignment horizontal="right" vertical="center"/>
    </xf>
    <xf numFmtId="167" fontId="15" fillId="0" borderId="0" xfId="0" applyNumberFormat="1" applyFont="1" applyBorder="1" applyAlignment="1">
      <alignment horizontal="right" vertical="center"/>
    </xf>
    <xf numFmtId="167" fontId="15" fillId="0" borderId="24" xfId="0" applyNumberFormat="1" applyFont="1" applyBorder="1" applyAlignment="1">
      <alignment horizontal="right" vertical="center"/>
    </xf>
    <xf numFmtId="0" fontId="37" fillId="0" borderId="31" xfId="0" applyFont="1" applyBorder="1" applyAlignment="1">
      <alignment horizontal="right"/>
    </xf>
    <xf numFmtId="0" fontId="37" fillId="0" borderId="24" xfId="0" applyFont="1" applyBorder="1" applyAlignment="1">
      <alignment horizontal="right"/>
    </xf>
    <xf numFmtId="0" fontId="37" fillId="0" borderId="32" xfId="0" applyFont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15" fillId="0" borderId="24" xfId="0" applyFont="1" applyBorder="1" applyAlignment="1">
      <alignment horizontal="left" vertical="center"/>
    </xf>
    <xf numFmtId="0" fontId="15" fillId="0" borderId="25" xfId="0" applyFont="1" applyBorder="1" applyAlignment="1">
      <alignment horizontal="left" vertical="center"/>
    </xf>
    <xf numFmtId="0" fontId="39" fillId="0" borderId="29" xfId="0" applyFont="1" applyBorder="1" applyAlignment="1">
      <alignment horizontal="right"/>
    </xf>
    <xf numFmtId="0" fontId="37" fillId="0" borderId="0" xfId="0" applyFont="1" applyBorder="1" applyAlignment="1">
      <alignment horizontal="right"/>
    </xf>
    <xf numFmtId="0" fontId="37" fillId="0" borderId="2" xfId="0" applyFont="1" applyBorder="1" applyAlignment="1">
      <alignment horizontal="right"/>
    </xf>
    <xf numFmtId="0" fontId="15" fillId="0" borderId="0" xfId="0" applyFont="1" applyBorder="1" applyAlignment="1">
      <alignment horizontal="left" vertical="center"/>
    </xf>
    <xf numFmtId="0" fontId="15" fillId="0" borderId="23" xfId="0" applyFont="1" applyBorder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5" fillId="6" borderId="39" xfId="0" applyFont="1" applyFill="1" applyBorder="1" applyAlignment="1">
      <alignment horizontal="center" vertical="center"/>
    </xf>
    <xf numFmtId="0" fontId="15" fillId="6" borderId="40" xfId="0" applyFont="1" applyFill="1" applyBorder="1" applyAlignment="1">
      <alignment horizontal="center" vertical="center"/>
    </xf>
    <xf numFmtId="0" fontId="15" fillId="6" borderId="41" xfId="0" applyFont="1" applyFill="1" applyBorder="1" applyAlignment="1">
      <alignment horizontal="center" vertical="center"/>
    </xf>
  </cellXfs>
  <cellStyles count="4">
    <cellStyle name="Normal" xfId="0" builtinId="0"/>
    <cellStyle name="Normal 2" xfId="3" xr:uid="{02271BE1-4285-438E-B32A-02BEEAEC6E19}"/>
    <cellStyle name="Normal 4" xfId="2" xr:uid="{8CBC60EF-79EC-4B18-BD04-E36B1A607B68}"/>
    <cellStyle name="Pourcentage" xfId="1" builtinId="5"/>
  </cellStyles>
  <dxfs count="2">
    <dxf>
      <font>
        <color theme="2"/>
      </font>
    </dxf>
    <dxf>
      <fill>
        <patternFill>
          <bgColor rgb="FFFFFFC9"/>
        </patternFill>
      </fill>
    </dxf>
  </dxfs>
  <tableStyles count="0" defaultTableStyle="TableStyleMedium2" defaultPivotStyle="PivotStyleLight16"/>
  <colors>
    <mruColors>
      <color rgb="FFFFFF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1106154190591581"/>
          <c:y val="0.11238957857053941"/>
          <c:w val="0.83927362640257075"/>
          <c:h val="0.68091809051855179"/>
        </c:manualLayout>
      </c:layout>
      <c:scatterChart>
        <c:scatterStyle val="smoothMarker"/>
        <c:varyColors val="0"/>
        <c:ser>
          <c:idx val="0"/>
          <c:order val="0"/>
          <c:tx>
            <c:strRef>
              <c:f>Feuil1!$D$35</c:f>
              <c:strCache>
                <c:ptCount val="1"/>
                <c:pt idx="0">
                  <c:v>18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Feuil1!$J$34:$R$34</c:f>
              <c:numCache>
                <c:formatCode>General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</c:numCache>
            </c:numRef>
          </c:xVal>
          <c:yVal>
            <c:numRef>
              <c:f>Feuil1!$J$35:$R$35</c:f>
              <c:numCache>
                <c:formatCode>General</c:formatCode>
                <c:ptCount val="9"/>
                <c:pt idx="0">
                  <c:v>9</c:v>
                </c:pt>
                <c:pt idx="1">
                  <c:v>11</c:v>
                </c:pt>
                <c:pt idx="2">
                  <c:v>13</c:v>
                </c:pt>
                <c:pt idx="3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C29-4FC9-8263-D84917181726}"/>
            </c:ext>
          </c:extLst>
        </c:ser>
        <c:ser>
          <c:idx val="1"/>
          <c:order val="1"/>
          <c:tx>
            <c:strRef>
              <c:f>Feuil1!$D$38</c:f>
              <c:strCache>
                <c:ptCount val="1"/>
                <c:pt idx="0">
                  <c:v>20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Feuil1!$J$34:$R$34</c:f>
              <c:numCache>
                <c:formatCode>General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</c:numCache>
            </c:numRef>
          </c:xVal>
          <c:yVal>
            <c:numRef>
              <c:f>Feuil1!$J$38:$P$38</c:f>
              <c:numCache>
                <c:formatCode>General</c:formatCode>
                <c:ptCount val="7"/>
                <c:pt idx="0">
                  <c:v>7</c:v>
                </c:pt>
                <c:pt idx="1">
                  <c:v>9</c:v>
                </c:pt>
                <c:pt idx="2">
                  <c:v>11</c:v>
                </c:pt>
                <c:pt idx="3">
                  <c:v>13</c:v>
                </c:pt>
                <c:pt idx="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C29-4FC9-8263-D84917181726}"/>
            </c:ext>
          </c:extLst>
        </c:ser>
        <c:ser>
          <c:idx val="2"/>
          <c:order val="2"/>
          <c:tx>
            <c:strRef>
              <c:f>Feuil1!$D$41</c:f>
              <c:strCache>
                <c:ptCount val="1"/>
                <c:pt idx="0">
                  <c:v>25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Feuil1!$J$34:$R$34</c:f>
              <c:numCache>
                <c:formatCode>General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</c:numCache>
            </c:numRef>
          </c:xVal>
          <c:yVal>
            <c:numRef>
              <c:f>Feuil1!$J$41:$P$41</c:f>
              <c:numCache>
                <c:formatCode>General</c:formatCode>
                <c:ptCount val="7"/>
                <c:pt idx="0">
                  <c:v>5</c:v>
                </c:pt>
                <c:pt idx="1">
                  <c:v>7</c:v>
                </c:pt>
                <c:pt idx="2">
                  <c:v>9</c:v>
                </c:pt>
                <c:pt idx="3">
                  <c:v>11</c:v>
                </c:pt>
                <c:pt idx="4">
                  <c:v>13</c:v>
                </c:pt>
                <c:pt idx="5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C29-4FC9-8263-D84917181726}"/>
            </c:ext>
          </c:extLst>
        </c:ser>
        <c:ser>
          <c:idx val="6"/>
          <c:order val="3"/>
          <c:tx>
            <c:strRef>
              <c:f>Feuil1!$D$44</c:f>
              <c:strCache>
                <c:ptCount val="1"/>
                <c:pt idx="0">
                  <c:v>30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xVal>
            <c:numRef>
              <c:f>Feuil1!$J$34:$N$34</c:f>
              <c:numCache>
                <c:formatCode>General</c:formatCode>
                <c:ptCount val="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</c:numCache>
            </c:numRef>
          </c:xVal>
          <c:yVal>
            <c:numRef>
              <c:f>Feuil1!$J$44:$P$44</c:f>
              <c:numCache>
                <c:formatCode>General</c:formatCode>
                <c:ptCount val="7"/>
                <c:pt idx="0">
                  <c:v>3</c:v>
                </c:pt>
                <c:pt idx="1">
                  <c:v>5</c:v>
                </c:pt>
                <c:pt idx="2">
                  <c:v>7</c:v>
                </c:pt>
                <c:pt idx="3">
                  <c:v>9</c:v>
                </c:pt>
                <c:pt idx="4">
                  <c:v>10</c:v>
                </c:pt>
                <c:pt idx="5">
                  <c:v>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B0DA-4FB5-B88F-0C1D055BE5C3}"/>
            </c:ext>
          </c:extLst>
        </c:ser>
        <c:ser>
          <c:idx val="7"/>
          <c:order val="4"/>
          <c:tx>
            <c:strRef>
              <c:f>Feuil1!$D$47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marker>
          <c:xVal>
            <c:numRef>
              <c:f>Feuil1!$J$34:$Q$34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</c:numCache>
            </c:numRef>
          </c:xVal>
          <c:yVal>
            <c:numRef>
              <c:f>Feuil1!$J$47:$P$47</c:f>
              <c:numCache>
                <c:formatCode>General</c:formatCode>
                <c:ptCount val="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B0DA-4FB5-B88F-0C1D055BE5C3}"/>
            </c:ext>
          </c:extLst>
        </c:ser>
        <c:ser>
          <c:idx val="8"/>
          <c:order val="8"/>
          <c:tx>
            <c:v>min</c:v>
          </c:tx>
          <c:spPr>
            <a:ln w="952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Feuil1!$AK$42:$AK$43</c:f>
              <c:numCache>
                <c:formatCode>General</c:formatCode>
                <c:ptCount val="2"/>
                <c:pt idx="0">
                  <c:v>0</c:v>
                </c:pt>
                <c:pt idx="1">
                  <c:v>4.5</c:v>
                </c:pt>
              </c:numCache>
            </c:numRef>
          </c:xVal>
          <c:yVal>
            <c:numRef>
              <c:f>Feuil1!$AL$42:$AL$43</c:f>
              <c:numCache>
                <c:formatCode>General</c:formatCode>
                <c:ptCount val="2"/>
                <c:pt idx="0">
                  <c:v>5</c:v>
                </c:pt>
                <c:pt idx="1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0ED-40A8-9EEE-8A9594A910A4}"/>
            </c:ext>
          </c:extLst>
        </c:ser>
        <c:ser>
          <c:idx val="9"/>
          <c:order val="9"/>
          <c:tx>
            <c:v>max</c:v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Feuil1!$AK$42:$AK$43</c:f>
              <c:numCache>
                <c:formatCode>General</c:formatCode>
                <c:ptCount val="2"/>
                <c:pt idx="0">
                  <c:v>0</c:v>
                </c:pt>
                <c:pt idx="1">
                  <c:v>4.5</c:v>
                </c:pt>
              </c:numCache>
            </c:numRef>
          </c:xVal>
          <c:yVal>
            <c:numRef>
              <c:f>Feuil1!$AM$42:$AM$43</c:f>
              <c:numCache>
                <c:formatCode>General</c:formatCode>
                <c:ptCount val="2"/>
                <c:pt idx="0">
                  <c:v>11</c:v>
                </c:pt>
                <c:pt idx="1">
                  <c:v>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0ED-40A8-9EEE-8A9594A910A4}"/>
            </c:ext>
          </c:extLst>
        </c:ser>
        <c:ser>
          <c:idx val="10"/>
          <c:order val="10"/>
          <c:tx>
            <c:v>arret</c:v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Feuil1!$AK$42:$AK$43</c:f>
              <c:numCache>
                <c:formatCode>General</c:formatCode>
                <c:ptCount val="2"/>
                <c:pt idx="0">
                  <c:v>0</c:v>
                </c:pt>
                <c:pt idx="1">
                  <c:v>4.5</c:v>
                </c:pt>
              </c:numCache>
            </c:numRef>
          </c:xVal>
          <c:yVal>
            <c:numRef>
              <c:f>Feuil1!$AN$42:$AN$43</c:f>
              <c:numCache>
                <c:formatCode>General</c:formatCode>
                <c:ptCount val="2"/>
                <c:pt idx="0">
                  <c:v>15</c:v>
                </c:pt>
                <c:pt idx="1">
                  <c:v>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0ED-40A8-9EEE-8A9594A910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298672"/>
        <c:axId val="276417352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5"/>
                <c:tx>
                  <c:strRef>
                    <c:extLst>
                      <c:ext uri="{02D57815-91ED-43cb-92C2-25804820EDAC}">
                        <c15:formulaRef>
                          <c15:sqref>Feuil1!$AA$27:$AH$27</c15:sqref>
                        </c15:formulaRef>
                      </c:ext>
                    </c:extLst>
                    <c:strCache>
                      <c:ptCount val="8"/>
                      <c:pt idx="0">
                        <c:v>Objectif G.T.S IPI Mini</c:v>
                      </c:pt>
                      <c:pt idx="6">
                        <c:v>5</c:v>
                      </c:pt>
                    </c:strCache>
                  </c:strRef>
                </c:tx>
                <c:spPr>
                  <a:ln w="22225" cap="rnd">
                    <a:solidFill>
                      <a:srgbClr val="FF0000"/>
                    </a:solidFill>
                    <a:round/>
                  </a:ln>
                  <a:effectLst/>
                </c:spPr>
                <c:marker>
                  <c:symbol val="none"/>
                </c:marker>
                <c:errBars>
                  <c:errDir val="y"/>
                  <c:errBarType val="plus"/>
                  <c:errValType val="stdErr"/>
                  <c:noEndCap val="1"/>
                  <c:spPr>
                    <a:noFill/>
                    <a:ln w="9525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Lit>
                    <c:formatCode>General</c:formatCode>
                    <c:ptCount val="1"/>
                    <c:pt idx="0">
                      <c:v>0</c:v>
                    </c:pt>
                  </c:numLit>
                </c:xVal>
                <c:yVal>
                  <c:numRef>
                    <c:extLst>
                      <c:ext uri="{02D57815-91ED-43cb-92C2-25804820EDAC}">
                        <c15:formulaRef>
                          <c15:sqref>Feuil1!$AG$27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7-B0DA-4FB5-B88F-0C1D055BE5C3}"/>
                  </c:ext>
                </c:extLst>
              </c15:ser>
            </c15:filteredScatterSeries>
            <c15:filteredScatterSeries>
              <c15:ser>
                <c:idx val="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Feuil1!$AA$28:$AH$28</c15:sqref>
                        </c15:formulaRef>
                      </c:ext>
                    </c:extLst>
                    <c:strCache>
                      <c:ptCount val="8"/>
                      <c:pt idx="0">
                        <c:v>Objectif G.T.S IPI Max</c:v>
                      </c:pt>
                      <c:pt idx="6">
                        <c:v>11</c:v>
                      </c:pt>
                    </c:strCache>
                  </c:strRef>
                </c:tx>
                <c:spPr>
                  <a:ln w="22225" cap="rnd">
                    <a:solidFill>
                      <a:srgbClr val="FF0000"/>
                    </a:solidFill>
                    <a:round/>
                  </a:ln>
                  <a:effectLst/>
                </c:spPr>
                <c:marker>
                  <c:symbol val="none"/>
                </c:marker>
                <c:errBars>
                  <c:errDir val="y"/>
                  <c:errBarType val="plus"/>
                  <c:errValType val="fixedVal"/>
                  <c:noEndCap val="0"/>
                  <c:val val="0"/>
                  <c:spPr>
                    <a:noFill/>
                    <a:ln w="9525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Lit>
                    <c:formatCode>General</c:formatCode>
                    <c:ptCount val="1"/>
                    <c:pt idx="0">
                      <c:v>0</c:v>
                    </c:pt>
                  </c:numLit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Feuil1!$AG$28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B0DA-4FB5-B88F-0C1D055BE5C3}"/>
                  </c:ext>
                </c:extLst>
              </c15:ser>
            </c15:filteredScatterSeries>
            <c15:filteredScatterSeries>
              <c15:ser>
                <c:idx val="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Feuil1!$AA$29:$AH$29</c15:sqref>
                        </c15:formulaRef>
                      </c:ext>
                    </c:extLst>
                    <c:strCache>
                      <c:ptCount val="8"/>
                      <c:pt idx="0">
                        <c:v>IPI réduction de dosage </c:v>
                      </c:pt>
                      <c:pt idx="6">
                        <c:v>15</c:v>
                      </c:pt>
                    </c:strCache>
                  </c:strRef>
                </c:tx>
                <c:spPr>
                  <a:ln w="22225" cap="rnd">
                    <a:solidFill>
                      <a:srgbClr val="FF0000"/>
                    </a:solidFill>
                    <a:round/>
                  </a:ln>
                  <a:effectLst/>
                </c:spPr>
                <c:marker>
                  <c:symbol val="none"/>
                </c:marker>
                <c:errBars>
                  <c:errDir val="y"/>
                  <c:errBarType val="minus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Feuil1!$N$34</c15:sqref>
                          </c15:formulaRef>
                        </c:ext>
                      </c:extLst>
                      <c:numCache>
                        <c:formatCode>General</c:formatCode>
                        <c:ptCount val="1"/>
                        <c:pt idx="0">
                          <c:v>3</c:v>
                        </c:pt>
                      </c:numCache>
                    </c:numRef>
                  </c:plus>
                  <c:minus>
                    <c:numLit>
                      <c:formatCode>General</c:formatCode>
                      <c:ptCount val="1"/>
                      <c:pt idx="0">
                        <c:v>0</c:v>
                      </c:pt>
                    </c:numLit>
                  </c:minus>
                  <c:spPr>
                    <a:noFill/>
                    <a:ln w="9525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Lit>
                    <c:formatCode>General</c:formatCode>
                    <c:ptCount val="1"/>
                    <c:pt idx="0">
                      <c:v>0</c:v>
                    </c:pt>
                  </c:numLit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Feuil1!$AG$29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B0DA-4FB5-B88F-0C1D055BE5C3}"/>
                  </c:ext>
                </c:extLst>
              </c15:ser>
            </c15:filteredScatterSeries>
          </c:ext>
        </c:extLst>
      </c:scatterChart>
      <c:valAx>
        <c:axId val="516298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Dosage de chaux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76417352"/>
        <c:crosses val="autoZero"/>
        <c:crossBetween val="midCat"/>
        <c:majorUnit val="0.5"/>
      </c:valAx>
      <c:valAx>
        <c:axId val="276417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IPI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16298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ayout>
        <c:manualLayout>
          <c:xMode val="edge"/>
          <c:yMode val="edge"/>
          <c:x val="0.12769056524258546"/>
          <c:y val="0.88023799691427063"/>
          <c:w val="0.74461886951482903"/>
          <c:h val="0.1015516114045804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Dosage en chaux / IPI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Feuil1!$AJ$37:$AK$37</c:f>
              <c:strCache>
                <c:ptCount val="2"/>
                <c:pt idx="0">
                  <c:v>IPI</c:v>
                </c:pt>
                <c:pt idx="1">
                  <c:v>5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Feuil1!$AL$36:$AP$36</c:f>
              <c:numCache>
                <c:formatCode>General</c:formatCode>
                <c:ptCount val="5"/>
                <c:pt idx="0">
                  <c:v>18</c:v>
                </c:pt>
                <c:pt idx="1">
                  <c:v>20</c:v>
                </c:pt>
                <c:pt idx="2">
                  <c:v>25</c:v>
                </c:pt>
                <c:pt idx="3">
                  <c:v>30</c:v>
                </c:pt>
                <c:pt idx="4">
                  <c:v>#N/A</c:v>
                </c:pt>
              </c:numCache>
            </c:numRef>
          </c:cat>
          <c:val>
            <c:numRef>
              <c:f>Feuil1!$AL$37:$AP$37</c:f>
              <c:numCache>
                <c:formatCode>General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0</c:v>
                </c:pt>
                <c:pt idx="3">
                  <c:v>0.5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6B-4E23-B3CD-DCDA1E15D7A8}"/>
            </c:ext>
          </c:extLst>
        </c:ser>
        <c:ser>
          <c:idx val="1"/>
          <c:order val="1"/>
          <c:tx>
            <c:strRef>
              <c:f>Feuil1!$AJ$38:$AK$38</c:f>
              <c:strCache>
                <c:ptCount val="2"/>
                <c:pt idx="0">
                  <c:v>IPI</c:v>
                </c:pt>
                <c:pt idx="1">
                  <c:v>11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Feuil1!$AL$36:$AP$36</c:f>
              <c:numCache>
                <c:formatCode>General</c:formatCode>
                <c:ptCount val="5"/>
                <c:pt idx="0">
                  <c:v>18</c:v>
                </c:pt>
                <c:pt idx="1">
                  <c:v>20</c:v>
                </c:pt>
                <c:pt idx="2">
                  <c:v>25</c:v>
                </c:pt>
                <c:pt idx="3">
                  <c:v>30</c:v>
                </c:pt>
                <c:pt idx="4">
                  <c:v>#N/A</c:v>
                </c:pt>
              </c:numCache>
            </c:numRef>
          </c:cat>
          <c:val>
            <c:numRef>
              <c:f>Feuil1!$AL$38:$AP$38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2</c:v>
                </c:pt>
                <c:pt idx="3">
                  <c:v>3.2560240963855422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C6B-4E23-B3CD-DCDA1E15D7A8}"/>
            </c:ext>
          </c:extLst>
        </c:ser>
        <c:ser>
          <c:idx val="2"/>
          <c:order val="2"/>
          <c:tx>
            <c:strRef>
              <c:f>Feuil1!$AJ$39:$AK$39</c:f>
              <c:strCache>
                <c:ptCount val="2"/>
                <c:pt idx="0">
                  <c:v>IPI</c:v>
                </c:pt>
                <c:pt idx="1">
                  <c:v>15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numRef>
              <c:f>Feuil1!$AL$36:$AP$36</c:f>
              <c:numCache>
                <c:formatCode>General</c:formatCode>
                <c:ptCount val="5"/>
                <c:pt idx="0">
                  <c:v>18</c:v>
                </c:pt>
                <c:pt idx="1">
                  <c:v>20</c:v>
                </c:pt>
                <c:pt idx="2">
                  <c:v>25</c:v>
                </c:pt>
                <c:pt idx="3">
                  <c:v>30</c:v>
                </c:pt>
                <c:pt idx="4">
                  <c:v>#N/A</c:v>
                </c:pt>
              </c:numCache>
            </c:numRef>
          </c:cat>
          <c:val>
            <c:numRef>
              <c:f>Feuil1!$AL$39:$AP$39</c:f>
              <c:numCache>
                <c:formatCode>General</c:formatCode>
                <c:ptCount val="5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5.0632530120481922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C6B-4E23-B3CD-DCDA1E15D7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4497104"/>
        <c:axId val="784491528"/>
      </c:lineChart>
      <c:catAx>
        <c:axId val="7844971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Teneur en eau naturel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84491528"/>
        <c:crosses val="autoZero"/>
        <c:auto val="1"/>
        <c:lblAlgn val="ctr"/>
        <c:lblOffset val="100"/>
        <c:noMultiLvlLbl val="0"/>
      </c:catAx>
      <c:valAx>
        <c:axId val="78449152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Dosage</a:t>
                </a:r>
                <a:r>
                  <a:rPr lang="fr-FR" baseline="0"/>
                  <a:t> en chaux (%)</a:t>
                </a: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84497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3" Type="http://schemas.openxmlformats.org/officeDocument/2006/relationships/image" Target="../media/image3.emf"/><Relationship Id="rId7" Type="http://schemas.openxmlformats.org/officeDocument/2006/relationships/customXml" Target="../ink/ink1.xml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6" Type="http://schemas.openxmlformats.org/officeDocument/2006/relationships/chart" Target="../charts/chart2.xml"/><Relationship Id="rId5" Type="http://schemas.openxmlformats.org/officeDocument/2006/relationships/chart" Target="../charts/chart1.xml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59</xdr:row>
      <xdr:rowOff>0</xdr:rowOff>
    </xdr:from>
    <xdr:to>
      <xdr:col>1</xdr:col>
      <xdr:colOff>2241</xdr:colOff>
      <xdr:row>60</xdr:row>
      <xdr:rowOff>147718</xdr:rowOff>
    </xdr:to>
    <xdr:sp macro="" textlink="">
      <xdr:nvSpPr>
        <xdr:cNvPr id="2" name="AutoShape 12" descr="Résultat de recherche d'images pour &quot;picto localisation&quot;">
          <a:extLst>
            <a:ext uri="{FF2B5EF4-FFF2-40B4-BE49-F238E27FC236}">
              <a16:creationId xmlns:a16="http://schemas.microsoft.com/office/drawing/2014/main" id="{0FA44BDE-FCDE-43D0-B6E5-4F15A3BB5DD2}"/>
            </a:ext>
          </a:extLst>
        </xdr:cNvPr>
        <xdr:cNvSpPr/>
      </xdr:nvSpPr>
      <xdr:spPr bwMode="auto">
        <a:xfrm>
          <a:off x="4876800" y="12630150"/>
          <a:ext cx="307041" cy="338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40343</xdr:colOff>
      <xdr:row>75</xdr:row>
      <xdr:rowOff>23397</xdr:rowOff>
    </xdr:from>
    <xdr:to>
      <xdr:col>1</xdr:col>
      <xdr:colOff>202770</xdr:colOff>
      <xdr:row>78</xdr:row>
      <xdr:rowOff>18425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D0016F9-AEFD-4BB3-8191-3F7ADCECE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43" y="15692022"/>
          <a:ext cx="471990" cy="566529"/>
        </a:xfrm>
        <a:prstGeom prst="rect">
          <a:avLst/>
        </a:prstGeom>
      </xdr:spPr>
    </xdr:pic>
    <xdr:clientData/>
  </xdr:twoCellAnchor>
  <xdr:twoCellAnchor editAs="oneCell">
    <xdr:from>
      <xdr:col>20</xdr:col>
      <xdr:colOff>61409</xdr:colOff>
      <xdr:row>65</xdr:row>
      <xdr:rowOff>448</xdr:rowOff>
    </xdr:from>
    <xdr:to>
      <xdr:col>22</xdr:col>
      <xdr:colOff>32834</xdr:colOff>
      <xdr:row>65</xdr:row>
      <xdr:rowOff>162373</xdr:rowOff>
    </xdr:to>
    <xdr:pic>
      <xdr:nvPicPr>
        <xdr:cNvPr id="6" name="Image 6">
          <a:extLst>
            <a:ext uri="{63B3BB69-23CF-44E3-9099-C40C66FF867C}">
              <a14:compatExt xmlns:a14="http://schemas.microsoft.com/office/drawing/2010/main" spid="_x0000_s43478"/>
            </a:ext>
            <a:ext uri="{FF2B5EF4-FFF2-40B4-BE49-F238E27FC236}">
              <a16:creationId xmlns:a16="http://schemas.microsoft.com/office/drawing/2014/main" id="{329897EE-2210-456C-917A-E0C7ECA5B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 bwMode="auto">
        <a:xfrm>
          <a:off x="15301409" y="13802173"/>
          <a:ext cx="590550" cy="161925"/>
        </a:xfrm>
        <a:prstGeom prst="rect">
          <a:avLst/>
        </a:prstGeom>
        <a:noFill/>
        <a:ln w="9525">
          <a:noFill/>
          <a:miter lim="800000"/>
        </a:ln>
      </xdr:spPr>
    </xdr:pic>
    <xdr:clientData/>
  </xdr:twoCellAnchor>
  <xdr:twoCellAnchor editAs="oneCell">
    <xdr:from>
      <xdr:col>27</xdr:col>
      <xdr:colOff>77097</xdr:colOff>
      <xdr:row>65</xdr:row>
      <xdr:rowOff>0</xdr:rowOff>
    </xdr:from>
    <xdr:to>
      <xdr:col>29</xdr:col>
      <xdr:colOff>48522</xdr:colOff>
      <xdr:row>65</xdr:row>
      <xdr:rowOff>161925</xdr:rowOff>
    </xdr:to>
    <xdr:pic>
      <xdr:nvPicPr>
        <xdr:cNvPr id="7" name="Image 7">
          <a:extLst>
            <a:ext uri="{63B3BB69-23CF-44E3-9099-C40C66FF867C}">
              <a14:compatExt xmlns:a14="http://schemas.microsoft.com/office/drawing/2010/main" spid="_x0000_s43479"/>
            </a:ext>
            <a:ext uri="{FF2B5EF4-FFF2-40B4-BE49-F238E27FC236}">
              <a16:creationId xmlns:a16="http://schemas.microsoft.com/office/drawing/2014/main" id="{3802A0F9-DD22-4EEB-AF7B-5E7C58DE06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 bwMode="auto">
        <a:xfrm>
          <a:off x="20651097" y="13801725"/>
          <a:ext cx="590550" cy="16192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</xdr:pic>
    <xdr:clientData/>
  </xdr:twoCellAnchor>
  <xdr:twoCellAnchor editAs="oneCell">
    <xdr:from>
      <xdr:col>29</xdr:col>
      <xdr:colOff>40957</xdr:colOff>
      <xdr:row>71</xdr:row>
      <xdr:rowOff>21194</xdr:rowOff>
    </xdr:from>
    <xdr:to>
      <xdr:col>33</xdr:col>
      <xdr:colOff>233255</xdr:colOff>
      <xdr:row>73</xdr:row>
      <xdr:rowOff>16668</xdr:rowOff>
    </xdr:to>
    <xdr:pic>
      <xdr:nvPicPr>
        <xdr:cNvPr id="9" name="Image 11">
          <a:extLst>
            <a:ext uri="{63B3BB69-23CF-44E3-9099-C40C66FF867C}">
              <a14:compatExt xmlns:a14="http://schemas.microsoft.com/office/drawing/2010/main" spid="_x0000_s43480"/>
            </a:ext>
            <a:ext uri="{FF2B5EF4-FFF2-40B4-BE49-F238E27FC236}">
              <a16:creationId xmlns:a16="http://schemas.microsoft.com/office/drawing/2014/main" id="{9C8D58D0-84C1-486C-8349-2402F0828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 r="21517"/>
        <a:stretch>
          <a:fillRect/>
        </a:stretch>
      </xdr:blipFill>
      <xdr:spPr bwMode="auto">
        <a:xfrm>
          <a:off x="8880157" y="15004019"/>
          <a:ext cx="1430548" cy="37647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</xdr:pic>
    <xdr:clientData/>
  </xdr:twoCellAnchor>
  <xdr:twoCellAnchor>
    <xdr:from>
      <xdr:col>16</xdr:col>
      <xdr:colOff>10720</xdr:colOff>
      <xdr:row>30</xdr:row>
      <xdr:rowOff>118635</xdr:rowOff>
    </xdr:from>
    <xdr:to>
      <xdr:col>26</xdr:col>
      <xdr:colOff>22412</xdr:colOff>
      <xdr:row>51</xdr:row>
      <xdr:rowOff>0</xdr:rowOff>
    </xdr:to>
    <xdr:graphicFrame macro="">
      <xdr:nvGraphicFramePr>
        <xdr:cNvPr id="16" name="Graphique 12">
          <a:extLst>
            <a:ext uri="{FF2B5EF4-FFF2-40B4-BE49-F238E27FC236}">
              <a16:creationId xmlns:a16="http://schemas.microsoft.com/office/drawing/2014/main" id="{75E06B7A-FD28-4B5E-8240-7D2CD8EEC6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20</xdr:col>
      <xdr:colOff>45720</xdr:colOff>
      <xdr:row>65</xdr:row>
      <xdr:rowOff>0</xdr:rowOff>
    </xdr:from>
    <xdr:to>
      <xdr:col>22</xdr:col>
      <xdr:colOff>22860</xdr:colOff>
      <xdr:row>65</xdr:row>
      <xdr:rowOff>129540</xdr:rowOff>
    </xdr:to>
    <xdr:pic>
      <xdr:nvPicPr>
        <xdr:cNvPr id="1130" name="Image 6">
          <a:extLst>
            <a:ext uri="{FF2B5EF4-FFF2-40B4-BE49-F238E27FC236}">
              <a16:creationId xmlns:a16="http://schemas.microsoft.com/office/drawing/2014/main" id="{AD0A2487-0AA3-4FEC-8082-EC8369EE2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4120" y="13456920"/>
          <a:ext cx="601980" cy="129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60960</xdr:colOff>
      <xdr:row>65</xdr:row>
      <xdr:rowOff>0</xdr:rowOff>
    </xdr:from>
    <xdr:to>
      <xdr:col>29</xdr:col>
      <xdr:colOff>38100</xdr:colOff>
      <xdr:row>65</xdr:row>
      <xdr:rowOff>129540</xdr:rowOff>
    </xdr:to>
    <xdr:pic>
      <xdr:nvPicPr>
        <xdr:cNvPr id="1131" name="Image 7">
          <a:extLst>
            <a:ext uri="{FF2B5EF4-FFF2-40B4-BE49-F238E27FC236}">
              <a16:creationId xmlns:a16="http://schemas.microsoft.com/office/drawing/2014/main" id="{7EB8CECB-C7C2-4249-9269-AA2EB7E4C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96300" y="13456920"/>
          <a:ext cx="601980" cy="12954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30480</xdr:colOff>
      <xdr:row>71</xdr:row>
      <xdr:rowOff>15240</xdr:rowOff>
    </xdr:from>
    <xdr:to>
      <xdr:col>33</xdr:col>
      <xdr:colOff>182880</xdr:colOff>
      <xdr:row>73</xdr:row>
      <xdr:rowOff>15239</xdr:rowOff>
    </xdr:to>
    <xdr:pic>
      <xdr:nvPicPr>
        <xdr:cNvPr id="1132" name="Image 11">
          <a:extLst>
            <a:ext uri="{FF2B5EF4-FFF2-40B4-BE49-F238E27FC236}">
              <a16:creationId xmlns:a16="http://schemas.microsoft.com/office/drawing/2014/main" id="{102036AD-E35C-4EF8-8E91-DA8BC108B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9090660" y="14630400"/>
          <a:ext cx="1402080" cy="36576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45720</xdr:colOff>
      <xdr:row>65</xdr:row>
      <xdr:rowOff>0</xdr:rowOff>
    </xdr:from>
    <xdr:to>
      <xdr:col>22</xdr:col>
      <xdr:colOff>22860</xdr:colOff>
      <xdr:row>65</xdr:row>
      <xdr:rowOff>129540</xdr:rowOff>
    </xdr:to>
    <xdr:pic>
      <xdr:nvPicPr>
        <xdr:cNvPr id="1135" name="Picture 111">
          <a:extLst>
            <a:ext uri="{FF2B5EF4-FFF2-40B4-BE49-F238E27FC236}">
              <a16:creationId xmlns:a16="http://schemas.microsoft.com/office/drawing/2014/main" id="{D075FDF8-1E0E-4581-89D2-250E5EDFE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4120" y="13456920"/>
          <a:ext cx="601980" cy="129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60960</xdr:colOff>
      <xdr:row>65</xdr:row>
      <xdr:rowOff>0</xdr:rowOff>
    </xdr:from>
    <xdr:to>
      <xdr:col>29</xdr:col>
      <xdr:colOff>38100</xdr:colOff>
      <xdr:row>65</xdr:row>
      <xdr:rowOff>129540</xdr:rowOff>
    </xdr:to>
    <xdr:pic>
      <xdr:nvPicPr>
        <xdr:cNvPr id="1136" name="Picture 112">
          <a:extLst>
            <a:ext uri="{FF2B5EF4-FFF2-40B4-BE49-F238E27FC236}">
              <a16:creationId xmlns:a16="http://schemas.microsoft.com/office/drawing/2014/main" id="{8D3BA227-26F5-436B-98C5-3FE8B4BA2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96300" y="13456920"/>
          <a:ext cx="601980" cy="12954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30480</xdr:colOff>
      <xdr:row>71</xdr:row>
      <xdr:rowOff>15240</xdr:rowOff>
    </xdr:from>
    <xdr:to>
      <xdr:col>33</xdr:col>
      <xdr:colOff>182880</xdr:colOff>
      <xdr:row>73</xdr:row>
      <xdr:rowOff>15239</xdr:rowOff>
    </xdr:to>
    <xdr:pic>
      <xdr:nvPicPr>
        <xdr:cNvPr id="1137" name="Picture 113">
          <a:extLst>
            <a:ext uri="{FF2B5EF4-FFF2-40B4-BE49-F238E27FC236}">
              <a16:creationId xmlns:a16="http://schemas.microsoft.com/office/drawing/2014/main" id="{C83D9095-8EA8-4529-8B7E-15F4228EB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9090660" y="14630400"/>
          <a:ext cx="1402080" cy="36576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45720</xdr:colOff>
      <xdr:row>65</xdr:row>
      <xdr:rowOff>0</xdr:rowOff>
    </xdr:from>
    <xdr:to>
      <xdr:col>22</xdr:col>
      <xdr:colOff>22860</xdr:colOff>
      <xdr:row>65</xdr:row>
      <xdr:rowOff>129540</xdr:rowOff>
    </xdr:to>
    <xdr:pic>
      <xdr:nvPicPr>
        <xdr:cNvPr id="1195" name="Picture 171">
          <a:extLst>
            <a:ext uri="{FF2B5EF4-FFF2-40B4-BE49-F238E27FC236}">
              <a16:creationId xmlns:a16="http://schemas.microsoft.com/office/drawing/2014/main" id="{70425E71-496D-4D4C-8190-16C272C83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4120" y="13456920"/>
          <a:ext cx="601980" cy="129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60960</xdr:colOff>
      <xdr:row>65</xdr:row>
      <xdr:rowOff>0</xdr:rowOff>
    </xdr:from>
    <xdr:to>
      <xdr:col>29</xdr:col>
      <xdr:colOff>38100</xdr:colOff>
      <xdr:row>65</xdr:row>
      <xdr:rowOff>129540</xdr:rowOff>
    </xdr:to>
    <xdr:pic>
      <xdr:nvPicPr>
        <xdr:cNvPr id="1196" name="Picture 172">
          <a:extLst>
            <a:ext uri="{FF2B5EF4-FFF2-40B4-BE49-F238E27FC236}">
              <a16:creationId xmlns:a16="http://schemas.microsoft.com/office/drawing/2014/main" id="{553F2A8F-7539-49E9-9233-D9FCE20E6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96300" y="13456920"/>
          <a:ext cx="601980" cy="12954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30480</xdr:colOff>
      <xdr:row>71</xdr:row>
      <xdr:rowOff>15240</xdr:rowOff>
    </xdr:from>
    <xdr:to>
      <xdr:col>33</xdr:col>
      <xdr:colOff>182880</xdr:colOff>
      <xdr:row>73</xdr:row>
      <xdr:rowOff>15239</xdr:rowOff>
    </xdr:to>
    <xdr:pic>
      <xdr:nvPicPr>
        <xdr:cNvPr id="1197" name="Picture 173">
          <a:extLst>
            <a:ext uri="{FF2B5EF4-FFF2-40B4-BE49-F238E27FC236}">
              <a16:creationId xmlns:a16="http://schemas.microsoft.com/office/drawing/2014/main" id="{2EDDD8A0-2368-4719-8500-C108834CF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9090660" y="14630400"/>
          <a:ext cx="1402080" cy="36576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45720</xdr:colOff>
      <xdr:row>65</xdr:row>
      <xdr:rowOff>0</xdr:rowOff>
    </xdr:from>
    <xdr:to>
      <xdr:col>22</xdr:col>
      <xdr:colOff>22860</xdr:colOff>
      <xdr:row>65</xdr:row>
      <xdr:rowOff>129540</xdr:rowOff>
    </xdr:to>
    <xdr:pic>
      <xdr:nvPicPr>
        <xdr:cNvPr id="1200" name="Picture 176">
          <a:extLst>
            <a:ext uri="{FF2B5EF4-FFF2-40B4-BE49-F238E27FC236}">
              <a16:creationId xmlns:a16="http://schemas.microsoft.com/office/drawing/2014/main" id="{BD1162AF-1B57-46A9-8BE9-CDA3C07F2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4120" y="13456920"/>
          <a:ext cx="601980" cy="129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60960</xdr:colOff>
      <xdr:row>65</xdr:row>
      <xdr:rowOff>0</xdr:rowOff>
    </xdr:from>
    <xdr:to>
      <xdr:col>29</xdr:col>
      <xdr:colOff>38100</xdr:colOff>
      <xdr:row>65</xdr:row>
      <xdr:rowOff>129540</xdr:rowOff>
    </xdr:to>
    <xdr:pic>
      <xdr:nvPicPr>
        <xdr:cNvPr id="1201" name="Picture 177">
          <a:extLst>
            <a:ext uri="{FF2B5EF4-FFF2-40B4-BE49-F238E27FC236}">
              <a16:creationId xmlns:a16="http://schemas.microsoft.com/office/drawing/2014/main" id="{0F8BC14F-36D8-4D29-9362-BFC2F86F3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96300" y="13456920"/>
          <a:ext cx="601980" cy="12954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30480</xdr:colOff>
      <xdr:row>71</xdr:row>
      <xdr:rowOff>15240</xdr:rowOff>
    </xdr:from>
    <xdr:to>
      <xdr:col>33</xdr:col>
      <xdr:colOff>182880</xdr:colOff>
      <xdr:row>73</xdr:row>
      <xdr:rowOff>15239</xdr:rowOff>
    </xdr:to>
    <xdr:pic>
      <xdr:nvPicPr>
        <xdr:cNvPr id="1202" name="Picture 178">
          <a:extLst>
            <a:ext uri="{FF2B5EF4-FFF2-40B4-BE49-F238E27FC236}">
              <a16:creationId xmlns:a16="http://schemas.microsoft.com/office/drawing/2014/main" id="{FF4A7F67-90C3-4248-BB97-FD8714E1B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9090660" y="14630400"/>
          <a:ext cx="1402080" cy="36576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45720</xdr:colOff>
      <xdr:row>65</xdr:row>
      <xdr:rowOff>0</xdr:rowOff>
    </xdr:from>
    <xdr:to>
      <xdr:col>22</xdr:col>
      <xdr:colOff>22860</xdr:colOff>
      <xdr:row>65</xdr:row>
      <xdr:rowOff>129540</xdr:rowOff>
    </xdr:to>
    <xdr:pic>
      <xdr:nvPicPr>
        <xdr:cNvPr id="1205" name="Picture 181">
          <a:extLst>
            <a:ext uri="{FF2B5EF4-FFF2-40B4-BE49-F238E27FC236}">
              <a16:creationId xmlns:a16="http://schemas.microsoft.com/office/drawing/2014/main" id="{A17BAA90-B52D-4CDE-A045-66660FFB9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4120" y="13456920"/>
          <a:ext cx="601980" cy="129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60960</xdr:colOff>
      <xdr:row>65</xdr:row>
      <xdr:rowOff>0</xdr:rowOff>
    </xdr:from>
    <xdr:to>
      <xdr:col>29</xdr:col>
      <xdr:colOff>38100</xdr:colOff>
      <xdr:row>65</xdr:row>
      <xdr:rowOff>129540</xdr:rowOff>
    </xdr:to>
    <xdr:pic>
      <xdr:nvPicPr>
        <xdr:cNvPr id="1206" name="Picture 182">
          <a:extLst>
            <a:ext uri="{FF2B5EF4-FFF2-40B4-BE49-F238E27FC236}">
              <a16:creationId xmlns:a16="http://schemas.microsoft.com/office/drawing/2014/main" id="{14F093B8-BAA9-4EA0-92C8-8A2ACE4C3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96300" y="13456920"/>
          <a:ext cx="601980" cy="12954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30480</xdr:colOff>
      <xdr:row>71</xdr:row>
      <xdr:rowOff>15240</xdr:rowOff>
    </xdr:from>
    <xdr:to>
      <xdr:col>33</xdr:col>
      <xdr:colOff>182880</xdr:colOff>
      <xdr:row>73</xdr:row>
      <xdr:rowOff>15239</xdr:rowOff>
    </xdr:to>
    <xdr:pic>
      <xdr:nvPicPr>
        <xdr:cNvPr id="1207" name="Picture 183">
          <a:extLst>
            <a:ext uri="{FF2B5EF4-FFF2-40B4-BE49-F238E27FC236}">
              <a16:creationId xmlns:a16="http://schemas.microsoft.com/office/drawing/2014/main" id="{F3B30894-8D00-4610-8322-ADEB7E88E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9090660" y="14630400"/>
          <a:ext cx="1402080" cy="36576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1729" name="Image 6">
          <a:extLst>
            <a:ext uri="{FF2B5EF4-FFF2-40B4-BE49-F238E27FC236}">
              <a16:creationId xmlns:a16="http://schemas.microsoft.com/office/drawing/2014/main" id="{BD066030-F71C-42C9-A31E-5E25AF998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3896975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1730" name="Image 7">
          <a:extLst>
            <a:ext uri="{FF2B5EF4-FFF2-40B4-BE49-F238E27FC236}">
              <a16:creationId xmlns:a16="http://schemas.microsoft.com/office/drawing/2014/main" id="{514B7EAC-8CB9-4E40-B756-A90894FE0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3896975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19049</xdr:rowOff>
    </xdr:to>
    <xdr:pic>
      <xdr:nvPicPr>
        <xdr:cNvPr id="1731" name="Image 11">
          <a:extLst>
            <a:ext uri="{FF2B5EF4-FFF2-40B4-BE49-F238E27FC236}">
              <a16:creationId xmlns:a16="http://schemas.microsoft.com/office/drawing/2014/main" id="{982EB1DE-515C-4225-A905-91B9052B6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09712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734" name="Picture 710">
          <a:extLst>
            <a:ext uri="{FF2B5EF4-FFF2-40B4-BE49-F238E27FC236}">
              <a16:creationId xmlns:a16="http://schemas.microsoft.com/office/drawing/2014/main" id="{157667CD-ED5B-4CE1-B579-D3C942655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3896975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735" name="Picture 711">
          <a:extLst>
            <a:ext uri="{FF2B5EF4-FFF2-40B4-BE49-F238E27FC236}">
              <a16:creationId xmlns:a16="http://schemas.microsoft.com/office/drawing/2014/main" id="{8A2756FA-8BDE-4664-B884-9724D458E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3896975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19049</xdr:rowOff>
    </xdr:to>
    <xdr:pic>
      <xdr:nvPicPr>
        <xdr:cNvPr id="1736" name="Picture 712">
          <a:extLst>
            <a:ext uri="{FF2B5EF4-FFF2-40B4-BE49-F238E27FC236}">
              <a16:creationId xmlns:a16="http://schemas.microsoft.com/office/drawing/2014/main" id="{FB5F84DB-9126-4718-A1B0-C9C1BC39C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097125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739" name="Picture 111">
          <a:extLst>
            <a:ext uri="{FF2B5EF4-FFF2-40B4-BE49-F238E27FC236}">
              <a16:creationId xmlns:a16="http://schemas.microsoft.com/office/drawing/2014/main" id="{1252471B-8A41-4232-A667-B91F0FA36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3896975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740" name="Picture 112">
          <a:extLst>
            <a:ext uri="{FF2B5EF4-FFF2-40B4-BE49-F238E27FC236}">
              <a16:creationId xmlns:a16="http://schemas.microsoft.com/office/drawing/2014/main" id="{B89138D6-3068-4701-90BC-73049EA4B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3896975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19049</xdr:rowOff>
    </xdr:to>
    <xdr:pic>
      <xdr:nvPicPr>
        <xdr:cNvPr id="1741" name="Picture 113">
          <a:extLst>
            <a:ext uri="{FF2B5EF4-FFF2-40B4-BE49-F238E27FC236}">
              <a16:creationId xmlns:a16="http://schemas.microsoft.com/office/drawing/2014/main" id="{8CFDC434-3792-469E-BAA5-50D9FEB5D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097125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744" name="Picture 171">
          <a:extLst>
            <a:ext uri="{FF2B5EF4-FFF2-40B4-BE49-F238E27FC236}">
              <a16:creationId xmlns:a16="http://schemas.microsoft.com/office/drawing/2014/main" id="{D3C25CC8-50D2-4E04-B778-5C89A9BFF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3896975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745" name="Picture 172">
          <a:extLst>
            <a:ext uri="{FF2B5EF4-FFF2-40B4-BE49-F238E27FC236}">
              <a16:creationId xmlns:a16="http://schemas.microsoft.com/office/drawing/2014/main" id="{5394C15C-BD7F-4795-8CFE-7C0FDE018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3896975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19049</xdr:rowOff>
    </xdr:to>
    <xdr:pic>
      <xdr:nvPicPr>
        <xdr:cNvPr id="1746" name="Picture 173">
          <a:extLst>
            <a:ext uri="{FF2B5EF4-FFF2-40B4-BE49-F238E27FC236}">
              <a16:creationId xmlns:a16="http://schemas.microsoft.com/office/drawing/2014/main" id="{3EBCE226-8213-49CB-BB14-D106E3AC4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097125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749" name="Picture 176">
          <a:extLst>
            <a:ext uri="{FF2B5EF4-FFF2-40B4-BE49-F238E27FC236}">
              <a16:creationId xmlns:a16="http://schemas.microsoft.com/office/drawing/2014/main" id="{AF845F72-2A11-4D83-945E-191CE1139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3896975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750" name="Picture 177">
          <a:extLst>
            <a:ext uri="{FF2B5EF4-FFF2-40B4-BE49-F238E27FC236}">
              <a16:creationId xmlns:a16="http://schemas.microsoft.com/office/drawing/2014/main" id="{B46A379F-A3CB-497F-A5D2-1F890FA70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3896975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19049</xdr:rowOff>
    </xdr:to>
    <xdr:pic>
      <xdr:nvPicPr>
        <xdr:cNvPr id="1751" name="Picture 178">
          <a:extLst>
            <a:ext uri="{FF2B5EF4-FFF2-40B4-BE49-F238E27FC236}">
              <a16:creationId xmlns:a16="http://schemas.microsoft.com/office/drawing/2014/main" id="{AB9B33A3-4167-43FF-93AC-014438217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097125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754" name="Picture 181">
          <a:extLst>
            <a:ext uri="{FF2B5EF4-FFF2-40B4-BE49-F238E27FC236}">
              <a16:creationId xmlns:a16="http://schemas.microsoft.com/office/drawing/2014/main" id="{F3E93E82-321B-44FE-A8AF-2A3E80DA1B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3896975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755" name="Picture 182">
          <a:extLst>
            <a:ext uri="{FF2B5EF4-FFF2-40B4-BE49-F238E27FC236}">
              <a16:creationId xmlns:a16="http://schemas.microsoft.com/office/drawing/2014/main" id="{FF2E7E4C-CE5B-4053-8BC3-AEEEBC4BD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3896975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19049</xdr:rowOff>
    </xdr:to>
    <xdr:pic>
      <xdr:nvPicPr>
        <xdr:cNvPr id="1756" name="Picture 183">
          <a:extLst>
            <a:ext uri="{FF2B5EF4-FFF2-40B4-BE49-F238E27FC236}">
              <a16:creationId xmlns:a16="http://schemas.microsoft.com/office/drawing/2014/main" id="{581870E6-DAED-4BB4-934A-6051E7FCC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097125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1759" name="Picture 735">
          <a:extLst>
            <a:ext uri="{FF2B5EF4-FFF2-40B4-BE49-F238E27FC236}">
              <a16:creationId xmlns:a16="http://schemas.microsoft.com/office/drawing/2014/main" id="{7761EEEF-6477-40F1-A614-0BAC45256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3896975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1760" name="Picture 736">
          <a:extLst>
            <a:ext uri="{FF2B5EF4-FFF2-40B4-BE49-F238E27FC236}">
              <a16:creationId xmlns:a16="http://schemas.microsoft.com/office/drawing/2014/main" id="{B4DE3BD4-1807-4A8A-817D-36DBE184C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3896975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19049</xdr:rowOff>
    </xdr:to>
    <xdr:pic>
      <xdr:nvPicPr>
        <xdr:cNvPr id="1761" name="Picture 737">
          <a:extLst>
            <a:ext uri="{FF2B5EF4-FFF2-40B4-BE49-F238E27FC236}">
              <a16:creationId xmlns:a16="http://schemas.microsoft.com/office/drawing/2014/main" id="{05991C9D-C43B-45E6-977D-7D29C1793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09712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764" name="Picture 740">
          <a:extLst>
            <a:ext uri="{FF2B5EF4-FFF2-40B4-BE49-F238E27FC236}">
              <a16:creationId xmlns:a16="http://schemas.microsoft.com/office/drawing/2014/main" id="{4003DC53-A42E-4BB0-80DC-1A6AD12C8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3896975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765" name="Picture 741">
          <a:extLst>
            <a:ext uri="{FF2B5EF4-FFF2-40B4-BE49-F238E27FC236}">
              <a16:creationId xmlns:a16="http://schemas.microsoft.com/office/drawing/2014/main" id="{9D02AEB0-6CD5-42D0-8400-7577773E9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3896975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19049</xdr:rowOff>
    </xdr:to>
    <xdr:pic>
      <xdr:nvPicPr>
        <xdr:cNvPr id="1766" name="Picture 742">
          <a:extLst>
            <a:ext uri="{FF2B5EF4-FFF2-40B4-BE49-F238E27FC236}">
              <a16:creationId xmlns:a16="http://schemas.microsoft.com/office/drawing/2014/main" id="{55340A3F-8320-4DA1-BE13-DD60DEE2D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097125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769" name="Picture 745">
          <a:extLst>
            <a:ext uri="{FF2B5EF4-FFF2-40B4-BE49-F238E27FC236}">
              <a16:creationId xmlns:a16="http://schemas.microsoft.com/office/drawing/2014/main" id="{F2CC6E9E-CC54-4CF1-BBB2-FA34D7441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3896975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770" name="Picture 746">
          <a:extLst>
            <a:ext uri="{FF2B5EF4-FFF2-40B4-BE49-F238E27FC236}">
              <a16:creationId xmlns:a16="http://schemas.microsoft.com/office/drawing/2014/main" id="{62AF6AFA-60BF-4DBC-B8C3-86FC68A5C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3896975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19049</xdr:rowOff>
    </xdr:to>
    <xdr:pic>
      <xdr:nvPicPr>
        <xdr:cNvPr id="1771" name="Picture 747">
          <a:extLst>
            <a:ext uri="{FF2B5EF4-FFF2-40B4-BE49-F238E27FC236}">
              <a16:creationId xmlns:a16="http://schemas.microsoft.com/office/drawing/2014/main" id="{834A5A6A-6C85-4090-BF2F-FE710940D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097125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774" name="Picture 750">
          <a:extLst>
            <a:ext uri="{FF2B5EF4-FFF2-40B4-BE49-F238E27FC236}">
              <a16:creationId xmlns:a16="http://schemas.microsoft.com/office/drawing/2014/main" id="{97AC881F-2723-4672-AB88-20A8CD981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3896975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775" name="Picture 751">
          <a:extLst>
            <a:ext uri="{FF2B5EF4-FFF2-40B4-BE49-F238E27FC236}">
              <a16:creationId xmlns:a16="http://schemas.microsoft.com/office/drawing/2014/main" id="{7A56F239-E5A7-43A8-B75B-886D93939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3896975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19049</xdr:rowOff>
    </xdr:to>
    <xdr:pic>
      <xdr:nvPicPr>
        <xdr:cNvPr id="1776" name="Picture 752">
          <a:extLst>
            <a:ext uri="{FF2B5EF4-FFF2-40B4-BE49-F238E27FC236}">
              <a16:creationId xmlns:a16="http://schemas.microsoft.com/office/drawing/2014/main" id="{EF6B2C49-E638-49C0-BF58-FAB7D98D4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097125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779" name="Picture 755">
          <a:extLst>
            <a:ext uri="{FF2B5EF4-FFF2-40B4-BE49-F238E27FC236}">
              <a16:creationId xmlns:a16="http://schemas.microsoft.com/office/drawing/2014/main" id="{ABEE4CCB-A9B2-4BCD-8E45-526AB4A98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3896975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780" name="Picture 756">
          <a:extLst>
            <a:ext uri="{FF2B5EF4-FFF2-40B4-BE49-F238E27FC236}">
              <a16:creationId xmlns:a16="http://schemas.microsoft.com/office/drawing/2014/main" id="{A131E716-ACC4-4892-9A90-B169C7BE9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3896975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19049</xdr:rowOff>
    </xdr:to>
    <xdr:pic>
      <xdr:nvPicPr>
        <xdr:cNvPr id="1781" name="Picture 757">
          <a:extLst>
            <a:ext uri="{FF2B5EF4-FFF2-40B4-BE49-F238E27FC236}">
              <a16:creationId xmlns:a16="http://schemas.microsoft.com/office/drawing/2014/main" id="{5315C256-A8B4-4E59-8DDF-313688083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097125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784" name="Picture 760">
          <a:extLst>
            <a:ext uri="{FF2B5EF4-FFF2-40B4-BE49-F238E27FC236}">
              <a16:creationId xmlns:a16="http://schemas.microsoft.com/office/drawing/2014/main" id="{57853029-51C1-441E-9BDE-C1446C624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3896975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785" name="Picture 761">
          <a:extLst>
            <a:ext uri="{FF2B5EF4-FFF2-40B4-BE49-F238E27FC236}">
              <a16:creationId xmlns:a16="http://schemas.microsoft.com/office/drawing/2014/main" id="{1E808FC9-5F40-4633-B0B4-8175C3FE4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3896975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19049</xdr:rowOff>
    </xdr:to>
    <xdr:pic>
      <xdr:nvPicPr>
        <xdr:cNvPr id="1786" name="Picture 762">
          <a:extLst>
            <a:ext uri="{FF2B5EF4-FFF2-40B4-BE49-F238E27FC236}">
              <a16:creationId xmlns:a16="http://schemas.microsoft.com/office/drawing/2014/main" id="{C835159B-DA77-4327-92C1-1720CFCAA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097125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65</xdr:row>
      <xdr:rowOff>197826</xdr:rowOff>
    </xdr:to>
    <xdr:pic>
      <xdr:nvPicPr>
        <xdr:cNvPr id="3605" name="Image 6">
          <a:extLst>
            <a:ext uri="{FF2B5EF4-FFF2-40B4-BE49-F238E27FC236}">
              <a16:creationId xmlns:a16="http://schemas.microsoft.com/office/drawing/2014/main" id="{82650164-DD22-45BC-A1BA-C8ED744D6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3954125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65</xdr:row>
      <xdr:rowOff>197826</xdr:rowOff>
    </xdr:to>
    <xdr:pic>
      <xdr:nvPicPr>
        <xdr:cNvPr id="3606" name="Image 7">
          <a:extLst>
            <a:ext uri="{FF2B5EF4-FFF2-40B4-BE49-F238E27FC236}">
              <a16:creationId xmlns:a16="http://schemas.microsoft.com/office/drawing/2014/main" id="{098A3A5F-CA22-4461-9443-52F818C7A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3954125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3607" name="Image 11">
          <a:extLst>
            <a:ext uri="{FF2B5EF4-FFF2-40B4-BE49-F238E27FC236}">
              <a16:creationId xmlns:a16="http://schemas.microsoft.com/office/drawing/2014/main" id="{09450BEC-FD26-4AF1-ACDA-48F374B84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163800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610" name="Picture 1562">
          <a:extLst>
            <a:ext uri="{FF2B5EF4-FFF2-40B4-BE49-F238E27FC236}">
              <a16:creationId xmlns:a16="http://schemas.microsoft.com/office/drawing/2014/main" id="{1EA0ED23-B427-4CF1-A7AD-E4100A133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3954125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611" name="Picture 1563">
          <a:extLst>
            <a:ext uri="{FF2B5EF4-FFF2-40B4-BE49-F238E27FC236}">
              <a16:creationId xmlns:a16="http://schemas.microsoft.com/office/drawing/2014/main" id="{C4E30E00-83D1-463E-9E69-F565B7C0F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3954125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612" name="Picture 1564">
          <a:extLst>
            <a:ext uri="{FF2B5EF4-FFF2-40B4-BE49-F238E27FC236}">
              <a16:creationId xmlns:a16="http://schemas.microsoft.com/office/drawing/2014/main" id="{49DB9C91-4C00-4D1F-B6F0-0B07F71AE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1542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615" name="Picture 111">
          <a:extLst>
            <a:ext uri="{FF2B5EF4-FFF2-40B4-BE49-F238E27FC236}">
              <a16:creationId xmlns:a16="http://schemas.microsoft.com/office/drawing/2014/main" id="{3B203CCC-F09F-4B74-ADE2-F13D8AEA2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3954125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616" name="Picture 112">
          <a:extLst>
            <a:ext uri="{FF2B5EF4-FFF2-40B4-BE49-F238E27FC236}">
              <a16:creationId xmlns:a16="http://schemas.microsoft.com/office/drawing/2014/main" id="{8DD1D9F5-4EAC-4F61-8F0C-C036C8DCA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3954125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617" name="Picture 113">
          <a:extLst>
            <a:ext uri="{FF2B5EF4-FFF2-40B4-BE49-F238E27FC236}">
              <a16:creationId xmlns:a16="http://schemas.microsoft.com/office/drawing/2014/main" id="{D1ED426D-3805-4508-AED7-067766553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1542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620" name="Picture 171">
          <a:extLst>
            <a:ext uri="{FF2B5EF4-FFF2-40B4-BE49-F238E27FC236}">
              <a16:creationId xmlns:a16="http://schemas.microsoft.com/office/drawing/2014/main" id="{E3899949-B3AE-491D-B8FA-2AB62251C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3954125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621" name="Picture 172">
          <a:extLst>
            <a:ext uri="{FF2B5EF4-FFF2-40B4-BE49-F238E27FC236}">
              <a16:creationId xmlns:a16="http://schemas.microsoft.com/office/drawing/2014/main" id="{66B87C05-AC95-431E-B96C-D51469915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3954125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622" name="Picture 173">
          <a:extLst>
            <a:ext uri="{FF2B5EF4-FFF2-40B4-BE49-F238E27FC236}">
              <a16:creationId xmlns:a16="http://schemas.microsoft.com/office/drawing/2014/main" id="{B573D230-91DC-455E-A3B0-FC528C36B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1542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625" name="Picture 176">
          <a:extLst>
            <a:ext uri="{FF2B5EF4-FFF2-40B4-BE49-F238E27FC236}">
              <a16:creationId xmlns:a16="http://schemas.microsoft.com/office/drawing/2014/main" id="{5454FA0C-DA34-4BC7-87E2-B51894B02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3954125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626" name="Picture 177">
          <a:extLst>
            <a:ext uri="{FF2B5EF4-FFF2-40B4-BE49-F238E27FC236}">
              <a16:creationId xmlns:a16="http://schemas.microsoft.com/office/drawing/2014/main" id="{24567F66-772F-44CB-9E91-94F669DBA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3954125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627" name="Picture 178">
          <a:extLst>
            <a:ext uri="{FF2B5EF4-FFF2-40B4-BE49-F238E27FC236}">
              <a16:creationId xmlns:a16="http://schemas.microsoft.com/office/drawing/2014/main" id="{2A0488D5-68FF-4AFF-81FC-BD1731BC7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1542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630" name="Picture 181">
          <a:extLst>
            <a:ext uri="{FF2B5EF4-FFF2-40B4-BE49-F238E27FC236}">
              <a16:creationId xmlns:a16="http://schemas.microsoft.com/office/drawing/2014/main" id="{A611BD7E-442D-46C9-B6EC-58E3EEE09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3954125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631" name="Picture 182">
          <a:extLst>
            <a:ext uri="{FF2B5EF4-FFF2-40B4-BE49-F238E27FC236}">
              <a16:creationId xmlns:a16="http://schemas.microsoft.com/office/drawing/2014/main" id="{A6F0662C-C6F6-4832-8385-B2A0C4E91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3954125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632" name="Picture 183">
          <a:extLst>
            <a:ext uri="{FF2B5EF4-FFF2-40B4-BE49-F238E27FC236}">
              <a16:creationId xmlns:a16="http://schemas.microsoft.com/office/drawing/2014/main" id="{DDE9DB13-918E-4AA7-BE93-954F9FD4E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1542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65</xdr:row>
      <xdr:rowOff>197826</xdr:rowOff>
    </xdr:to>
    <xdr:pic>
      <xdr:nvPicPr>
        <xdr:cNvPr id="3635" name="Picture 1587">
          <a:extLst>
            <a:ext uri="{FF2B5EF4-FFF2-40B4-BE49-F238E27FC236}">
              <a16:creationId xmlns:a16="http://schemas.microsoft.com/office/drawing/2014/main" id="{ECD845D5-3441-4C98-A537-0CAF87780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3954125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65</xdr:row>
      <xdr:rowOff>197826</xdr:rowOff>
    </xdr:to>
    <xdr:pic>
      <xdr:nvPicPr>
        <xdr:cNvPr id="3636" name="Picture 1588">
          <a:extLst>
            <a:ext uri="{FF2B5EF4-FFF2-40B4-BE49-F238E27FC236}">
              <a16:creationId xmlns:a16="http://schemas.microsoft.com/office/drawing/2014/main" id="{EE1A2A89-600D-4136-B5CD-D7F146A2C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3954125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285750</xdr:colOff>
      <xdr:row>73</xdr:row>
      <xdr:rowOff>28575</xdr:rowOff>
    </xdr:to>
    <xdr:pic>
      <xdr:nvPicPr>
        <xdr:cNvPr id="3637" name="Picture 1589">
          <a:extLst>
            <a:ext uri="{FF2B5EF4-FFF2-40B4-BE49-F238E27FC236}">
              <a16:creationId xmlns:a16="http://schemas.microsoft.com/office/drawing/2014/main" id="{24E2A00B-37EA-478E-A1D6-255E35575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163800"/>
          <a:ext cx="1457325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3640" name="Picture 710">
          <a:extLst>
            <a:ext uri="{FF2B5EF4-FFF2-40B4-BE49-F238E27FC236}">
              <a16:creationId xmlns:a16="http://schemas.microsoft.com/office/drawing/2014/main" id="{C693B7F3-6145-45F8-9FB7-A60D930BA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3954125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3641" name="Picture 711">
          <a:extLst>
            <a:ext uri="{FF2B5EF4-FFF2-40B4-BE49-F238E27FC236}">
              <a16:creationId xmlns:a16="http://schemas.microsoft.com/office/drawing/2014/main" id="{F79300C9-CA86-4D64-8427-4B9EA6EA8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3954125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3642" name="Picture 712">
          <a:extLst>
            <a:ext uri="{FF2B5EF4-FFF2-40B4-BE49-F238E27FC236}">
              <a16:creationId xmlns:a16="http://schemas.microsoft.com/office/drawing/2014/main" id="{9973AC2A-E946-4017-BBA2-19C861A0F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16380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3645" name="Picture 1597">
          <a:extLst>
            <a:ext uri="{FF2B5EF4-FFF2-40B4-BE49-F238E27FC236}">
              <a16:creationId xmlns:a16="http://schemas.microsoft.com/office/drawing/2014/main" id="{5707A19A-8275-4D98-9E79-7C1BFF7AB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3954125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3646" name="Picture 1598">
          <a:extLst>
            <a:ext uri="{FF2B5EF4-FFF2-40B4-BE49-F238E27FC236}">
              <a16:creationId xmlns:a16="http://schemas.microsoft.com/office/drawing/2014/main" id="{483E7CE5-882D-4D11-A4D0-5F1E71409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3954125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3647" name="Picture 1599">
          <a:extLst>
            <a:ext uri="{FF2B5EF4-FFF2-40B4-BE49-F238E27FC236}">
              <a16:creationId xmlns:a16="http://schemas.microsoft.com/office/drawing/2014/main" id="{928DC4C8-D734-4BB8-B7A0-07F2DC7B1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16380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3650" name="Picture 1602">
          <a:extLst>
            <a:ext uri="{FF2B5EF4-FFF2-40B4-BE49-F238E27FC236}">
              <a16:creationId xmlns:a16="http://schemas.microsoft.com/office/drawing/2014/main" id="{556E9E1D-18BA-4869-801E-AA360C038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3954125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3651" name="Picture 1603">
          <a:extLst>
            <a:ext uri="{FF2B5EF4-FFF2-40B4-BE49-F238E27FC236}">
              <a16:creationId xmlns:a16="http://schemas.microsoft.com/office/drawing/2014/main" id="{B1AB6C9C-5C5D-4A2A-B8AD-A028CF942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3954125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3652" name="Picture 1604">
          <a:extLst>
            <a:ext uri="{FF2B5EF4-FFF2-40B4-BE49-F238E27FC236}">
              <a16:creationId xmlns:a16="http://schemas.microsoft.com/office/drawing/2014/main" id="{2E45CF62-3FB7-42DC-983B-D3AF26397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16380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3655" name="Picture 1607">
          <a:extLst>
            <a:ext uri="{FF2B5EF4-FFF2-40B4-BE49-F238E27FC236}">
              <a16:creationId xmlns:a16="http://schemas.microsoft.com/office/drawing/2014/main" id="{91AFCCF1-A10E-468A-9194-9FF42A5012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3954125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3656" name="Picture 1608">
          <a:extLst>
            <a:ext uri="{FF2B5EF4-FFF2-40B4-BE49-F238E27FC236}">
              <a16:creationId xmlns:a16="http://schemas.microsoft.com/office/drawing/2014/main" id="{A230E369-E57A-4F88-9F57-CBC942DD9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3954125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65</xdr:row>
      <xdr:rowOff>197826</xdr:rowOff>
    </xdr:to>
    <xdr:pic>
      <xdr:nvPicPr>
        <xdr:cNvPr id="3659" name="Picture 1611">
          <a:extLst>
            <a:ext uri="{FF2B5EF4-FFF2-40B4-BE49-F238E27FC236}">
              <a16:creationId xmlns:a16="http://schemas.microsoft.com/office/drawing/2014/main" id="{4C0AB671-865E-44DC-A837-8B0E28DD4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3954125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65</xdr:row>
      <xdr:rowOff>197826</xdr:rowOff>
    </xdr:to>
    <xdr:pic>
      <xdr:nvPicPr>
        <xdr:cNvPr id="3660" name="Picture 1612">
          <a:extLst>
            <a:ext uri="{FF2B5EF4-FFF2-40B4-BE49-F238E27FC236}">
              <a16:creationId xmlns:a16="http://schemas.microsoft.com/office/drawing/2014/main" id="{EFE9B162-D2BA-4E31-9B18-2DC0CA043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3954125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3661" name="Picture 1613">
          <a:extLst>
            <a:ext uri="{FF2B5EF4-FFF2-40B4-BE49-F238E27FC236}">
              <a16:creationId xmlns:a16="http://schemas.microsoft.com/office/drawing/2014/main" id="{1A2FAD92-4063-4231-804B-76EA0C598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163800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664" name="Picture 1616">
          <a:extLst>
            <a:ext uri="{FF2B5EF4-FFF2-40B4-BE49-F238E27FC236}">
              <a16:creationId xmlns:a16="http://schemas.microsoft.com/office/drawing/2014/main" id="{472D8C8C-77B5-457B-81A0-A06EA9548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3954125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665" name="Picture 1617">
          <a:extLst>
            <a:ext uri="{FF2B5EF4-FFF2-40B4-BE49-F238E27FC236}">
              <a16:creationId xmlns:a16="http://schemas.microsoft.com/office/drawing/2014/main" id="{D83B2E67-5AB9-4065-B909-A88E3E3C9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3954125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666" name="Picture 1618">
          <a:extLst>
            <a:ext uri="{FF2B5EF4-FFF2-40B4-BE49-F238E27FC236}">
              <a16:creationId xmlns:a16="http://schemas.microsoft.com/office/drawing/2014/main" id="{A8F68A5C-F69C-4E95-A961-FDAEB442C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1542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669" name="Picture 1621">
          <a:extLst>
            <a:ext uri="{FF2B5EF4-FFF2-40B4-BE49-F238E27FC236}">
              <a16:creationId xmlns:a16="http://schemas.microsoft.com/office/drawing/2014/main" id="{129D42BC-0F22-4CDA-B304-9CF48D32F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3954125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670" name="Picture 1622">
          <a:extLst>
            <a:ext uri="{FF2B5EF4-FFF2-40B4-BE49-F238E27FC236}">
              <a16:creationId xmlns:a16="http://schemas.microsoft.com/office/drawing/2014/main" id="{D0216DF1-3658-4A7A-9DFD-FC1325C5A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3954125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671" name="Picture 1623">
          <a:extLst>
            <a:ext uri="{FF2B5EF4-FFF2-40B4-BE49-F238E27FC236}">
              <a16:creationId xmlns:a16="http://schemas.microsoft.com/office/drawing/2014/main" id="{1E5170D8-DBA1-4EE4-AAC8-88DE60DC7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1542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674" name="Picture 1626">
          <a:extLst>
            <a:ext uri="{FF2B5EF4-FFF2-40B4-BE49-F238E27FC236}">
              <a16:creationId xmlns:a16="http://schemas.microsoft.com/office/drawing/2014/main" id="{B15BAC5F-FB07-4BA8-A56C-B4C24AA9A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3954125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675" name="Picture 1627">
          <a:extLst>
            <a:ext uri="{FF2B5EF4-FFF2-40B4-BE49-F238E27FC236}">
              <a16:creationId xmlns:a16="http://schemas.microsoft.com/office/drawing/2014/main" id="{8CBF12A9-184B-420E-978B-FEA432258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3954125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676" name="Picture 1628">
          <a:extLst>
            <a:ext uri="{FF2B5EF4-FFF2-40B4-BE49-F238E27FC236}">
              <a16:creationId xmlns:a16="http://schemas.microsoft.com/office/drawing/2014/main" id="{4BBFA0DD-DF4F-46C5-A236-E459CD501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1542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679" name="Picture 1631">
          <a:extLst>
            <a:ext uri="{FF2B5EF4-FFF2-40B4-BE49-F238E27FC236}">
              <a16:creationId xmlns:a16="http://schemas.microsoft.com/office/drawing/2014/main" id="{88225536-5332-4FC0-A42D-5A8F29BFB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3954125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680" name="Picture 1632">
          <a:extLst>
            <a:ext uri="{FF2B5EF4-FFF2-40B4-BE49-F238E27FC236}">
              <a16:creationId xmlns:a16="http://schemas.microsoft.com/office/drawing/2014/main" id="{EA960AC7-0A0A-4EED-8F52-B9849C590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3954125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681" name="Picture 1633">
          <a:extLst>
            <a:ext uri="{FF2B5EF4-FFF2-40B4-BE49-F238E27FC236}">
              <a16:creationId xmlns:a16="http://schemas.microsoft.com/office/drawing/2014/main" id="{B0AF6F87-0ECD-4C46-9DFD-A09494902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1542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684" name="Picture 1636">
          <a:extLst>
            <a:ext uri="{FF2B5EF4-FFF2-40B4-BE49-F238E27FC236}">
              <a16:creationId xmlns:a16="http://schemas.microsoft.com/office/drawing/2014/main" id="{1D65A0A9-B4C3-487E-9995-D1C80FC08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3954125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685" name="Picture 1637">
          <a:extLst>
            <a:ext uri="{FF2B5EF4-FFF2-40B4-BE49-F238E27FC236}">
              <a16:creationId xmlns:a16="http://schemas.microsoft.com/office/drawing/2014/main" id="{2C77447E-4A6E-4E91-9132-E97BE2D86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3954125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686" name="Picture 1638">
          <a:extLst>
            <a:ext uri="{FF2B5EF4-FFF2-40B4-BE49-F238E27FC236}">
              <a16:creationId xmlns:a16="http://schemas.microsoft.com/office/drawing/2014/main" id="{D0478C39-044A-4496-8D87-E21CB565B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1542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65</xdr:row>
      <xdr:rowOff>197826</xdr:rowOff>
    </xdr:to>
    <xdr:pic>
      <xdr:nvPicPr>
        <xdr:cNvPr id="3689" name="Picture 1641">
          <a:extLst>
            <a:ext uri="{FF2B5EF4-FFF2-40B4-BE49-F238E27FC236}">
              <a16:creationId xmlns:a16="http://schemas.microsoft.com/office/drawing/2014/main" id="{F77BF9A3-1D01-463C-B4F6-14D5FC538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3954125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65</xdr:row>
      <xdr:rowOff>197826</xdr:rowOff>
    </xdr:to>
    <xdr:pic>
      <xdr:nvPicPr>
        <xdr:cNvPr id="3690" name="Picture 1642">
          <a:extLst>
            <a:ext uri="{FF2B5EF4-FFF2-40B4-BE49-F238E27FC236}">
              <a16:creationId xmlns:a16="http://schemas.microsoft.com/office/drawing/2014/main" id="{97F927B1-3C8D-4769-AEE1-ED8531627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3954125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285750</xdr:colOff>
      <xdr:row>73</xdr:row>
      <xdr:rowOff>28575</xdr:rowOff>
    </xdr:to>
    <xdr:pic>
      <xdr:nvPicPr>
        <xdr:cNvPr id="3691" name="Picture 1643">
          <a:extLst>
            <a:ext uri="{FF2B5EF4-FFF2-40B4-BE49-F238E27FC236}">
              <a16:creationId xmlns:a16="http://schemas.microsoft.com/office/drawing/2014/main" id="{AA1A892C-AE07-4E32-9D20-28CD1237E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163800"/>
          <a:ext cx="1457325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3694" name="Picture 1646">
          <a:extLst>
            <a:ext uri="{FF2B5EF4-FFF2-40B4-BE49-F238E27FC236}">
              <a16:creationId xmlns:a16="http://schemas.microsoft.com/office/drawing/2014/main" id="{28DFE6CD-440A-48BA-AE99-0F2212457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3954125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3695" name="Picture 1647">
          <a:extLst>
            <a:ext uri="{FF2B5EF4-FFF2-40B4-BE49-F238E27FC236}">
              <a16:creationId xmlns:a16="http://schemas.microsoft.com/office/drawing/2014/main" id="{4E5CDA6A-F0BE-441E-BAA7-24E8ACE82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3954125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3696" name="Picture 1648">
          <a:extLst>
            <a:ext uri="{FF2B5EF4-FFF2-40B4-BE49-F238E27FC236}">
              <a16:creationId xmlns:a16="http://schemas.microsoft.com/office/drawing/2014/main" id="{12940300-F609-4327-A60C-C769811C3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16380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3699" name="Picture 1651">
          <a:extLst>
            <a:ext uri="{FF2B5EF4-FFF2-40B4-BE49-F238E27FC236}">
              <a16:creationId xmlns:a16="http://schemas.microsoft.com/office/drawing/2014/main" id="{ED5E320A-9E87-44E6-B7B8-165A86043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3954125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3700" name="Picture 1652">
          <a:extLst>
            <a:ext uri="{FF2B5EF4-FFF2-40B4-BE49-F238E27FC236}">
              <a16:creationId xmlns:a16="http://schemas.microsoft.com/office/drawing/2014/main" id="{802729F4-F137-439D-9881-A16E0205A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3954125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3701" name="Picture 1653">
          <a:extLst>
            <a:ext uri="{FF2B5EF4-FFF2-40B4-BE49-F238E27FC236}">
              <a16:creationId xmlns:a16="http://schemas.microsoft.com/office/drawing/2014/main" id="{AA760461-AAD4-4724-B75C-B90C028EC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16380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3704" name="Picture 1656">
          <a:extLst>
            <a:ext uri="{FF2B5EF4-FFF2-40B4-BE49-F238E27FC236}">
              <a16:creationId xmlns:a16="http://schemas.microsoft.com/office/drawing/2014/main" id="{447548B0-AC80-43F2-8E1E-A7C2839E4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3954125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3705" name="Picture 1657">
          <a:extLst>
            <a:ext uri="{FF2B5EF4-FFF2-40B4-BE49-F238E27FC236}">
              <a16:creationId xmlns:a16="http://schemas.microsoft.com/office/drawing/2014/main" id="{FCD7900E-0E36-4B94-9DE6-1893FC7FF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3954125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3706" name="Picture 1658">
          <a:extLst>
            <a:ext uri="{FF2B5EF4-FFF2-40B4-BE49-F238E27FC236}">
              <a16:creationId xmlns:a16="http://schemas.microsoft.com/office/drawing/2014/main" id="{461069AF-E0F5-4367-9B57-0C2AD387B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16380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3709" name="Picture 1661">
          <a:extLst>
            <a:ext uri="{FF2B5EF4-FFF2-40B4-BE49-F238E27FC236}">
              <a16:creationId xmlns:a16="http://schemas.microsoft.com/office/drawing/2014/main" id="{F4F5DCA8-AE76-4814-B884-9D86DABB9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3954125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3710" name="Picture 1662">
          <a:extLst>
            <a:ext uri="{FF2B5EF4-FFF2-40B4-BE49-F238E27FC236}">
              <a16:creationId xmlns:a16="http://schemas.microsoft.com/office/drawing/2014/main" id="{4EE10F56-9494-403E-85A3-CFD876382E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3954125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3711" name="Picture 1663">
          <a:extLst>
            <a:ext uri="{FF2B5EF4-FFF2-40B4-BE49-F238E27FC236}">
              <a16:creationId xmlns:a16="http://schemas.microsoft.com/office/drawing/2014/main" id="{D2428667-CE41-408A-A072-4353CEE95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16380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3714" name="Picture 1666">
          <a:extLst>
            <a:ext uri="{FF2B5EF4-FFF2-40B4-BE49-F238E27FC236}">
              <a16:creationId xmlns:a16="http://schemas.microsoft.com/office/drawing/2014/main" id="{F176BF55-9827-49C0-9711-AEE9CFFB3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3954125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3715" name="Picture 1667">
          <a:extLst>
            <a:ext uri="{FF2B5EF4-FFF2-40B4-BE49-F238E27FC236}">
              <a16:creationId xmlns:a16="http://schemas.microsoft.com/office/drawing/2014/main" id="{3FBB220B-120A-4FB9-8F0A-0CDA25480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3954125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3716" name="Picture 1668">
          <a:extLst>
            <a:ext uri="{FF2B5EF4-FFF2-40B4-BE49-F238E27FC236}">
              <a16:creationId xmlns:a16="http://schemas.microsoft.com/office/drawing/2014/main" id="{44F89BCD-0B27-486A-BBFA-36BDA43DB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16380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65</xdr:row>
      <xdr:rowOff>197826</xdr:rowOff>
    </xdr:to>
    <xdr:pic>
      <xdr:nvPicPr>
        <xdr:cNvPr id="3719" name="Picture 735">
          <a:extLst>
            <a:ext uri="{FF2B5EF4-FFF2-40B4-BE49-F238E27FC236}">
              <a16:creationId xmlns:a16="http://schemas.microsoft.com/office/drawing/2014/main" id="{25DAC4C6-2D70-47F4-9649-1465B9CB1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3954125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65</xdr:row>
      <xdr:rowOff>197826</xdr:rowOff>
    </xdr:to>
    <xdr:pic>
      <xdr:nvPicPr>
        <xdr:cNvPr id="3720" name="Picture 736">
          <a:extLst>
            <a:ext uri="{FF2B5EF4-FFF2-40B4-BE49-F238E27FC236}">
              <a16:creationId xmlns:a16="http://schemas.microsoft.com/office/drawing/2014/main" id="{497ACF62-B93F-4FA6-B873-25126EA187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3954125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285750</xdr:colOff>
      <xdr:row>73</xdr:row>
      <xdr:rowOff>28575</xdr:rowOff>
    </xdr:to>
    <xdr:pic>
      <xdr:nvPicPr>
        <xdr:cNvPr id="3721" name="Picture 737">
          <a:extLst>
            <a:ext uri="{FF2B5EF4-FFF2-40B4-BE49-F238E27FC236}">
              <a16:creationId xmlns:a16="http://schemas.microsoft.com/office/drawing/2014/main" id="{48068DDD-EBC5-447E-87D9-4AFF88633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163800"/>
          <a:ext cx="1457325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65</xdr:row>
      <xdr:rowOff>197826</xdr:rowOff>
    </xdr:to>
    <xdr:pic>
      <xdr:nvPicPr>
        <xdr:cNvPr id="9258" name="Picture 5162">
          <a:extLst>
            <a:ext uri="{FF2B5EF4-FFF2-40B4-BE49-F238E27FC236}">
              <a16:creationId xmlns:a16="http://schemas.microsoft.com/office/drawing/2014/main" id="{89610FCB-5C5F-425C-AD27-045ED5DE4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3954125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65</xdr:row>
      <xdr:rowOff>197826</xdr:rowOff>
    </xdr:to>
    <xdr:pic>
      <xdr:nvPicPr>
        <xdr:cNvPr id="9259" name="Picture 5163">
          <a:extLst>
            <a:ext uri="{FF2B5EF4-FFF2-40B4-BE49-F238E27FC236}">
              <a16:creationId xmlns:a16="http://schemas.microsoft.com/office/drawing/2014/main" id="{FEDD93D6-1581-439F-B6A9-516D90172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3954125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9260" name="Picture 5164">
          <a:extLst>
            <a:ext uri="{FF2B5EF4-FFF2-40B4-BE49-F238E27FC236}">
              <a16:creationId xmlns:a16="http://schemas.microsoft.com/office/drawing/2014/main" id="{B52B68B7-A8EA-4AB4-A1C9-FCAB534EE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163800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9263" name="Picture 5167">
          <a:extLst>
            <a:ext uri="{FF2B5EF4-FFF2-40B4-BE49-F238E27FC236}">
              <a16:creationId xmlns:a16="http://schemas.microsoft.com/office/drawing/2014/main" id="{A8439F33-5DC8-40A1-A52E-5408245CB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3954125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9264" name="Picture 5168">
          <a:extLst>
            <a:ext uri="{FF2B5EF4-FFF2-40B4-BE49-F238E27FC236}">
              <a16:creationId xmlns:a16="http://schemas.microsoft.com/office/drawing/2014/main" id="{53BB4C47-A45D-40B5-B747-FD158D13F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3954125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9265" name="Picture 5169">
          <a:extLst>
            <a:ext uri="{FF2B5EF4-FFF2-40B4-BE49-F238E27FC236}">
              <a16:creationId xmlns:a16="http://schemas.microsoft.com/office/drawing/2014/main" id="{62C9720F-96C1-4422-A1A9-9DE8D23B7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1542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9268" name="Picture 5172">
          <a:extLst>
            <a:ext uri="{FF2B5EF4-FFF2-40B4-BE49-F238E27FC236}">
              <a16:creationId xmlns:a16="http://schemas.microsoft.com/office/drawing/2014/main" id="{37BC663C-E68B-4B99-8FE2-8ADC5952B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3954125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9269" name="Picture 5173">
          <a:extLst>
            <a:ext uri="{FF2B5EF4-FFF2-40B4-BE49-F238E27FC236}">
              <a16:creationId xmlns:a16="http://schemas.microsoft.com/office/drawing/2014/main" id="{D11FF8A9-2CB4-4665-90B4-001AFE8FB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3954125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9270" name="Picture 5174">
          <a:extLst>
            <a:ext uri="{FF2B5EF4-FFF2-40B4-BE49-F238E27FC236}">
              <a16:creationId xmlns:a16="http://schemas.microsoft.com/office/drawing/2014/main" id="{59AD249E-426A-4F8E-936C-7FAFEF03C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1542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9273" name="Picture 5177">
          <a:extLst>
            <a:ext uri="{FF2B5EF4-FFF2-40B4-BE49-F238E27FC236}">
              <a16:creationId xmlns:a16="http://schemas.microsoft.com/office/drawing/2014/main" id="{3D205F82-C003-4F3D-8EC0-C3D623DD1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3954125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9274" name="Picture 5178">
          <a:extLst>
            <a:ext uri="{FF2B5EF4-FFF2-40B4-BE49-F238E27FC236}">
              <a16:creationId xmlns:a16="http://schemas.microsoft.com/office/drawing/2014/main" id="{481DAEC5-7D8E-45C6-B8F5-4B3CAA7C5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3954125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9275" name="Picture 5179">
          <a:extLst>
            <a:ext uri="{FF2B5EF4-FFF2-40B4-BE49-F238E27FC236}">
              <a16:creationId xmlns:a16="http://schemas.microsoft.com/office/drawing/2014/main" id="{6CD3AC8B-E605-4521-A105-9E62A058F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1542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9278" name="Picture 5182">
          <a:extLst>
            <a:ext uri="{FF2B5EF4-FFF2-40B4-BE49-F238E27FC236}">
              <a16:creationId xmlns:a16="http://schemas.microsoft.com/office/drawing/2014/main" id="{BC3C5628-2BB0-45D0-A531-D1C497322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3954125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9279" name="Picture 5183">
          <a:extLst>
            <a:ext uri="{FF2B5EF4-FFF2-40B4-BE49-F238E27FC236}">
              <a16:creationId xmlns:a16="http://schemas.microsoft.com/office/drawing/2014/main" id="{46193A76-70A9-47E9-99D3-350CAC815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3954125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9280" name="Picture 5184">
          <a:extLst>
            <a:ext uri="{FF2B5EF4-FFF2-40B4-BE49-F238E27FC236}">
              <a16:creationId xmlns:a16="http://schemas.microsoft.com/office/drawing/2014/main" id="{370F1473-5ADA-442A-AEDB-7F7125496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1542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9283" name="Picture 5187">
          <a:extLst>
            <a:ext uri="{FF2B5EF4-FFF2-40B4-BE49-F238E27FC236}">
              <a16:creationId xmlns:a16="http://schemas.microsoft.com/office/drawing/2014/main" id="{734F6A0F-3F34-42E6-870E-90AD63282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3954125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9284" name="Picture 5188">
          <a:extLst>
            <a:ext uri="{FF2B5EF4-FFF2-40B4-BE49-F238E27FC236}">
              <a16:creationId xmlns:a16="http://schemas.microsoft.com/office/drawing/2014/main" id="{2B7C0356-5200-4114-BFD4-63743AFB5E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3954125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9285" name="Picture 5189">
          <a:extLst>
            <a:ext uri="{FF2B5EF4-FFF2-40B4-BE49-F238E27FC236}">
              <a16:creationId xmlns:a16="http://schemas.microsoft.com/office/drawing/2014/main" id="{FEB7AE6E-7B0C-48D9-B03E-D82BF5603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1542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65</xdr:row>
      <xdr:rowOff>197826</xdr:rowOff>
    </xdr:to>
    <xdr:pic>
      <xdr:nvPicPr>
        <xdr:cNvPr id="9288" name="Picture 5192">
          <a:extLst>
            <a:ext uri="{FF2B5EF4-FFF2-40B4-BE49-F238E27FC236}">
              <a16:creationId xmlns:a16="http://schemas.microsoft.com/office/drawing/2014/main" id="{B1141673-A555-486E-98C9-62C6A7F71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3954125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65</xdr:row>
      <xdr:rowOff>197826</xdr:rowOff>
    </xdr:to>
    <xdr:pic>
      <xdr:nvPicPr>
        <xdr:cNvPr id="9289" name="Picture 5193">
          <a:extLst>
            <a:ext uri="{FF2B5EF4-FFF2-40B4-BE49-F238E27FC236}">
              <a16:creationId xmlns:a16="http://schemas.microsoft.com/office/drawing/2014/main" id="{90A4039A-741D-46EF-A64B-554EB0D82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3954125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285750</xdr:colOff>
      <xdr:row>73</xdr:row>
      <xdr:rowOff>19050</xdr:rowOff>
    </xdr:to>
    <xdr:pic>
      <xdr:nvPicPr>
        <xdr:cNvPr id="9290" name="Picture 5194">
          <a:extLst>
            <a:ext uri="{FF2B5EF4-FFF2-40B4-BE49-F238E27FC236}">
              <a16:creationId xmlns:a16="http://schemas.microsoft.com/office/drawing/2014/main" id="{75EB7A33-E777-42E5-B8F2-10E337560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163800"/>
          <a:ext cx="1457325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9293" name="Picture 5197">
          <a:extLst>
            <a:ext uri="{FF2B5EF4-FFF2-40B4-BE49-F238E27FC236}">
              <a16:creationId xmlns:a16="http://schemas.microsoft.com/office/drawing/2014/main" id="{33CFE524-0CB6-42A3-ACE3-273AFDB8F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3954125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9294" name="Picture 5198">
          <a:extLst>
            <a:ext uri="{FF2B5EF4-FFF2-40B4-BE49-F238E27FC236}">
              <a16:creationId xmlns:a16="http://schemas.microsoft.com/office/drawing/2014/main" id="{BB6340E1-A3EC-48AF-8BED-2D07F331C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3954125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9295" name="Picture 5199">
          <a:extLst>
            <a:ext uri="{FF2B5EF4-FFF2-40B4-BE49-F238E27FC236}">
              <a16:creationId xmlns:a16="http://schemas.microsoft.com/office/drawing/2014/main" id="{F7144BA5-5A33-4803-A263-0CA70C836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163800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9298" name="Picture 5202">
          <a:extLst>
            <a:ext uri="{FF2B5EF4-FFF2-40B4-BE49-F238E27FC236}">
              <a16:creationId xmlns:a16="http://schemas.microsoft.com/office/drawing/2014/main" id="{9DF3418F-5331-4DC5-8B5A-D00162E94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3954125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9299" name="Picture 5203">
          <a:extLst>
            <a:ext uri="{FF2B5EF4-FFF2-40B4-BE49-F238E27FC236}">
              <a16:creationId xmlns:a16="http://schemas.microsoft.com/office/drawing/2014/main" id="{CAA0F7B9-5324-4213-8806-0D068C488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3954125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9300" name="Picture 5204">
          <a:extLst>
            <a:ext uri="{FF2B5EF4-FFF2-40B4-BE49-F238E27FC236}">
              <a16:creationId xmlns:a16="http://schemas.microsoft.com/office/drawing/2014/main" id="{776C6DF2-9185-4B94-BC48-C3B00F3AB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163800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9303" name="Picture 5207">
          <a:extLst>
            <a:ext uri="{FF2B5EF4-FFF2-40B4-BE49-F238E27FC236}">
              <a16:creationId xmlns:a16="http://schemas.microsoft.com/office/drawing/2014/main" id="{3848F152-D444-4646-860F-6E01994D3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3954125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9304" name="Picture 5208">
          <a:extLst>
            <a:ext uri="{FF2B5EF4-FFF2-40B4-BE49-F238E27FC236}">
              <a16:creationId xmlns:a16="http://schemas.microsoft.com/office/drawing/2014/main" id="{2FAD8B0B-B7DE-4719-ADF3-9EF1F6A7D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3954125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9305" name="Picture 5209">
          <a:extLst>
            <a:ext uri="{FF2B5EF4-FFF2-40B4-BE49-F238E27FC236}">
              <a16:creationId xmlns:a16="http://schemas.microsoft.com/office/drawing/2014/main" id="{1D14F4A0-8F6E-4AB9-9476-3934834E6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163800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9308" name="Picture 5212">
          <a:extLst>
            <a:ext uri="{FF2B5EF4-FFF2-40B4-BE49-F238E27FC236}">
              <a16:creationId xmlns:a16="http://schemas.microsoft.com/office/drawing/2014/main" id="{CAA7D1B9-0C71-42FB-9B85-511B9E261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3954125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9309" name="Picture 5213">
          <a:extLst>
            <a:ext uri="{FF2B5EF4-FFF2-40B4-BE49-F238E27FC236}">
              <a16:creationId xmlns:a16="http://schemas.microsoft.com/office/drawing/2014/main" id="{5354B880-8BE5-411E-BBEF-FD94F1054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3954125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9310" name="Picture 5214">
          <a:extLst>
            <a:ext uri="{FF2B5EF4-FFF2-40B4-BE49-F238E27FC236}">
              <a16:creationId xmlns:a16="http://schemas.microsoft.com/office/drawing/2014/main" id="{5E3B3EE5-6519-4A7F-8093-D4FEC773B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163800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9313" name="Picture 5217">
          <a:extLst>
            <a:ext uri="{FF2B5EF4-FFF2-40B4-BE49-F238E27FC236}">
              <a16:creationId xmlns:a16="http://schemas.microsoft.com/office/drawing/2014/main" id="{DFBFAC2E-1C6F-4F8D-B7EF-F828C9B6A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3954125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9314" name="Picture 5218">
          <a:extLst>
            <a:ext uri="{FF2B5EF4-FFF2-40B4-BE49-F238E27FC236}">
              <a16:creationId xmlns:a16="http://schemas.microsoft.com/office/drawing/2014/main" id="{001BE86D-B10F-4D15-8363-13E8468E4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3954125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65</xdr:row>
      <xdr:rowOff>197826</xdr:rowOff>
    </xdr:to>
    <xdr:pic>
      <xdr:nvPicPr>
        <xdr:cNvPr id="9317" name="Picture 5221">
          <a:extLst>
            <a:ext uri="{FF2B5EF4-FFF2-40B4-BE49-F238E27FC236}">
              <a16:creationId xmlns:a16="http://schemas.microsoft.com/office/drawing/2014/main" id="{88916FB2-108D-4013-9F2C-FB3E39C02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3954125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65</xdr:row>
      <xdr:rowOff>197826</xdr:rowOff>
    </xdr:to>
    <xdr:pic>
      <xdr:nvPicPr>
        <xdr:cNvPr id="9318" name="Picture 5222">
          <a:extLst>
            <a:ext uri="{FF2B5EF4-FFF2-40B4-BE49-F238E27FC236}">
              <a16:creationId xmlns:a16="http://schemas.microsoft.com/office/drawing/2014/main" id="{3FDCC498-E5F0-4178-8F4C-A3D250ED9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3954125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9319" name="Picture 5223">
          <a:extLst>
            <a:ext uri="{FF2B5EF4-FFF2-40B4-BE49-F238E27FC236}">
              <a16:creationId xmlns:a16="http://schemas.microsoft.com/office/drawing/2014/main" id="{B8A042D3-7931-4972-ADCE-9CFACFC24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163800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9322" name="Picture 5226">
          <a:extLst>
            <a:ext uri="{FF2B5EF4-FFF2-40B4-BE49-F238E27FC236}">
              <a16:creationId xmlns:a16="http://schemas.microsoft.com/office/drawing/2014/main" id="{2D5CD115-1BB6-4E33-A73F-4B1264830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3954125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9323" name="Picture 5227">
          <a:extLst>
            <a:ext uri="{FF2B5EF4-FFF2-40B4-BE49-F238E27FC236}">
              <a16:creationId xmlns:a16="http://schemas.microsoft.com/office/drawing/2014/main" id="{66FEACC6-5DF1-4D26-963C-C27C10B21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3954125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9324" name="Picture 5228">
          <a:extLst>
            <a:ext uri="{FF2B5EF4-FFF2-40B4-BE49-F238E27FC236}">
              <a16:creationId xmlns:a16="http://schemas.microsoft.com/office/drawing/2014/main" id="{18E8DFCE-B47A-44AF-B214-331B161FA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1542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9327" name="Picture 5231">
          <a:extLst>
            <a:ext uri="{FF2B5EF4-FFF2-40B4-BE49-F238E27FC236}">
              <a16:creationId xmlns:a16="http://schemas.microsoft.com/office/drawing/2014/main" id="{32D3EA16-261B-4E16-A4EC-FA1CBAE13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3954125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9328" name="Picture 5232">
          <a:extLst>
            <a:ext uri="{FF2B5EF4-FFF2-40B4-BE49-F238E27FC236}">
              <a16:creationId xmlns:a16="http://schemas.microsoft.com/office/drawing/2014/main" id="{1D15D240-A591-4200-921B-2C3121AAE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3954125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9329" name="Picture 5233">
          <a:extLst>
            <a:ext uri="{FF2B5EF4-FFF2-40B4-BE49-F238E27FC236}">
              <a16:creationId xmlns:a16="http://schemas.microsoft.com/office/drawing/2014/main" id="{0FE3F0B0-77FD-431F-8D47-FCB61032F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1542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9332" name="Picture 5236">
          <a:extLst>
            <a:ext uri="{FF2B5EF4-FFF2-40B4-BE49-F238E27FC236}">
              <a16:creationId xmlns:a16="http://schemas.microsoft.com/office/drawing/2014/main" id="{A976E8F3-D6A8-4F8D-A459-9AB96FB22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3954125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9333" name="Picture 5237">
          <a:extLst>
            <a:ext uri="{FF2B5EF4-FFF2-40B4-BE49-F238E27FC236}">
              <a16:creationId xmlns:a16="http://schemas.microsoft.com/office/drawing/2014/main" id="{971ACCBA-3BBC-462F-A66D-B2E7D36AE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3954125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9334" name="Picture 5238">
          <a:extLst>
            <a:ext uri="{FF2B5EF4-FFF2-40B4-BE49-F238E27FC236}">
              <a16:creationId xmlns:a16="http://schemas.microsoft.com/office/drawing/2014/main" id="{2F865C2A-4E0D-445D-A69B-BCFC1B211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1542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9337" name="Picture 5241">
          <a:extLst>
            <a:ext uri="{FF2B5EF4-FFF2-40B4-BE49-F238E27FC236}">
              <a16:creationId xmlns:a16="http://schemas.microsoft.com/office/drawing/2014/main" id="{27D054AF-C844-4941-B0D0-E0D455A37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3954125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9338" name="Picture 5242">
          <a:extLst>
            <a:ext uri="{FF2B5EF4-FFF2-40B4-BE49-F238E27FC236}">
              <a16:creationId xmlns:a16="http://schemas.microsoft.com/office/drawing/2014/main" id="{E55BA29C-1C3F-4900-B209-8A4BDE678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3954125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9339" name="Picture 5243">
          <a:extLst>
            <a:ext uri="{FF2B5EF4-FFF2-40B4-BE49-F238E27FC236}">
              <a16:creationId xmlns:a16="http://schemas.microsoft.com/office/drawing/2014/main" id="{DCF982D2-2483-467D-8F7C-E3D39E0424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1542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9342" name="Picture 5246">
          <a:extLst>
            <a:ext uri="{FF2B5EF4-FFF2-40B4-BE49-F238E27FC236}">
              <a16:creationId xmlns:a16="http://schemas.microsoft.com/office/drawing/2014/main" id="{28362AD5-ED67-49A6-A2E3-8F4BC3F53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3954125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9343" name="Picture 5247">
          <a:extLst>
            <a:ext uri="{FF2B5EF4-FFF2-40B4-BE49-F238E27FC236}">
              <a16:creationId xmlns:a16="http://schemas.microsoft.com/office/drawing/2014/main" id="{DAC391A8-CBE4-4F28-BEEC-67972052D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3954125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9344" name="Picture 5248">
          <a:extLst>
            <a:ext uri="{FF2B5EF4-FFF2-40B4-BE49-F238E27FC236}">
              <a16:creationId xmlns:a16="http://schemas.microsoft.com/office/drawing/2014/main" id="{9533C837-F7E4-4329-BFFB-BFD507FFD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1542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65</xdr:row>
      <xdr:rowOff>197826</xdr:rowOff>
    </xdr:to>
    <xdr:pic>
      <xdr:nvPicPr>
        <xdr:cNvPr id="9347" name="Picture 5251">
          <a:extLst>
            <a:ext uri="{FF2B5EF4-FFF2-40B4-BE49-F238E27FC236}">
              <a16:creationId xmlns:a16="http://schemas.microsoft.com/office/drawing/2014/main" id="{55C937E6-A5DC-400A-A1FE-7CC531243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3954125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65</xdr:row>
      <xdr:rowOff>197826</xdr:rowOff>
    </xdr:to>
    <xdr:pic>
      <xdr:nvPicPr>
        <xdr:cNvPr id="9348" name="Picture 5252">
          <a:extLst>
            <a:ext uri="{FF2B5EF4-FFF2-40B4-BE49-F238E27FC236}">
              <a16:creationId xmlns:a16="http://schemas.microsoft.com/office/drawing/2014/main" id="{97C0FCF6-8C9A-4C40-9B5A-8B70D2DA3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3954125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285750</xdr:colOff>
      <xdr:row>73</xdr:row>
      <xdr:rowOff>19050</xdr:rowOff>
    </xdr:to>
    <xdr:pic>
      <xdr:nvPicPr>
        <xdr:cNvPr id="9349" name="Picture 5253">
          <a:extLst>
            <a:ext uri="{FF2B5EF4-FFF2-40B4-BE49-F238E27FC236}">
              <a16:creationId xmlns:a16="http://schemas.microsoft.com/office/drawing/2014/main" id="{F232BDCD-40A8-4E34-9F36-902FB6AD5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163800"/>
          <a:ext cx="1457325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9352" name="Picture 5256">
          <a:extLst>
            <a:ext uri="{FF2B5EF4-FFF2-40B4-BE49-F238E27FC236}">
              <a16:creationId xmlns:a16="http://schemas.microsoft.com/office/drawing/2014/main" id="{F06C378D-BC96-4EEC-AC1B-E82C28B6C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3954125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9353" name="Picture 5257">
          <a:extLst>
            <a:ext uri="{FF2B5EF4-FFF2-40B4-BE49-F238E27FC236}">
              <a16:creationId xmlns:a16="http://schemas.microsoft.com/office/drawing/2014/main" id="{32F8D28C-483A-4051-960C-9650D727C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3954125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9354" name="Picture 5258">
          <a:extLst>
            <a:ext uri="{FF2B5EF4-FFF2-40B4-BE49-F238E27FC236}">
              <a16:creationId xmlns:a16="http://schemas.microsoft.com/office/drawing/2014/main" id="{BD493808-276E-4DBB-B7B1-45A52CD39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163800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9357" name="Picture 5261">
          <a:extLst>
            <a:ext uri="{FF2B5EF4-FFF2-40B4-BE49-F238E27FC236}">
              <a16:creationId xmlns:a16="http://schemas.microsoft.com/office/drawing/2014/main" id="{DA671149-610B-4586-BC73-28358170E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3954125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9358" name="Picture 5262">
          <a:extLst>
            <a:ext uri="{FF2B5EF4-FFF2-40B4-BE49-F238E27FC236}">
              <a16:creationId xmlns:a16="http://schemas.microsoft.com/office/drawing/2014/main" id="{FA0324FC-95BB-4A5B-988E-95D2B4A68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3954125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9359" name="Picture 5263">
          <a:extLst>
            <a:ext uri="{FF2B5EF4-FFF2-40B4-BE49-F238E27FC236}">
              <a16:creationId xmlns:a16="http://schemas.microsoft.com/office/drawing/2014/main" id="{FE13D73F-D227-4CAA-B4E8-D089B3A0F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163800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9362" name="Picture 5266">
          <a:extLst>
            <a:ext uri="{FF2B5EF4-FFF2-40B4-BE49-F238E27FC236}">
              <a16:creationId xmlns:a16="http://schemas.microsoft.com/office/drawing/2014/main" id="{A09767C8-A878-4D71-A59B-DA432842D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3954125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9363" name="Picture 5267">
          <a:extLst>
            <a:ext uri="{FF2B5EF4-FFF2-40B4-BE49-F238E27FC236}">
              <a16:creationId xmlns:a16="http://schemas.microsoft.com/office/drawing/2014/main" id="{ED6B12BD-27D3-46FF-BFDF-662C019A9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3954125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9364" name="Picture 5268">
          <a:extLst>
            <a:ext uri="{FF2B5EF4-FFF2-40B4-BE49-F238E27FC236}">
              <a16:creationId xmlns:a16="http://schemas.microsoft.com/office/drawing/2014/main" id="{471DDDCE-B85B-43D9-AD41-81576D535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163800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9367" name="Picture 5271">
          <a:extLst>
            <a:ext uri="{FF2B5EF4-FFF2-40B4-BE49-F238E27FC236}">
              <a16:creationId xmlns:a16="http://schemas.microsoft.com/office/drawing/2014/main" id="{CEB75E9D-F025-407E-9B13-78BEA95A7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3954125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9368" name="Picture 5272">
          <a:extLst>
            <a:ext uri="{FF2B5EF4-FFF2-40B4-BE49-F238E27FC236}">
              <a16:creationId xmlns:a16="http://schemas.microsoft.com/office/drawing/2014/main" id="{4D4BDBC6-183C-4E88-B909-7A781F5DB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3954125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9369" name="Picture 5273">
          <a:extLst>
            <a:ext uri="{FF2B5EF4-FFF2-40B4-BE49-F238E27FC236}">
              <a16:creationId xmlns:a16="http://schemas.microsoft.com/office/drawing/2014/main" id="{94B955A5-85F7-452C-BD45-8D34547D3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163800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9803" name="Image 6">
          <a:extLst>
            <a:ext uri="{FF2B5EF4-FFF2-40B4-BE49-F238E27FC236}">
              <a16:creationId xmlns:a16="http://schemas.microsoft.com/office/drawing/2014/main" id="{435819D7-39D4-4F48-93E9-1C20D1C49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9804" name="Image 7">
          <a:extLst>
            <a:ext uri="{FF2B5EF4-FFF2-40B4-BE49-F238E27FC236}">
              <a16:creationId xmlns:a16="http://schemas.microsoft.com/office/drawing/2014/main" id="{87ED1BB5-A720-4232-916F-F05564F13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9805" name="Image 11">
          <a:extLst>
            <a:ext uri="{FF2B5EF4-FFF2-40B4-BE49-F238E27FC236}">
              <a16:creationId xmlns:a16="http://schemas.microsoft.com/office/drawing/2014/main" id="{6ABF12A3-A87E-4402-9E65-68A6BC887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9808" name="Picture 5712">
          <a:extLst>
            <a:ext uri="{FF2B5EF4-FFF2-40B4-BE49-F238E27FC236}">
              <a16:creationId xmlns:a16="http://schemas.microsoft.com/office/drawing/2014/main" id="{10B1743F-3741-485B-96DA-50E41A3AF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9809" name="Picture 5713">
          <a:extLst>
            <a:ext uri="{FF2B5EF4-FFF2-40B4-BE49-F238E27FC236}">
              <a16:creationId xmlns:a16="http://schemas.microsoft.com/office/drawing/2014/main" id="{23A249AA-4BC7-4792-9240-71597A0DD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9810" name="Picture 5714">
          <a:extLst>
            <a:ext uri="{FF2B5EF4-FFF2-40B4-BE49-F238E27FC236}">
              <a16:creationId xmlns:a16="http://schemas.microsoft.com/office/drawing/2014/main" id="{5ED75319-9687-46E8-A5BA-A4FD6981B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9813" name="Picture 111">
          <a:extLst>
            <a:ext uri="{FF2B5EF4-FFF2-40B4-BE49-F238E27FC236}">
              <a16:creationId xmlns:a16="http://schemas.microsoft.com/office/drawing/2014/main" id="{63B197B3-1F14-478C-8702-D48680E1A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9814" name="Picture 112">
          <a:extLst>
            <a:ext uri="{FF2B5EF4-FFF2-40B4-BE49-F238E27FC236}">
              <a16:creationId xmlns:a16="http://schemas.microsoft.com/office/drawing/2014/main" id="{E974263D-E3B9-45EB-BE90-6D5BD242C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9815" name="Picture 113">
          <a:extLst>
            <a:ext uri="{FF2B5EF4-FFF2-40B4-BE49-F238E27FC236}">
              <a16:creationId xmlns:a16="http://schemas.microsoft.com/office/drawing/2014/main" id="{BACB88EF-BADB-496D-953A-61F0018F9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9818" name="Picture 171">
          <a:extLst>
            <a:ext uri="{FF2B5EF4-FFF2-40B4-BE49-F238E27FC236}">
              <a16:creationId xmlns:a16="http://schemas.microsoft.com/office/drawing/2014/main" id="{545AC830-53E0-4605-83FF-7A7471823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9819" name="Picture 172">
          <a:extLst>
            <a:ext uri="{FF2B5EF4-FFF2-40B4-BE49-F238E27FC236}">
              <a16:creationId xmlns:a16="http://schemas.microsoft.com/office/drawing/2014/main" id="{1E8BB3F5-60AC-4B8D-B9FA-E191E43D5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9820" name="Picture 173">
          <a:extLst>
            <a:ext uri="{FF2B5EF4-FFF2-40B4-BE49-F238E27FC236}">
              <a16:creationId xmlns:a16="http://schemas.microsoft.com/office/drawing/2014/main" id="{A200ADA0-B8A0-439C-B762-D74B874A2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9823" name="Picture 176">
          <a:extLst>
            <a:ext uri="{FF2B5EF4-FFF2-40B4-BE49-F238E27FC236}">
              <a16:creationId xmlns:a16="http://schemas.microsoft.com/office/drawing/2014/main" id="{4C10186F-B259-427A-92C3-2127DFCB5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9824" name="Picture 177">
          <a:extLst>
            <a:ext uri="{FF2B5EF4-FFF2-40B4-BE49-F238E27FC236}">
              <a16:creationId xmlns:a16="http://schemas.microsoft.com/office/drawing/2014/main" id="{06DF6EF0-D337-4C21-865F-580E3E108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9825" name="Picture 178">
          <a:extLst>
            <a:ext uri="{FF2B5EF4-FFF2-40B4-BE49-F238E27FC236}">
              <a16:creationId xmlns:a16="http://schemas.microsoft.com/office/drawing/2014/main" id="{2AC74CDB-4209-424B-B311-67887BF59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9828" name="Picture 181">
          <a:extLst>
            <a:ext uri="{FF2B5EF4-FFF2-40B4-BE49-F238E27FC236}">
              <a16:creationId xmlns:a16="http://schemas.microsoft.com/office/drawing/2014/main" id="{1AFD28D5-5943-4AD2-81C7-804E2180C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9829" name="Picture 182">
          <a:extLst>
            <a:ext uri="{FF2B5EF4-FFF2-40B4-BE49-F238E27FC236}">
              <a16:creationId xmlns:a16="http://schemas.microsoft.com/office/drawing/2014/main" id="{F9DC1C47-8D3A-4B93-B1A9-3C26B4BA5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9830" name="Picture 183">
          <a:extLst>
            <a:ext uri="{FF2B5EF4-FFF2-40B4-BE49-F238E27FC236}">
              <a16:creationId xmlns:a16="http://schemas.microsoft.com/office/drawing/2014/main" id="{04B82E20-189E-4BC5-91D0-141B1DD9E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9833" name="Picture 5737">
          <a:extLst>
            <a:ext uri="{FF2B5EF4-FFF2-40B4-BE49-F238E27FC236}">
              <a16:creationId xmlns:a16="http://schemas.microsoft.com/office/drawing/2014/main" id="{024BE762-2E30-4149-B29E-6C17A2CB4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9834" name="Picture 5738">
          <a:extLst>
            <a:ext uri="{FF2B5EF4-FFF2-40B4-BE49-F238E27FC236}">
              <a16:creationId xmlns:a16="http://schemas.microsoft.com/office/drawing/2014/main" id="{0F89B35C-DB35-4E33-B787-AD9C57B47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9835" name="Picture 5739">
          <a:extLst>
            <a:ext uri="{FF2B5EF4-FFF2-40B4-BE49-F238E27FC236}">
              <a16:creationId xmlns:a16="http://schemas.microsoft.com/office/drawing/2014/main" id="{06F2AA51-0E11-4714-904F-BFDDEC657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9838" name="Picture 710">
          <a:extLst>
            <a:ext uri="{FF2B5EF4-FFF2-40B4-BE49-F238E27FC236}">
              <a16:creationId xmlns:a16="http://schemas.microsoft.com/office/drawing/2014/main" id="{C224FDA0-C011-4893-BBA4-F3945383E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9839" name="Picture 711">
          <a:extLst>
            <a:ext uri="{FF2B5EF4-FFF2-40B4-BE49-F238E27FC236}">
              <a16:creationId xmlns:a16="http://schemas.microsoft.com/office/drawing/2014/main" id="{56B8DB9F-D4C3-4923-B8E5-8FFF5D74F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9840" name="Picture 712">
          <a:extLst>
            <a:ext uri="{FF2B5EF4-FFF2-40B4-BE49-F238E27FC236}">
              <a16:creationId xmlns:a16="http://schemas.microsoft.com/office/drawing/2014/main" id="{FA928BBD-843F-4B86-88C3-4DF9CFAA6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9843" name="Picture 5747">
          <a:extLst>
            <a:ext uri="{FF2B5EF4-FFF2-40B4-BE49-F238E27FC236}">
              <a16:creationId xmlns:a16="http://schemas.microsoft.com/office/drawing/2014/main" id="{8CE16D6D-297C-438A-BA1B-47300FE9B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9844" name="Picture 5748">
          <a:extLst>
            <a:ext uri="{FF2B5EF4-FFF2-40B4-BE49-F238E27FC236}">
              <a16:creationId xmlns:a16="http://schemas.microsoft.com/office/drawing/2014/main" id="{FE837E5A-FE0A-4F47-B489-BDA491CEF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9845" name="Picture 5749">
          <a:extLst>
            <a:ext uri="{FF2B5EF4-FFF2-40B4-BE49-F238E27FC236}">
              <a16:creationId xmlns:a16="http://schemas.microsoft.com/office/drawing/2014/main" id="{739DC9BC-4E57-4448-AA87-76DBD9B4D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9848" name="Picture 5752">
          <a:extLst>
            <a:ext uri="{FF2B5EF4-FFF2-40B4-BE49-F238E27FC236}">
              <a16:creationId xmlns:a16="http://schemas.microsoft.com/office/drawing/2014/main" id="{8E2A1C9C-C5C6-4662-934E-4436061EA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9849" name="Picture 5753">
          <a:extLst>
            <a:ext uri="{FF2B5EF4-FFF2-40B4-BE49-F238E27FC236}">
              <a16:creationId xmlns:a16="http://schemas.microsoft.com/office/drawing/2014/main" id="{39A1AABF-F387-4017-AEBD-933B8F6F4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9850" name="Picture 5754">
          <a:extLst>
            <a:ext uri="{FF2B5EF4-FFF2-40B4-BE49-F238E27FC236}">
              <a16:creationId xmlns:a16="http://schemas.microsoft.com/office/drawing/2014/main" id="{7AE69D22-F350-495C-823F-DDB1521EE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9853" name="Picture 5757">
          <a:extLst>
            <a:ext uri="{FF2B5EF4-FFF2-40B4-BE49-F238E27FC236}">
              <a16:creationId xmlns:a16="http://schemas.microsoft.com/office/drawing/2014/main" id="{C6EA1206-297C-4DE2-9714-59431FFD1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9854" name="Picture 5758">
          <a:extLst>
            <a:ext uri="{FF2B5EF4-FFF2-40B4-BE49-F238E27FC236}">
              <a16:creationId xmlns:a16="http://schemas.microsoft.com/office/drawing/2014/main" id="{22149E35-BBBE-451E-9C44-4849DC5275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9855" name="Picture 5759">
          <a:extLst>
            <a:ext uri="{FF2B5EF4-FFF2-40B4-BE49-F238E27FC236}">
              <a16:creationId xmlns:a16="http://schemas.microsoft.com/office/drawing/2014/main" id="{5F95DD69-68C8-4F2A-B78C-B13A13F55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9858" name="Picture 5762">
          <a:extLst>
            <a:ext uri="{FF2B5EF4-FFF2-40B4-BE49-F238E27FC236}">
              <a16:creationId xmlns:a16="http://schemas.microsoft.com/office/drawing/2014/main" id="{0F77607F-BBDD-4277-A09C-D695B9CEF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9859" name="Picture 5763">
          <a:extLst>
            <a:ext uri="{FF2B5EF4-FFF2-40B4-BE49-F238E27FC236}">
              <a16:creationId xmlns:a16="http://schemas.microsoft.com/office/drawing/2014/main" id="{6A64AC6C-8EB1-452B-AAC4-4A0316102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9860" name="Picture 5764">
          <a:extLst>
            <a:ext uri="{FF2B5EF4-FFF2-40B4-BE49-F238E27FC236}">
              <a16:creationId xmlns:a16="http://schemas.microsoft.com/office/drawing/2014/main" id="{123993C1-EE99-473E-982E-D49AD480F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9863" name="Picture 735">
          <a:extLst>
            <a:ext uri="{FF2B5EF4-FFF2-40B4-BE49-F238E27FC236}">
              <a16:creationId xmlns:a16="http://schemas.microsoft.com/office/drawing/2014/main" id="{F528377E-4738-4A6A-AB85-AE424A905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9864" name="Picture 736">
          <a:extLst>
            <a:ext uri="{FF2B5EF4-FFF2-40B4-BE49-F238E27FC236}">
              <a16:creationId xmlns:a16="http://schemas.microsoft.com/office/drawing/2014/main" id="{425E27EB-F3E1-47D9-9DEE-41C2E39C0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9865" name="Picture 737">
          <a:extLst>
            <a:ext uri="{FF2B5EF4-FFF2-40B4-BE49-F238E27FC236}">
              <a16:creationId xmlns:a16="http://schemas.microsoft.com/office/drawing/2014/main" id="{A6657DE1-8EE3-49C0-8E3D-25C726004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9868" name="Picture 740">
          <a:extLst>
            <a:ext uri="{FF2B5EF4-FFF2-40B4-BE49-F238E27FC236}">
              <a16:creationId xmlns:a16="http://schemas.microsoft.com/office/drawing/2014/main" id="{C98E496D-D271-4921-AC5A-F2A64EB99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9869" name="Picture 741">
          <a:extLst>
            <a:ext uri="{FF2B5EF4-FFF2-40B4-BE49-F238E27FC236}">
              <a16:creationId xmlns:a16="http://schemas.microsoft.com/office/drawing/2014/main" id="{02A359B9-1CD2-42BE-B22A-C2FC17562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9870" name="Picture 742">
          <a:extLst>
            <a:ext uri="{FF2B5EF4-FFF2-40B4-BE49-F238E27FC236}">
              <a16:creationId xmlns:a16="http://schemas.microsoft.com/office/drawing/2014/main" id="{6A357D72-25FA-499B-9465-6D8534DD4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9873" name="Picture 745">
          <a:extLst>
            <a:ext uri="{FF2B5EF4-FFF2-40B4-BE49-F238E27FC236}">
              <a16:creationId xmlns:a16="http://schemas.microsoft.com/office/drawing/2014/main" id="{BD87C8A9-6616-4B5F-8FF2-6B8B2F6CB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14158" name="Picture 8014">
          <a:extLst>
            <a:ext uri="{FF2B5EF4-FFF2-40B4-BE49-F238E27FC236}">
              <a16:creationId xmlns:a16="http://schemas.microsoft.com/office/drawing/2014/main" id="{C33ACAFD-920D-4853-9C5F-4A3F64E16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14159" name="Picture 8015">
          <a:extLst>
            <a:ext uri="{FF2B5EF4-FFF2-40B4-BE49-F238E27FC236}">
              <a16:creationId xmlns:a16="http://schemas.microsoft.com/office/drawing/2014/main" id="{9D027CE2-BA00-4729-A1F5-F94DDA447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14160" name="Picture 8016">
          <a:extLst>
            <a:ext uri="{FF2B5EF4-FFF2-40B4-BE49-F238E27FC236}">
              <a16:creationId xmlns:a16="http://schemas.microsoft.com/office/drawing/2014/main" id="{8DBA61EC-2529-4101-AD36-C96510891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4163" name="Picture 8019">
          <a:extLst>
            <a:ext uri="{FF2B5EF4-FFF2-40B4-BE49-F238E27FC236}">
              <a16:creationId xmlns:a16="http://schemas.microsoft.com/office/drawing/2014/main" id="{1069FAA3-7125-4A04-82F2-CDE5D8DD8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4164" name="Picture 8020">
          <a:extLst>
            <a:ext uri="{FF2B5EF4-FFF2-40B4-BE49-F238E27FC236}">
              <a16:creationId xmlns:a16="http://schemas.microsoft.com/office/drawing/2014/main" id="{085ADAA0-B770-40EA-89F7-CEC488A80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4165" name="Picture 8021">
          <a:extLst>
            <a:ext uri="{FF2B5EF4-FFF2-40B4-BE49-F238E27FC236}">
              <a16:creationId xmlns:a16="http://schemas.microsoft.com/office/drawing/2014/main" id="{111A130F-4066-4556-8B0B-A3F640EB2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4168" name="Picture 8024">
          <a:extLst>
            <a:ext uri="{FF2B5EF4-FFF2-40B4-BE49-F238E27FC236}">
              <a16:creationId xmlns:a16="http://schemas.microsoft.com/office/drawing/2014/main" id="{9C1CAA56-4464-4224-A878-BF20600A1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4169" name="Picture 8025">
          <a:extLst>
            <a:ext uri="{FF2B5EF4-FFF2-40B4-BE49-F238E27FC236}">
              <a16:creationId xmlns:a16="http://schemas.microsoft.com/office/drawing/2014/main" id="{7640A346-4A2A-40A4-8347-29A753CE4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4170" name="Picture 8026">
          <a:extLst>
            <a:ext uri="{FF2B5EF4-FFF2-40B4-BE49-F238E27FC236}">
              <a16:creationId xmlns:a16="http://schemas.microsoft.com/office/drawing/2014/main" id="{2159657F-4A9B-4585-B8F0-F5DD4ADA5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4173" name="Picture 8029">
          <a:extLst>
            <a:ext uri="{FF2B5EF4-FFF2-40B4-BE49-F238E27FC236}">
              <a16:creationId xmlns:a16="http://schemas.microsoft.com/office/drawing/2014/main" id="{F272943A-109E-4A56-B3D4-6218CBB82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4174" name="Picture 8030">
          <a:extLst>
            <a:ext uri="{FF2B5EF4-FFF2-40B4-BE49-F238E27FC236}">
              <a16:creationId xmlns:a16="http://schemas.microsoft.com/office/drawing/2014/main" id="{5236D7B4-3D54-42CF-808C-EEBC07E60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4175" name="Picture 8031">
          <a:extLst>
            <a:ext uri="{FF2B5EF4-FFF2-40B4-BE49-F238E27FC236}">
              <a16:creationId xmlns:a16="http://schemas.microsoft.com/office/drawing/2014/main" id="{40D1956A-BD63-439D-A5A4-81C7AF499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4178" name="Picture 8034">
          <a:extLst>
            <a:ext uri="{FF2B5EF4-FFF2-40B4-BE49-F238E27FC236}">
              <a16:creationId xmlns:a16="http://schemas.microsoft.com/office/drawing/2014/main" id="{B93AF739-5FA6-491C-8429-B4D1D5512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4179" name="Picture 8035">
          <a:extLst>
            <a:ext uri="{FF2B5EF4-FFF2-40B4-BE49-F238E27FC236}">
              <a16:creationId xmlns:a16="http://schemas.microsoft.com/office/drawing/2014/main" id="{A11B17D1-043E-40A5-AE1E-0E3FEC28C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15058" name="Picture 8914">
          <a:extLst>
            <a:ext uri="{FF2B5EF4-FFF2-40B4-BE49-F238E27FC236}">
              <a16:creationId xmlns:a16="http://schemas.microsoft.com/office/drawing/2014/main" id="{DF3FD8FB-4F88-4F66-A143-A82ACFDDF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15059" name="Picture 8915">
          <a:extLst>
            <a:ext uri="{FF2B5EF4-FFF2-40B4-BE49-F238E27FC236}">
              <a16:creationId xmlns:a16="http://schemas.microsoft.com/office/drawing/2014/main" id="{AC52034F-DB66-4216-A4FF-C52FD7DC7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15060" name="Picture 8916">
          <a:extLst>
            <a:ext uri="{FF2B5EF4-FFF2-40B4-BE49-F238E27FC236}">
              <a16:creationId xmlns:a16="http://schemas.microsoft.com/office/drawing/2014/main" id="{D9C3E7BF-366B-4C25-B29A-2D6CF7371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5063" name="Picture 8919">
          <a:extLst>
            <a:ext uri="{FF2B5EF4-FFF2-40B4-BE49-F238E27FC236}">
              <a16:creationId xmlns:a16="http://schemas.microsoft.com/office/drawing/2014/main" id="{503543F9-0401-4322-BA76-E3B8ADC78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5064" name="Picture 8920">
          <a:extLst>
            <a:ext uri="{FF2B5EF4-FFF2-40B4-BE49-F238E27FC236}">
              <a16:creationId xmlns:a16="http://schemas.microsoft.com/office/drawing/2014/main" id="{B349538E-3106-4B42-8BE3-A4EFED7F3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5065" name="Picture 8921">
          <a:extLst>
            <a:ext uri="{FF2B5EF4-FFF2-40B4-BE49-F238E27FC236}">
              <a16:creationId xmlns:a16="http://schemas.microsoft.com/office/drawing/2014/main" id="{3F482C04-DD32-49D1-AF96-235CBE362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5068" name="Picture 8924">
          <a:extLst>
            <a:ext uri="{FF2B5EF4-FFF2-40B4-BE49-F238E27FC236}">
              <a16:creationId xmlns:a16="http://schemas.microsoft.com/office/drawing/2014/main" id="{175F81F8-5B65-49A6-9AF7-746374FC2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5069" name="Picture 8925">
          <a:extLst>
            <a:ext uri="{FF2B5EF4-FFF2-40B4-BE49-F238E27FC236}">
              <a16:creationId xmlns:a16="http://schemas.microsoft.com/office/drawing/2014/main" id="{E4D4F17F-3F25-4C74-B9DA-694473012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5070" name="Picture 8926">
          <a:extLst>
            <a:ext uri="{FF2B5EF4-FFF2-40B4-BE49-F238E27FC236}">
              <a16:creationId xmlns:a16="http://schemas.microsoft.com/office/drawing/2014/main" id="{501E264A-B604-4687-B5E9-701435D0D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5073" name="Picture 8929">
          <a:extLst>
            <a:ext uri="{FF2B5EF4-FFF2-40B4-BE49-F238E27FC236}">
              <a16:creationId xmlns:a16="http://schemas.microsoft.com/office/drawing/2014/main" id="{02E9DD8E-350B-4973-872B-F0A9564D5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5074" name="Picture 8930">
          <a:extLst>
            <a:ext uri="{FF2B5EF4-FFF2-40B4-BE49-F238E27FC236}">
              <a16:creationId xmlns:a16="http://schemas.microsoft.com/office/drawing/2014/main" id="{DB709F81-52D5-413F-A462-6D1B166A3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5075" name="Picture 8931">
          <a:extLst>
            <a:ext uri="{FF2B5EF4-FFF2-40B4-BE49-F238E27FC236}">
              <a16:creationId xmlns:a16="http://schemas.microsoft.com/office/drawing/2014/main" id="{297253DC-1A48-4E32-92C3-0474429C2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5078" name="Picture 8934">
          <a:extLst>
            <a:ext uri="{FF2B5EF4-FFF2-40B4-BE49-F238E27FC236}">
              <a16:creationId xmlns:a16="http://schemas.microsoft.com/office/drawing/2014/main" id="{7994A112-1E2B-4A3D-B908-788D846A1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5079" name="Picture 8935">
          <a:extLst>
            <a:ext uri="{FF2B5EF4-FFF2-40B4-BE49-F238E27FC236}">
              <a16:creationId xmlns:a16="http://schemas.microsoft.com/office/drawing/2014/main" id="{16061A22-F261-482C-B100-BD10E538D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5080" name="Picture 8936">
          <a:extLst>
            <a:ext uri="{FF2B5EF4-FFF2-40B4-BE49-F238E27FC236}">
              <a16:creationId xmlns:a16="http://schemas.microsoft.com/office/drawing/2014/main" id="{5274836E-4284-4041-9435-807F9B543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15084" name="Picture 8940">
          <a:extLst>
            <a:ext uri="{FF2B5EF4-FFF2-40B4-BE49-F238E27FC236}">
              <a16:creationId xmlns:a16="http://schemas.microsoft.com/office/drawing/2014/main" id="{109676D8-1311-493D-AFBB-168F917A7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15085" name="Picture 8941">
          <a:extLst>
            <a:ext uri="{FF2B5EF4-FFF2-40B4-BE49-F238E27FC236}">
              <a16:creationId xmlns:a16="http://schemas.microsoft.com/office/drawing/2014/main" id="{255CE515-48CB-4090-B26F-154FCBE89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15086" name="Picture 8942">
          <a:extLst>
            <a:ext uri="{FF2B5EF4-FFF2-40B4-BE49-F238E27FC236}">
              <a16:creationId xmlns:a16="http://schemas.microsoft.com/office/drawing/2014/main" id="{96B70B7C-0762-4525-922D-BFD71A8F9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5089" name="Picture 8945">
          <a:extLst>
            <a:ext uri="{FF2B5EF4-FFF2-40B4-BE49-F238E27FC236}">
              <a16:creationId xmlns:a16="http://schemas.microsoft.com/office/drawing/2014/main" id="{8A8CE103-CB31-4C70-96C7-37F780FDA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5090" name="Picture 8946">
          <a:extLst>
            <a:ext uri="{FF2B5EF4-FFF2-40B4-BE49-F238E27FC236}">
              <a16:creationId xmlns:a16="http://schemas.microsoft.com/office/drawing/2014/main" id="{50147821-4AA0-411E-9728-DFB978AD7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5091" name="Picture 8947">
          <a:extLst>
            <a:ext uri="{FF2B5EF4-FFF2-40B4-BE49-F238E27FC236}">
              <a16:creationId xmlns:a16="http://schemas.microsoft.com/office/drawing/2014/main" id="{2E7D8203-7E19-4257-9A62-1B5BE40E8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5094" name="Picture 8950">
          <a:extLst>
            <a:ext uri="{FF2B5EF4-FFF2-40B4-BE49-F238E27FC236}">
              <a16:creationId xmlns:a16="http://schemas.microsoft.com/office/drawing/2014/main" id="{8CFCA78E-5EF9-4049-A58F-E86D135F8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5095" name="Picture 8951">
          <a:extLst>
            <a:ext uri="{FF2B5EF4-FFF2-40B4-BE49-F238E27FC236}">
              <a16:creationId xmlns:a16="http://schemas.microsoft.com/office/drawing/2014/main" id="{C9105A04-C053-45C4-9807-770F288A8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5096" name="Picture 8952">
          <a:extLst>
            <a:ext uri="{FF2B5EF4-FFF2-40B4-BE49-F238E27FC236}">
              <a16:creationId xmlns:a16="http://schemas.microsoft.com/office/drawing/2014/main" id="{C3626F37-E551-43D7-8002-69E48AD65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5099" name="Picture 8955">
          <a:extLst>
            <a:ext uri="{FF2B5EF4-FFF2-40B4-BE49-F238E27FC236}">
              <a16:creationId xmlns:a16="http://schemas.microsoft.com/office/drawing/2014/main" id="{2172EA93-2AD5-4974-9990-8E95EE91F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5100" name="Picture 8956">
          <a:extLst>
            <a:ext uri="{FF2B5EF4-FFF2-40B4-BE49-F238E27FC236}">
              <a16:creationId xmlns:a16="http://schemas.microsoft.com/office/drawing/2014/main" id="{AF5B7BCF-CCF7-4786-9950-38CB031E9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5101" name="Picture 8957">
          <a:extLst>
            <a:ext uri="{FF2B5EF4-FFF2-40B4-BE49-F238E27FC236}">
              <a16:creationId xmlns:a16="http://schemas.microsoft.com/office/drawing/2014/main" id="{B8288214-1B93-4AAC-8320-A29AE21D5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5104" name="Picture 8960">
          <a:extLst>
            <a:ext uri="{FF2B5EF4-FFF2-40B4-BE49-F238E27FC236}">
              <a16:creationId xmlns:a16="http://schemas.microsoft.com/office/drawing/2014/main" id="{17CBA49E-8F18-4C61-B7FE-2B763C14F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5105" name="Picture 8961">
          <a:extLst>
            <a:ext uri="{FF2B5EF4-FFF2-40B4-BE49-F238E27FC236}">
              <a16:creationId xmlns:a16="http://schemas.microsoft.com/office/drawing/2014/main" id="{1E13386D-E701-4FD6-AC4A-7B1AF1D23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5106" name="Picture 8962">
          <a:extLst>
            <a:ext uri="{FF2B5EF4-FFF2-40B4-BE49-F238E27FC236}">
              <a16:creationId xmlns:a16="http://schemas.microsoft.com/office/drawing/2014/main" id="{BA64F99F-DC17-44C3-9C5A-0147ABE61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5109" name="Picture 8965">
          <a:extLst>
            <a:ext uri="{FF2B5EF4-FFF2-40B4-BE49-F238E27FC236}">
              <a16:creationId xmlns:a16="http://schemas.microsoft.com/office/drawing/2014/main" id="{C9E083FB-4791-434F-8B5D-8562A3EECE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5110" name="Picture 8966">
          <a:extLst>
            <a:ext uri="{FF2B5EF4-FFF2-40B4-BE49-F238E27FC236}">
              <a16:creationId xmlns:a16="http://schemas.microsoft.com/office/drawing/2014/main" id="{67921118-1982-4043-9C79-1DE6FC5F1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5111" name="Picture 8967">
          <a:extLst>
            <a:ext uri="{FF2B5EF4-FFF2-40B4-BE49-F238E27FC236}">
              <a16:creationId xmlns:a16="http://schemas.microsoft.com/office/drawing/2014/main" id="{23F4C170-9E2C-4554-BB9D-54E463ED5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15114" name="Picture 8970">
          <a:extLst>
            <a:ext uri="{FF2B5EF4-FFF2-40B4-BE49-F238E27FC236}">
              <a16:creationId xmlns:a16="http://schemas.microsoft.com/office/drawing/2014/main" id="{B0A22698-FD26-467F-AD2D-55BB2F81D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15115" name="Picture 8971">
          <a:extLst>
            <a:ext uri="{FF2B5EF4-FFF2-40B4-BE49-F238E27FC236}">
              <a16:creationId xmlns:a16="http://schemas.microsoft.com/office/drawing/2014/main" id="{A2C7023C-9594-43C7-9EB6-58D32E42B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15116" name="Picture 8972">
          <a:extLst>
            <a:ext uri="{FF2B5EF4-FFF2-40B4-BE49-F238E27FC236}">
              <a16:creationId xmlns:a16="http://schemas.microsoft.com/office/drawing/2014/main" id="{2BC95980-018F-4548-846B-5080085AF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5119" name="Picture 8975">
          <a:extLst>
            <a:ext uri="{FF2B5EF4-FFF2-40B4-BE49-F238E27FC236}">
              <a16:creationId xmlns:a16="http://schemas.microsoft.com/office/drawing/2014/main" id="{E808D06B-11C5-4898-B8FF-894ACC324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5120" name="Picture 8976">
          <a:extLst>
            <a:ext uri="{FF2B5EF4-FFF2-40B4-BE49-F238E27FC236}">
              <a16:creationId xmlns:a16="http://schemas.microsoft.com/office/drawing/2014/main" id="{D395BD3C-7D69-41CD-A869-AFDAAAC69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5121" name="Picture 8977">
          <a:extLst>
            <a:ext uri="{FF2B5EF4-FFF2-40B4-BE49-F238E27FC236}">
              <a16:creationId xmlns:a16="http://schemas.microsoft.com/office/drawing/2014/main" id="{CB5AD8D7-25B2-41F7-9ECA-40B9A27D9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5124" name="Picture 8980">
          <a:extLst>
            <a:ext uri="{FF2B5EF4-FFF2-40B4-BE49-F238E27FC236}">
              <a16:creationId xmlns:a16="http://schemas.microsoft.com/office/drawing/2014/main" id="{157E97E9-1633-40BF-95FE-51458D1DF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5125" name="Picture 8981">
          <a:extLst>
            <a:ext uri="{FF2B5EF4-FFF2-40B4-BE49-F238E27FC236}">
              <a16:creationId xmlns:a16="http://schemas.microsoft.com/office/drawing/2014/main" id="{9B83B2CB-FE2E-4111-A301-5768C1130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5126" name="Picture 8982">
          <a:extLst>
            <a:ext uri="{FF2B5EF4-FFF2-40B4-BE49-F238E27FC236}">
              <a16:creationId xmlns:a16="http://schemas.microsoft.com/office/drawing/2014/main" id="{B96F862C-35B5-4AD9-9842-6A270C606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5129" name="Picture 8985">
          <a:extLst>
            <a:ext uri="{FF2B5EF4-FFF2-40B4-BE49-F238E27FC236}">
              <a16:creationId xmlns:a16="http://schemas.microsoft.com/office/drawing/2014/main" id="{4163E62C-731A-426E-B514-A88C84EFF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5130" name="Picture 8986">
          <a:extLst>
            <a:ext uri="{FF2B5EF4-FFF2-40B4-BE49-F238E27FC236}">
              <a16:creationId xmlns:a16="http://schemas.microsoft.com/office/drawing/2014/main" id="{4F088A77-7834-4852-AC48-4070AB9AA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5131" name="Picture 8987">
          <a:extLst>
            <a:ext uri="{FF2B5EF4-FFF2-40B4-BE49-F238E27FC236}">
              <a16:creationId xmlns:a16="http://schemas.microsoft.com/office/drawing/2014/main" id="{6FD27F4C-CC78-4FFA-A302-BBFE2E256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5134" name="Picture 8990">
          <a:extLst>
            <a:ext uri="{FF2B5EF4-FFF2-40B4-BE49-F238E27FC236}">
              <a16:creationId xmlns:a16="http://schemas.microsoft.com/office/drawing/2014/main" id="{3FDE0878-3A5F-47D6-89DA-1FE30D8EB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5135" name="Picture 8991">
          <a:extLst>
            <a:ext uri="{FF2B5EF4-FFF2-40B4-BE49-F238E27FC236}">
              <a16:creationId xmlns:a16="http://schemas.microsoft.com/office/drawing/2014/main" id="{B3F1177D-8473-4487-9B74-7061F6E59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5136" name="Picture 8992">
          <a:extLst>
            <a:ext uri="{FF2B5EF4-FFF2-40B4-BE49-F238E27FC236}">
              <a16:creationId xmlns:a16="http://schemas.microsoft.com/office/drawing/2014/main" id="{1028EBCA-7F21-4332-A03F-50DD6C5FB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5139" name="Picture 8995">
          <a:extLst>
            <a:ext uri="{FF2B5EF4-FFF2-40B4-BE49-F238E27FC236}">
              <a16:creationId xmlns:a16="http://schemas.microsoft.com/office/drawing/2014/main" id="{41C19783-57DC-4B71-A4F9-97FA5DF6C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5140" name="Picture 8996">
          <a:extLst>
            <a:ext uri="{FF2B5EF4-FFF2-40B4-BE49-F238E27FC236}">
              <a16:creationId xmlns:a16="http://schemas.microsoft.com/office/drawing/2014/main" id="{25E3D00C-E0FC-415C-8D2B-798326D05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5141" name="Picture 8997">
          <a:extLst>
            <a:ext uri="{FF2B5EF4-FFF2-40B4-BE49-F238E27FC236}">
              <a16:creationId xmlns:a16="http://schemas.microsoft.com/office/drawing/2014/main" id="{7A0B71F8-E06E-4449-A18D-15B7273B6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15144" name="Picture 9000">
          <a:extLst>
            <a:ext uri="{FF2B5EF4-FFF2-40B4-BE49-F238E27FC236}">
              <a16:creationId xmlns:a16="http://schemas.microsoft.com/office/drawing/2014/main" id="{7ADCA6F3-FD25-4A77-BAE4-B023DEB3A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15145" name="Picture 9001">
          <a:extLst>
            <a:ext uri="{FF2B5EF4-FFF2-40B4-BE49-F238E27FC236}">
              <a16:creationId xmlns:a16="http://schemas.microsoft.com/office/drawing/2014/main" id="{A53C9070-FB2F-4ED8-B556-50B600CCF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15146" name="Picture 9002">
          <a:extLst>
            <a:ext uri="{FF2B5EF4-FFF2-40B4-BE49-F238E27FC236}">
              <a16:creationId xmlns:a16="http://schemas.microsoft.com/office/drawing/2014/main" id="{A302A5EC-515A-4DBB-B004-0BFF1EC95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5149" name="Picture 9005">
          <a:extLst>
            <a:ext uri="{FF2B5EF4-FFF2-40B4-BE49-F238E27FC236}">
              <a16:creationId xmlns:a16="http://schemas.microsoft.com/office/drawing/2014/main" id="{28A2DA6F-F028-46A1-B8AA-BA74F07EC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5150" name="Picture 9006">
          <a:extLst>
            <a:ext uri="{FF2B5EF4-FFF2-40B4-BE49-F238E27FC236}">
              <a16:creationId xmlns:a16="http://schemas.microsoft.com/office/drawing/2014/main" id="{6589C2C5-3864-4B35-A9A4-0200C76C6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5151" name="Picture 9007">
          <a:extLst>
            <a:ext uri="{FF2B5EF4-FFF2-40B4-BE49-F238E27FC236}">
              <a16:creationId xmlns:a16="http://schemas.microsoft.com/office/drawing/2014/main" id="{6BFF1E13-023A-449C-95FC-BA7325D42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5154" name="Picture 9010">
          <a:extLst>
            <a:ext uri="{FF2B5EF4-FFF2-40B4-BE49-F238E27FC236}">
              <a16:creationId xmlns:a16="http://schemas.microsoft.com/office/drawing/2014/main" id="{0DEB2F5C-8F52-4757-86B6-BFFCD0E60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5155" name="Picture 746">
          <a:extLst>
            <a:ext uri="{FF2B5EF4-FFF2-40B4-BE49-F238E27FC236}">
              <a16:creationId xmlns:a16="http://schemas.microsoft.com/office/drawing/2014/main" id="{4D7CDB3F-EC75-4792-8C82-2CF02E8E9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5156" name="Picture 747">
          <a:extLst>
            <a:ext uri="{FF2B5EF4-FFF2-40B4-BE49-F238E27FC236}">
              <a16:creationId xmlns:a16="http://schemas.microsoft.com/office/drawing/2014/main" id="{471E7306-6161-4D6A-8A21-3871EE0B8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5159" name="Picture 750">
          <a:extLst>
            <a:ext uri="{FF2B5EF4-FFF2-40B4-BE49-F238E27FC236}">
              <a16:creationId xmlns:a16="http://schemas.microsoft.com/office/drawing/2014/main" id="{F221E6FD-EB07-499C-8C2B-ADE681C88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5160" name="Picture 751">
          <a:extLst>
            <a:ext uri="{FF2B5EF4-FFF2-40B4-BE49-F238E27FC236}">
              <a16:creationId xmlns:a16="http://schemas.microsoft.com/office/drawing/2014/main" id="{D1843733-C5FA-48C4-ACD2-0F80D6DB0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5161" name="Picture 752">
          <a:extLst>
            <a:ext uri="{FF2B5EF4-FFF2-40B4-BE49-F238E27FC236}">
              <a16:creationId xmlns:a16="http://schemas.microsoft.com/office/drawing/2014/main" id="{E82D8089-CBAD-4354-8B76-44F4E65B8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5164" name="Picture 755">
          <a:extLst>
            <a:ext uri="{FF2B5EF4-FFF2-40B4-BE49-F238E27FC236}">
              <a16:creationId xmlns:a16="http://schemas.microsoft.com/office/drawing/2014/main" id="{40A2AC20-428B-4E98-AC11-20E204DEC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5165" name="Picture 756">
          <a:extLst>
            <a:ext uri="{FF2B5EF4-FFF2-40B4-BE49-F238E27FC236}">
              <a16:creationId xmlns:a16="http://schemas.microsoft.com/office/drawing/2014/main" id="{CE242F24-E20A-4637-8905-46CAFED20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5166" name="Picture 757">
          <a:extLst>
            <a:ext uri="{FF2B5EF4-FFF2-40B4-BE49-F238E27FC236}">
              <a16:creationId xmlns:a16="http://schemas.microsoft.com/office/drawing/2014/main" id="{3C6FC330-9A80-4464-A666-A3965413D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5169" name="Picture 760">
          <a:extLst>
            <a:ext uri="{FF2B5EF4-FFF2-40B4-BE49-F238E27FC236}">
              <a16:creationId xmlns:a16="http://schemas.microsoft.com/office/drawing/2014/main" id="{7CCED2D6-101A-4AFD-9B6A-22CE74802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5170" name="Picture 761">
          <a:extLst>
            <a:ext uri="{FF2B5EF4-FFF2-40B4-BE49-F238E27FC236}">
              <a16:creationId xmlns:a16="http://schemas.microsoft.com/office/drawing/2014/main" id="{8DFCDE11-241D-4746-9BA5-A2BFB2BF4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5171" name="Picture 762">
          <a:extLst>
            <a:ext uri="{FF2B5EF4-FFF2-40B4-BE49-F238E27FC236}">
              <a16:creationId xmlns:a16="http://schemas.microsoft.com/office/drawing/2014/main" id="{6D66640F-C5E2-4635-A91C-F3677BBD7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15174" name="Picture 9030">
          <a:extLst>
            <a:ext uri="{FF2B5EF4-FFF2-40B4-BE49-F238E27FC236}">
              <a16:creationId xmlns:a16="http://schemas.microsoft.com/office/drawing/2014/main" id="{796E2C0E-CCF8-42E5-929C-B4163B037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15175" name="Picture 9031">
          <a:extLst>
            <a:ext uri="{FF2B5EF4-FFF2-40B4-BE49-F238E27FC236}">
              <a16:creationId xmlns:a16="http://schemas.microsoft.com/office/drawing/2014/main" id="{352A971C-B29C-4F51-AE3F-22572057B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15176" name="Picture 9032">
          <a:extLst>
            <a:ext uri="{FF2B5EF4-FFF2-40B4-BE49-F238E27FC236}">
              <a16:creationId xmlns:a16="http://schemas.microsoft.com/office/drawing/2014/main" id="{3A60019E-15F9-49F7-9C30-84A91FCD1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15179" name="Picture 1562">
          <a:extLst>
            <a:ext uri="{FF2B5EF4-FFF2-40B4-BE49-F238E27FC236}">
              <a16:creationId xmlns:a16="http://schemas.microsoft.com/office/drawing/2014/main" id="{08808123-8A80-46DA-B62C-B9C516FB1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15180" name="Picture 1563">
          <a:extLst>
            <a:ext uri="{FF2B5EF4-FFF2-40B4-BE49-F238E27FC236}">
              <a16:creationId xmlns:a16="http://schemas.microsoft.com/office/drawing/2014/main" id="{3A472489-5581-48A0-9726-1144605AC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15181" name="Picture 1564">
          <a:extLst>
            <a:ext uri="{FF2B5EF4-FFF2-40B4-BE49-F238E27FC236}">
              <a16:creationId xmlns:a16="http://schemas.microsoft.com/office/drawing/2014/main" id="{6AD4D9AA-289F-42DA-8D58-BF6B7EBAC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15184" name="Picture 9040">
          <a:extLst>
            <a:ext uri="{FF2B5EF4-FFF2-40B4-BE49-F238E27FC236}">
              <a16:creationId xmlns:a16="http://schemas.microsoft.com/office/drawing/2014/main" id="{3C2FBE7D-44ED-4BA1-803D-5CFD1B73E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15185" name="Picture 9041">
          <a:extLst>
            <a:ext uri="{FF2B5EF4-FFF2-40B4-BE49-F238E27FC236}">
              <a16:creationId xmlns:a16="http://schemas.microsoft.com/office/drawing/2014/main" id="{8FDA6C66-EC75-4ABD-9237-920FB4C20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15186" name="Picture 9042">
          <a:extLst>
            <a:ext uri="{FF2B5EF4-FFF2-40B4-BE49-F238E27FC236}">
              <a16:creationId xmlns:a16="http://schemas.microsoft.com/office/drawing/2014/main" id="{05B102FA-AFC3-4116-B4D6-14B5107F8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15189" name="Picture 9045">
          <a:extLst>
            <a:ext uri="{FF2B5EF4-FFF2-40B4-BE49-F238E27FC236}">
              <a16:creationId xmlns:a16="http://schemas.microsoft.com/office/drawing/2014/main" id="{09D30405-3A69-49A9-AB1C-E72C76AEA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15190" name="Picture 9046">
          <a:extLst>
            <a:ext uri="{FF2B5EF4-FFF2-40B4-BE49-F238E27FC236}">
              <a16:creationId xmlns:a16="http://schemas.microsoft.com/office/drawing/2014/main" id="{C5F2EAC7-61E6-4163-B20F-CB4D796C1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15191" name="Picture 9047">
          <a:extLst>
            <a:ext uri="{FF2B5EF4-FFF2-40B4-BE49-F238E27FC236}">
              <a16:creationId xmlns:a16="http://schemas.microsoft.com/office/drawing/2014/main" id="{6EBA4FA2-9144-48C2-8F66-060E09E11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15194" name="Picture 9050">
          <a:extLst>
            <a:ext uri="{FF2B5EF4-FFF2-40B4-BE49-F238E27FC236}">
              <a16:creationId xmlns:a16="http://schemas.microsoft.com/office/drawing/2014/main" id="{28408A4B-1CD1-47AA-A128-D09B92746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15195" name="Picture 9051">
          <a:extLst>
            <a:ext uri="{FF2B5EF4-FFF2-40B4-BE49-F238E27FC236}">
              <a16:creationId xmlns:a16="http://schemas.microsoft.com/office/drawing/2014/main" id="{CC95A5AE-503A-4A19-97C3-A926E236C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15196" name="Picture 9052">
          <a:extLst>
            <a:ext uri="{FF2B5EF4-FFF2-40B4-BE49-F238E27FC236}">
              <a16:creationId xmlns:a16="http://schemas.microsoft.com/office/drawing/2014/main" id="{431C568B-9EA2-4F1C-89C8-4A8338EEF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15199" name="Picture 9055">
          <a:extLst>
            <a:ext uri="{FF2B5EF4-FFF2-40B4-BE49-F238E27FC236}">
              <a16:creationId xmlns:a16="http://schemas.microsoft.com/office/drawing/2014/main" id="{D5A75526-FE8B-4735-85FA-F8577FBB5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15200" name="Picture 9056">
          <a:extLst>
            <a:ext uri="{FF2B5EF4-FFF2-40B4-BE49-F238E27FC236}">
              <a16:creationId xmlns:a16="http://schemas.microsoft.com/office/drawing/2014/main" id="{7BE433C2-AFCF-4B31-ABF2-684FC8FAF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15201" name="Picture 9057">
          <a:extLst>
            <a:ext uri="{FF2B5EF4-FFF2-40B4-BE49-F238E27FC236}">
              <a16:creationId xmlns:a16="http://schemas.microsoft.com/office/drawing/2014/main" id="{7127A433-9829-49D7-82CE-B38CB69D2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15204" name="Picture 1587">
          <a:extLst>
            <a:ext uri="{FF2B5EF4-FFF2-40B4-BE49-F238E27FC236}">
              <a16:creationId xmlns:a16="http://schemas.microsoft.com/office/drawing/2014/main" id="{D880A76D-B9E0-495C-9CA0-8760940FB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15205" name="Picture 1588">
          <a:extLst>
            <a:ext uri="{FF2B5EF4-FFF2-40B4-BE49-F238E27FC236}">
              <a16:creationId xmlns:a16="http://schemas.microsoft.com/office/drawing/2014/main" id="{D372848E-B800-48AC-9185-014116D9E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38100</xdr:rowOff>
    </xdr:to>
    <xdr:pic>
      <xdr:nvPicPr>
        <xdr:cNvPr id="15206" name="Picture 1589">
          <a:extLst>
            <a:ext uri="{FF2B5EF4-FFF2-40B4-BE49-F238E27FC236}">
              <a16:creationId xmlns:a16="http://schemas.microsoft.com/office/drawing/2014/main" id="{86338AFF-901A-4DFC-8A90-1AD207992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66850" cy="3905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171450</xdr:rowOff>
    </xdr:to>
    <xdr:pic>
      <xdr:nvPicPr>
        <xdr:cNvPr id="15209" name="Picture 9065">
          <a:extLst>
            <a:ext uri="{FF2B5EF4-FFF2-40B4-BE49-F238E27FC236}">
              <a16:creationId xmlns:a16="http://schemas.microsoft.com/office/drawing/2014/main" id="{708D2FE0-25BE-477B-B45F-70C1D78A1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15210" name="Picture 9066">
          <a:extLst>
            <a:ext uri="{FF2B5EF4-FFF2-40B4-BE49-F238E27FC236}">
              <a16:creationId xmlns:a16="http://schemas.microsoft.com/office/drawing/2014/main" id="{AA6B82F7-D341-426C-A48A-AB43BADEB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38100</xdr:rowOff>
    </xdr:to>
    <xdr:pic>
      <xdr:nvPicPr>
        <xdr:cNvPr id="15211" name="Picture 9067">
          <a:extLst>
            <a:ext uri="{FF2B5EF4-FFF2-40B4-BE49-F238E27FC236}">
              <a16:creationId xmlns:a16="http://schemas.microsoft.com/office/drawing/2014/main" id="{218D38E9-9AF1-4676-BAC5-D323D7690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905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171450</xdr:rowOff>
    </xdr:to>
    <xdr:pic>
      <xdr:nvPicPr>
        <xdr:cNvPr id="15214" name="Picture 1597">
          <a:extLst>
            <a:ext uri="{FF2B5EF4-FFF2-40B4-BE49-F238E27FC236}">
              <a16:creationId xmlns:a16="http://schemas.microsoft.com/office/drawing/2014/main" id="{242730DB-A8BC-463C-B03A-B096032C3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15215" name="Picture 1598">
          <a:extLst>
            <a:ext uri="{FF2B5EF4-FFF2-40B4-BE49-F238E27FC236}">
              <a16:creationId xmlns:a16="http://schemas.microsoft.com/office/drawing/2014/main" id="{5210184F-308C-4763-AC23-5A6221247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38100</xdr:rowOff>
    </xdr:to>
    <xdr:pic>
      <xdr:nvPicPr>
        <xdr:cNvPr id="15216" name="Picture 1599">
          <a:extLst>
            <a:ext uri="{FF2B5EF4-FFF2-40B4-BE49-F238E27FC236}">
              <a16:creationId xmlns:a16="http://schemas.microsoft.com/office/drawing/2014/main" id="{4D1281B2-6F1C-43D1-BAEA-A77D4BE7A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905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171450</xdr:rowOff>
    </xdr:to>
    <xdr:pic>
      <xdr:nvPicPr>
        <xdr:cNvPr id="15219" name="Picture 1602">
          <a:extLst>
            <a:ext uri="{FF2B5EF4-FFF2-40B4-BE49-F238E27FC236}">
              <a16:creationId xmlns:a16="http://schemas.microsoft.com/office/drawing/2014/main" id="{92D17284-4C5C-4A62-B4A9-425C4D8C17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15220" name="Picture 1603">
          <a:extLst>
            <a:ext uri="{FF2B5EF4-FFF2-40B4-BE49-F238E27FC236}">
              <a16:creationId xmlns:a16="http://schemas.microsoft.com/office/drawing/2014/main" id="{47175B6B-DFE0-492D-9AA1-F28C950F1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38100</xdr:rowOff>
    </xdr:to>
    <xdr:pic>
      <xdr:nvPicPr>
        <xdr:cNvPr id="15221" name="Picture 1604">
          <a:extLst>
            <a:ext uri="{FF2B5EF4-FFF2-40B4-BE49-F238E27FC236}">
              <a16:creationId xmlns:a16="http://schemas.microsoft.com/office/drawing/2014/main" id="{71F6761E-55B8-4D55-AEEF-205051AFC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905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15225" name="Picture 9081">
          <a:extLst>
            <a:ext uri="{FF2B5EF4-FFF2-40B4-BE49-F238E27FC236}">
              <a16:creationId xmlns:a16="http://schemas.microsoft.com/office/drawing/2014/main" id="{F02EA8B4-0FCB-4514-9BE5-C94EB6C34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15226" name="Picture 9082">
          <a:extLst>
            <a:ext uri="{FF2B5EF4-FFF2-40B4-BE49-F238E27FC236}">
              <a16:creationId xmlns:a16="http://schemas.microsoft.com/office/drawing/2014/main" id="{4421246C-5B38-4F3D-B407-E514795A3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15227" name="Picture 9083">
          <a:extLst>
            <a:ext uri="{FF2B5EF4-FFF2-40B4-BE49-F238E27FC236}">
              <a16:creationId xmlns:a16="http://schemas.microsoft.com/office/drawing/2014/main" id="{8BA286CA-DF2C-4AD4-BC1A-E4999CBDA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5230" name="Picture 9086">
          <a:extLst>
            <a:ext uri="{FF2B5EF4-FFF2-40B4-BE49-F238E27FC236}">
              <a16:creationId xmlns:a16="http://schemas.microsoft.com/office/drawing/2014/main" id="{7BF13C21-7A65-4519-AA8A-9011CB7BB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5231" name="Picture 9087">
          <a:extLst>
            <a:ext uri="{FF2B5EF4-FFF2-40B4-BE49-F238E27FC236}">
              <a16:creationId xmlns:a16="http://schemas.microsoft.com/office/drawing/2014/main" id="{FBBE82D2-F8EC-4EE5-BE9C-A783DF350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5232" name="Picture 9088">
          <a:extLst>
            <a:ext uri="{FF2B5EF4-FFF2-40B4-BE49-F238E27FC236}">
              <a16:creationId xmlns:a16="http://schemas.microsoft.com/office/drawing/2014/main" id="{2DD6D7C6-ACF1-4F05-A1FC-1AD46BACE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5235" name="Picture 9091">
          <a:extLst>
            <a:ext uri="{FF2B5EF4-FFF2-40B4-BE49-F238E27FC236}">
              <a16:creationId xmlns:a16="http://schemas.microsoft.com/office/drawing/2014/main" id="{B60F66C8-6998-40C0-8CC0-13D2E9CD7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5236" name="Picture 9092">
          <a:extLst>
            <a:ext uri="{FF2B5EF4-FFF2-40B4-BE49-F238E27FC236}">
              <a16:creationId xmlns:a16="http://schemas.microsoft.com/office/drawing/2014/main" id="{FCE8EC88-8B9A-4D96-8155-2C5054FF2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5237" name="Picture 9093">
          <a:extLst>
            <a:ext uri="{FF2B5EF4-FFF2-40B4-BE49-F238E27FC236}">
              <a16:creationId xmlns:a16="http://schemas.microsoft.com/office/drawing/2014/main" id="{144F9982-FBD7-47DF-BCF6-64ED961CA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5240" name="Picture 9096">
          <a:extLst>
            <a:ext uri="{FF2B5EF4-FFF2-40B4-BE49-F238E27FC236}">
              <a16:creationId xmlns:a16="http://schemas.microsoft.com/office/drawing/2014/main" id="{810157FE-7F11-4505-ACC4-DC1D0D258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5241" name="Picture 9097">
          <a:extLst>
            <a:ext uri="{FF2B5EF4-FFF2-40B4-BE49-F238E27FC236}">
              <a16:creationId xmlns:a16="http://schemas.microsoft.com/office/drawing/2014/main" id="{3069B307-6A4D-4BA4-9A9F-2140C53F5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5242" name="Picture 9098">
          <a:extLst>
            <a:ext uri="{FF2B5EF4-FFF2-40B4-BE49-F238E27FC236}">
              <a16:creationId xmlns:a16="http://schemas.microsoft.com/office/drawing/2014/main" id="{C2D5B1A6-3E68-455D-8653-B753629DD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5245" name="Picture 9101">
          <a:extLst>
            <a:ext uri="{FF2B5EF4-FFF2-40B4-BE49-F238E27FC236}">
              <a16:creationId xmlns:a16="http://schemas.microsoft.com/office/drawing/2014/main" id="{B298D974-5B80-48F2-BDEA-76C4E2CF6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5246" name="Picture 9102">
          <a:extLst>
            <a:ext uri="{FF2B5EF4-FFF2-40B4-BE49-F238E27FC236}">
              <a16:creationId xmlns:a16="http://schemas.microsoft.com/office/drawing/2014/main" id="{C4ACE789-36A2-4F4D-BCAF-449F0789D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5247" name="Picture 9103">
          <a:extLst>
            <a:ext uri="{FF2B5EF4-FFF2-40B4-BE49-F238E27FC236}">
              <a16:creationId xmlns:a16="http://schemas.microsoft.com/office/drawing/2014/main" id="{163205E2-5072-493F-ADD7-2E29C8ACD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5250" name="Picture 9106">
          <a:extLst>
            <a:ext uri="{FF2B5EF4-FFF2-40B4-BE49-F238E27FC236}">
              <a16:creationId xmlns:a16="http://schemas.microsoft.com/office/drawing/2014/main" id="{BFB7CA52-DE3E-47F5-BEDB-F42426CE9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5251" name="Picture 9107">
          <a:extLst>
            <a:ext uri="{FF2B5EF4-FFF2-40B4-BE49-F238E27FC236}">
              <a16:creationId xmlns:a16="http://schemas.microsoft.com/office/drawing/2014/main" id="{BF1A3480-18E5-40C8-B756-87DE1C5DE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5252" name="Picture 9108">
          <a:extLst>
            <a:ext uri="{FF2B5EF4-FFF2-40B4-BE49-F238E27FC236}">
              <a16:creationId xmlns:a16="http://schemas.microsoft.com/office/drawing/2014/main" id="{5CA7849C-5A01-4794-8CF6-B07242633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15255" name="Picture 9111">
          <a:extLst>
            <a:ext uri="{FF2B5EF4-FFF2-40B4-BE49-F238E27FC236}">
              <a16:creationId xmlns:a16="http://schemas.microsoft.com/office/drawing/2014/main" id="{B81C9236-AC54-4A04-8C81-7CB5015F4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15256" name="Picture 9112">
          <a:extLst>
            <a:ext uri="{FF2B5EF4-FFF2-40B4-BE49-F238E27FC236}">
              <a16:creationId xmlns:a16="http://schemas.microsoft.com/office/drawing/2014/main" id="{443D874A-1C07-4352-9FF2-190BE8CCC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15257" name="Picture 9113">
          <a:extLst>
            <a:ext uri="{FF2B5EF4-FFF2-40B4-BE49-F238E27FC236}">
              <a16:creationId xmlns:a16="http://schemas.microsoft.com/office/drawing/2014/main" id="{B437FBC8-D4DC-471F-A926-54AC9D10E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5260" name="Picture 9116">
          <a:extLst>
            <a:ext uri="{FF2B5EF4-FFF2-40B4-BE49-F238E27FC236}">
              <a16:creationId xmlns:a16="http://schemas.microsoft.com/office/drawing/2014/main" id="{AA8A2731-F579-49E5-A866-8DD5DAB54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5261" name="Picture 9117">
          <a:extLst>
            <a:ext uri="{FF2B5EF4-FFF2-40B4-BE49-F238E27FC236}">
              <a16:creationId xmlns:a16="http://schemas.microsoft.com/office/drawing/2014/main" id="{C10AE674-4FAD-414C-B4A9-93D375A38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5262" name="Picture 9118">
          <a:extLst>
            <a:ext uri="{FF2B5EF4-FFF2-40B4-BE49-F238E27FC236}">
              <a16:creationId xmlns:a16="http://schemas.microsoft.com/office/drawing/2014/main" id="{3D500DB1-B3CA-4680-BD81-A75F7D980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5265" name="Picture 9121">
          <a:extLst>
            <a:ext uri="{FF2B5EF4-FFF2-40B4-BE49-F238E27FC236}">
              <a16:creationId xmlns:a16="http://schemas.microsoft.com/office/drawing/2014/main" id="{C59F93B4-E3ED-4895-B0F2-74A084DA4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5266" name="Picture 9122">
          <a:extLst>
            <a:ext uri="{FF2B5EF4-FFF2-40B4-BE49-F238E27FC236}">
              <a16:creationId xmlns:a16="http://schemas.microsoft.com/office/drawing/2014/main" id="{0F3EF241-760D-4A34-BC8C-E7DFF7BB8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5267" name="Picture 9123">
          <a:extLst>
            <a:ext uri="{FF2B5EF4-FFF2-40B4-BE49-F238E27FC236}">
              <a16:creationId xmlns:a16="http://schemas.microsoft.com/office/drawing/2014/main" id="{E1D6167D-317B-481F-B85F-9FE2A4A20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16669" name="Picture 10525">
          <a:extLst>
            <a:ext uri="{FF2B5EF4-FFF2-40B4-BE49-F238E27FC236}">
              <a16:creationId xmlns:a16="http://schemas.microsoft.com/office/drawing/2014/main" id="{3B4CF888-7320-45A6-8D5A-21590A12C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16670" name="Picture 10526">
          <a:extLst>
            <a:ext uri="{FF2B5EF4-FFF2-40B4-BE49-F238E27FC236}">
              <a16:creationId xmlns:a16="http://schemas.microsoft.com/office/drawing/2014/main" id="{1EDB3D9C-9F5A-4DB3-BFDE-9F8AF5917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16671" name="Picture 10527">
          <a:extLst>
            <a:ext uri="{FF2B5EF4-FFF2-40B4-BE49-F238E27FC236}">
              <a16:creationId xmlns:a16="http://schemas.microsoft.com/office/drawing/2014/main" id="{77891889-3214-4A1E-94CF-8C3BF6E59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6674" name="Picture 10530">
          <a:extLst>
            <a:ext uri="{FF2B5EF4-FFF2-40B4-BE49-F238E27FC236}">
              <a16:creationId xmlns:a16="http://schemas.microsoft.com/office/drawing/2014/main" id="{3D54CC71-38EF-4BC5-B1A5-65EBE1EF8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6675" name="Picture 10531">
          <a:extLst>
            <a:ext uri="{FF2B5EF4-FFF2-40B4-BE49-F238E27FC236}">
              <a16:creationId xmlns:a16="http://schemas.microsoft.com/office/drawing/2014/main" id="{2BBC6C26-DCC7-4182-95CA-E7A753AF2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6676" name="Picture 10532">
          <a:extLst>
            <a:ext uri="{FF2B5EF4-FFF2-40B4-BE49-F238E27FC236}">
              <a16:creationId xmlns:a16="http://schemas.microsoft.com/office/drawing/2014/main" id="{CE523172-4DDB-49A8-97A0-CA7CD3323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6679" name="Picture 10535">
          <a:extLst>
            <a:ext uri="{FF2B5EF4-FFF2-40B4-BE49-F238E27FC236}">
              <a16:creationId xmlns:a16="http://schemas.microsoft.com/office/drawing/2014/main" id="{22558885-8170-4342-9B99-A4E6ACCFC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6680" name="Picture 10536">
          <a:extLst>
            <a:ext uri="{FF2B5EF4-FFF2-40B4-BE49-F238E27FC236}">
              <a16:creationId xmlns:a16="http://schemas.microsoft.com/office/drawing/2014/main" id="{7AF828BF-2440-4188-8E59-4C10E8D69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6681" name="Picture 10537">
          <a:extLst>
            <a:ext uri="{FF2B5EF4-FFF2-40B4-BE49-F238E27FC236}">
              <a16:creationId xmlns:a16="http://schemas.microsoft.com/office/drawing/2014/main" id="{AB34ABF4-EFF7-4962-BF1F-F0B75BA0B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6684" name="Picture 10540">
          <a:extLst>
            <a:ext uri="{FF2B5EF4-FFF2-40B4-BE49-F238E27FC236}">
              <a16:creationId xmlns:a16="http://schemas.microsoft.com/office/drawing/2014/main" id="{C4C5AF75-518A-477F-8716-856BEA823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6685" name="Picture 10541">
          <a:extLst>
            <a:ext uri="{FF2B5EF4-FFF2-40B4-BE49-F238E27FC236}">
              <a16:creationId xmlns:a16="http://schemas.microsoft.com/office/drawing/2014/main" id="{1D94080A-BC36-4087-82A6-F2CB927BA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6686" name="Picture 10542">
          <a:extLst>
            <a:ext uri="{FF2B5EF4-FFF2-40B4-BE49-F238E27FC236}">
              <a16:creationId xmlns:a16="http://schemas.microsoft.com/office/drawing/2014/main" id="{FA3C4FF0-0D66-4A6F-832E-6728178F9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6689" name="Picture 10545">
          <a:extLst>
            <a:ext uri="{FF2B5EF4-FFF2-40B4-BE49-F238E27FC236}">
              <a16:creationId xmlns:a16="http://schemas.microsoft.com/office/drawing/2014/main" id="{8BF67F1B-E1F7-4017-9D25-0C8E9C6FA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6690" name="Picture 10546">
          <a:extLst>
            <a:ext uri="{FF2B5EF4-FFF2-40B4-BE49-F238E27FC236}">
              <a16:creationId xmlns:a16="http://schemas.microsoft.com/office/drawing/2014/main" id="{E72B4B13-2886-49C3-9E8C-61BB7ECD5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6691" name="Picture 10547">
          <a:extLst>
            <a:ext uri="{FF2B5EF4-FFF2-40B4-BE49-F238E27FC236}">
              <a16:creationId xmlns:a16="http://schemas.microsoft.com/office/drawing/2014/main" id="{D549118E-19AD-4DB2-9D7A-0103592EA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6694" name="Picture 10550">
          <a:extLst>
            <a:ext uri="{FF2B5EF4-FFF2-40B4-BE49-F238E27FC236}">
              <a16:creationId xmlns:a16="http://schemas.microsoft.com/office/drawing/2014/main" id="{1A8CB465-71AB-4957-856E-1FBE6FF88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6695" name="Picture 10551">
          <a:extLst>
            <a:ext uri="{FF2B5EF4-FFF2-40B4-BE49-F238E27FC236}">
              <a16:creationId xmlns:a16="http://schemas.microsoft.com/office/drawing/2014/main" id="{B03413C4-DF20-4A70-BE80-7E2359FEC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6696" name="Picture 10552">
          <a:extLst>
            <a:ext uri="{FF2B5EF4-FFF2-40B4-BE49-F238E27FC236}">
              <a16:creationId xmlns:a16="http://schemas.microsoft.com/office/drawing/2014/main" id="{8184A03A-E27A-4E70-B789-330B15A10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16699" name="Picture 10555">
          <a:extLst>
            <a:ext uri="{FF2B5EF4-FFF2-40B4-BE49-F238E27FC236}">
              <a16:creationId xmlns:a16="http://schemas.microsoft.com/office/drawing/2014/main" id="{CBA14CFF-FC17-4302-B060-9F83B6857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16700" name="Picture 10556">
          <a:extLst>
            <a:ext uri="{FF2B5EF4-FFF2-40B4-BE49-F238E27FC236}">
              <a16:creationId xmlns:a16="http://schemas.microsoft.com/office/drawing/2014/main" id="{B2A9DC3D-A6BF-4FFC-A465-6CA38B1C1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16701" name="Picture 10557">
          <a:extLst>
            <a:ext uri="{FF2B5EF4-FFF2-40B4-BE49-F238E27FC236}">
              <a16:creationId xmlns:a16="http://schemas.microsoft.com/office/drawing/2014/main" id="{20E4D939-ACB7-4905-B5A6-8497D28EA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6704" name="Picture 10560">
          <a:extLst>
            <a:ext uri="{FF2B5EF4-FFF2-40B4-BE49-F238E27FC236}">
              <a16:creationId xmlns:a16="http://schemas.microsoft.com/office/drawing/2014/main" id="{C21BDCB8-D937-46E4-A7CD-34EE2B598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6705" name="Picture 10561">
          <a:extLst>
            <a:ext uri="{FF2B5EF4-FFF2-40B4-BE49-F238E27FC236}">
              <a16:creationId xmlns:a16="http://schemas.microsoft.com/office/drawing/2014/main" id="{42D5901A-FEB0-4BCE-8975-41066A8E5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6706" name="Picture 10562">
          <a:extLst>
            <a:ext uri="{FF2B5EF4-FFF2-40B4-BE49-F238E27FC236}">
              <a16:creationId xmlns:a16="http://schemas.microsoft.com/office/drawing/2014/main" id="{D7FE79F7-45F2-4426-8D6E-E173A1EE0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6709" name="Picture 10565">
          <a:extLst>
            <a:ext uri="{FF2B5EF4-FFF2-40B4-BE49-F238E27FC236}">
              <a16:creationId xmlns:a16="http://schemas.microsoft.com/office/drawing/2014/main" id="{754E243D-8D9A-46AD-913A-EA2CEDAFA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6710" name="Picture 10566">
          <a:extLst>
            <a:ext uri="{FF2B5EF4-FFF2-40B4-BE49-F238E27FC236}">
              <a16:creationId xmlns:a16="http://schemas.microsoft.com/office/drawing/2014/main" id="{C48F92B1-B070-4035-9124-1E419033F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6711" name="Picture 10567">
          <a:extLst>
            <a:ext uri="{FF2B5EF4-FFF2-40B4-BE49-F238E27FC236}">
              <a16:creationId xmlns:a16="http://schemas.microsoft.com/office/drawing/2014/main" id="{069DF550-633C-4AD3-B25B-1AF60ABEE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6714" name="Picture 10570">
          <a:extLst>
            <a:ext uri="{FF2B5EF4-FFF2-40B4-BE49-F238E27FC236}">
              <a16:creationId xmlns:a16="http://schemas.microsoft.com/office/drawing/2014/main" id="{5FD65FEE-EAFF-4DDF-925D-AE8EE1869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6715" name="Picture 10571">
          <a:extLst>
            <a:ext uri="{FF2B5EF4-FFF2-40B4-BE49-F238E27FC236}">
              <a16:creationId xmlns:a16="http://schemas.microsoft.com/office/drawing/2014/main" id="{8E119E54-12BF-4299-8F55-00EFCF712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6716" name="Picture 10572">
          <a:extLst>
            <a:ext uri="{FF2B5EF4-FFF2-40B4-BE49-F238E27FC236}">
              <a16:creationId xmlns:a16="http://schemas.microsoft.com/office/drawing/2014/main" id="{BA073130-A6E6-4BF4-93BC-69AF3A177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6719" name="Picture 10575">
          <a:extLst>
            <a:ext uri="{FF2B5EF4-FFF2-40B4-BE49-F238E27FC236}">
              <a16:creationId xmlns:a16="http://schemas.microsoft.com/office/drawing/2014/main" id="{6798C0C9-E250-48CF-AD6D-E05D7F823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6720" name="Picture 10576">
          <a:extLst>
            <a:ext uri="{FF2B5EF4-FFF2-40B4-BE49-F238E27FC236}">
              <a16:creationId xmlns:a16="http://schemas.microsoft.com/office/drawing/2014/main" id="{739EFD8E-A1CB-4190-985B-DD3E5CA82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6721" name="Picture 10577">
          <a:extLst>
            <a:ext uri="{FF2B5EF4-FFF2-40B4-BE49-F238E27FC236}">
              <a16:creationId xmlns:a16="http://schemas.microsoft.com/office/drawing/2014/main" id="{30515F65-D297-4881-87AE-499CCFE75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6724" name="Picture 10580">
          <a:extLst>
            <a:ext uri="{FF2B5EF4-FFF2-40B4-BE49-F238E27FC236}">
              <a16:creationId xmlns:a16="http://schemas.microsoft.com/office/drawing/2014/main" id="{160BD3BE-BC4C-4123-A53F-3ADD56E7D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6725" name="Picture 10581">
          <a:extLst>
            <a:ext uri="{FF2B5EF4-FFF2-40B4-BE49-F238E27FC236}">
              <a16:creationId xmlns:a16="http://schemas.microsoft.com/office/drawing/2014/main" id="{1A82D5FF-FAE8-46DD-8F01-0D1B6B7B1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6726" name="Picture 10582">
          <a:extLst>
            <a:ext uri="{FF2B5EF4-FFF2-40B4-BE49-F238E27FC236}">
              <a16:creationId xmlns:a16="http://schemas.microsoft.com/office/drawing/2014/main" id="{39155BE6-990B-4283-8EB4-092F8BC54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16731" name="Picture 10587">
          <a:extLst>
            <a:ext uri="{FF2B5EF4-FFF2-40B4-BE49-F238E27FC236}">
              <a16:creationId xmlns:a16="http://schemas.microsoft.com/office/drawing/2014/main" id="{1CEBD5BF-2179-4AB1-9FC5-450637C33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16732" name="Picture 10588">
          <a:extLst>
            <a:ext uri="{FF2B5EF4-FFF2-40B4-BE49-F238E27FC236}">
              <a16:creationId xmlns:a16="http://schemas.microsoft.com/office/drawing/2014/main" id="{B37B9275-9440-4C57-A320-EF5FFF6AF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16733" name="Picture 10589">
          <a:extLst>
            <a:ext uri="{FF2B5EF4-FFF2-40B4-BE49-F238E27FC236}">
              <a16:creationId xmlns:a16="http://schemas.microsoft.com/office/drawing/2014/main" id="{1D741075-9A66-44AB-8B62-18701F4B8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6736" name="Picture 10592">
          <a:extLst>
            <a:ext uri="{FF2B5EF4-FFF2-40B4-BE49-F238E27FC236}">
              <a16:creationId xmlns:a16="http://schemas.microsoft.com/office/drawing/2014/main" id="{AC95C7F9-76F8-4671-804A-5A21B08FA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6737" name="Picture 10593">
          <a:extLst>
            <a:ext uri="{FF2B5EF4-FFF2-40B4-BE49-F238E27FC236}">
              <a16:creationId xmlns:a16="http://schemas.microsoft.com/office/drawing/2014/main" id="{DBCD01D4-2493-4473-9FD9-007C014F3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6738" name="Picture 10594">
          <a:extLst>
            <a:ext uri="{FF2B5EF4-FFF2-40B4-BE49-F238E27FC236}">
              <a16:creationId xmlns:a16="http://schemas.microsoft.com/office/drawing/2014/main" id="{2ACF8B73-2020-4DC9-A691-8B8D5906A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6741" name="Picture 10597">
          <a:extLst>
            <a:ext uri="{FF2B5EF4-FFF2-40B4-BE49-F238E27FC236}">
              <a16:creationId xmlns:a16="http://schemas.microsoft.com/office/drawing/2014/main" id="{F7A3AC7F-EE5D-4C07-926A-40CEBF2F7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6742" name="Picture 10598">
          <a:extLst>
            <a:ext uri="{FF2B5EF4-FFF2-40B4-BE49-F238E27FC236}">
              <a16:creationId xmlns:a16="http://schemas.microsoft.com/office/drawing/2014/main" id="{A07A351B-8320-4559-BC53-F89CB6AFE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6743" name="Picture 10599">
          <a:extLst>
            <a:ext uri="{FF2B5EF4-FFF2-40B4-BE49-F238E27FC236}">
              <a16:creationId xmlns:a16="http://schemas.microsoft.com/office/drawing/2014/main" id="{E2704140-F79A-468B-9E6F-284B13796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6746" name="Picture 10602">
          <a:extLst>
            <a:ext uri="{FF2B5EF4-FFF2-40B4-BE49-F238E27FC236}">
              <a16:creationId xmlns:a16="http://schemas.microsoft.com/office/drawing/2014/main" id="{DB5D002E-4E90-4E23-94BE-A9E55FBAE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6747" name="Picture 10603">
          <a:extLst>
            <a:ext uri="{FF2B5EF4-FFF2-40B4-BE49-F238E27FC236}">
              <a16:creationId xmlns:a16="http://schemas.microsoft.com/office/drawing/2014/main" id="{2E76EC54-7A96-4567-8B2B-19CD6C157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6748" name="Picture 10604">
          <a:extLst>
            <a:ext uri="{FF2B5EF4-FFF2-40B4-BE49-F238E27FC236}">
              <a16:creationId xmlns:a16="http://schemas.microsoft.com/office/drawing/2014/main" id="{21D3DED4-0695-4D08-8586-D48A57D59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6751" name="Picture 10607">
          <a:extLst>
            <a:ext uri="{FF2B5EF4-FFF2-40B4-BE49-F238E27FC236}">
              <a16:creationId xmlns:a16="http://schemas.microsoft.com/office/drawing/2014/main" id="{6D48EC99-C5F3-495A-898B-6CF29FAFC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6752" name="Picture 10608">
          <a:extLst>
            <a:ext uri="{FF2B5EF4-FFF2-40B4-BE49-F238E27FC236}">
              <a16:creationId xmlns:a16="http://schemas.microsoft.com/office/drawing/2014/main" id="{C74E68A7-99BA-420D-8503-127F868AC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6753" name="Picture 10609">
          <a:extLst>
            <a:ext uri="{FF2B5EF4-FFF2-40B4-BE49-F238E27FC236}">
              <a16:creationId xmlns:a16="http://schemas.microsoft.com/office/drawing/2014/main" id="{857426E4-2623-4354-9E5C-6A1F12DC7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6756" name="Picture 10612">
          <a:extLst>
            <a:ext uri="{FF2B5EF4-FFF2-40B4-BE49-F238E27FC236}">
              <a16:creationId xmlns:a16="http://schemas.microsoft.com/office/drawing/2014/main" id="{5E7DCA78-7574-4EF4-8705-E97CEBE1B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6757" name="Picture 10613">
          <a:extLst>
            <a:ext uri="{FF2B5EF4-FFF2-40B4-BE49-F238E27FC236}">
              <a16:creationId xmlns:a16="http://schemas.microsoft.com/office/drawing/2014/main" id="{D3282E02-B7EA-4D46-9834-B8898399F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6758" name="Picture 10614">
          <a:extLst>
            <a:ext uri="{FF2B5EF4-FFF2-40B4-BE49-F238E27FC236}">
              <a16:creationId xmlns:a16="http://schemas.microsoft.com/office/drawing/2014/main" id="{C39E8A9A-7821-46D2-A89F-B5E01D889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16761" name="Picture 10617">
          <a:extLst>
            <a:ext uri="{FF2B5EF4-FFF2-40B4-BE49-F238E27FC236}">
              <a16:creationId xmlns:a16="http://schemas.microsoft.com/office/drawing/2014/main" id="{B59F770A-57CD-4FCD-9FA7-9FDA645BE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16762" name="Picture 10618">
          <a:extLst>
            <a:ext uri="{FF2B5EF4-FFF2-40B4-BE49-F238E27FC236}">
              <a16:creationId xmlns:a16="http://schemas.microsoft.com/office/drawing/2014/main" id="{D059B3CC-D420-4787-80A7-544255E47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16763" name="Picture 10619">
          <a:extLst>
            <a:ext uri="{FF2B5EF4-FFF2-40B4-BE49-F238E27FC236}">
              <a16:creationId xmlns:a16="http://schemas.microsoft.com/office/drawing/2014/main" id="{648C2C51-5FDA-4AEA-A893-E8885B3E5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6766" name="Picture 10622">
          <a:extLst>
            <a:ext uri="{FF2B5EF4-FFF2-40B4-BE49-F238E27FC236}">
              <a16:creationId xmlns:a16="http://schemas.microsoft.com/office/drawing/2014/main" id="{E0589F87-B735-4022-88FC-5F87D07E0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6767" name="Picture 10623">
          <a:extLst>
            <a:ext uri="{FF2B5EF4-FFF2-40B4-BE49-F238E27FC236}">
              <a16:creationId xmlns:a16="http://schemas.microsoft.com/office/drawing/2014/main" id="{A0C00017-4821-4750-8141-29802086A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6768" name="Picture 10624">
          <a:extLst>
            <a:ext uri="{FF2B5EF4-FFF2-40B4-BE49-F238E27FC236}">
              <a16:creationId xmlns:a16="http://schemas.microsoft.com/office/drawing/2014/main" id="{7E5B8B20-2A6A-461A-997F-A4A472A1A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6771" name="Picture 10627">
          <a:extLst>
            <a:ext uri="{FF2B5EF4-FFF2-40B4-BE49-F238E27FC236}">
              <a16:creationId xmlns:a16="http://schemas.microsoft.com/office/drawing/2014/main" id="{2D71B12E-B5F7-4CB4-8C85-5D7A13CCF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6772" name="Picture 10628">
          <a:extLst>
            <a:ext uri="{FF2B5EF4-FFF2-40B4-BE49-F238E27FC236}">
              <a16:creationId xmlns:a16="http://schemas.microsoft.com/office/drawing/2014/main" id="{70AA7199-7389-4796-BFAB-83CCE0FA4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6773" name="Picture 10629">
          <a:extLst>
            <a:ext uri="{FF2B5EF4-FFF2-40B4-BE49-F238E27FC236}">
              <a16:creationId xmlns:a16="http://schemas.microsoft.com/office/drawing/2014/main" id="{A229E5FF-A85C-4E5F-8808-F79B71DB0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6776" name="Picture 10632">
          <a:extLst>
            <a:ext uri="{FF2B5EF4-FFF2-40B4-BE49-F238E27FC236}">
              <a16:creationId xmlns:a16="http://schemas.microsoft.com/office/drawing/2014/main" id="{D4270616-889A-4DFC-8C6C-EFBC26631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6777" name="Picture 10633">
          <a:extLst>
            <a:ext uri="{FF2B5EF4-FFF2-40B4-BE49-F238E27FC236}">
              <a16:creationId xmlns:a16="http://schemas.microsoft.com/office/drawing/2014/main" id="{83638409-C091-4DA4-82A2-71943B629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6778" name="Picture 10634">
          <a:extLst>
            <a:ext uri="{FF2B5EF4-FFF2-40B4-BE49-F238E27FC236}">
              <a16:creationId xmlns:a16="http://schemas.microsoft.com/office/drawing/2014/main" id="{454576F4-797B-4818-872C-ADA6214F6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6781" name="Picture 10637">
          <a:extLst>
            <a:ext uri="{FF2B5EF4-FFF2-40B4-BE49-F238E27FC236}">
              <a16:creationId xmlns:a16="http://schemas.microsoft.com/office/drawing/2014/main" id="{56BD0945-BDE2-4D24-8944-640DF75DB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6782" name="Picture 10638">
          <a:extLst>
            <a:ext uri="{FF2B5EF4-FFF2-40B4-BE49-F238E27FC236}">
              <a16:creationId xmlns:a16="http://schemas.microsoft.com/office/drawing/2014/main" id="{5D68C288-30A4-4FC8-8EE4-2546265F2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6783" name="Picture 10639">
          <a:extLst>
            <a:ext uri="{FF2B5EF4-FFF2-40B4-BE49-F238E27FC236}">
              <a16:creationId xmlns:a16="http://schemas.microsoft.com/office/drawing/2014/main" id="{D5B601C4-89D7-46E1-9CC4-7D4F45700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6786" name="Picture 10642">
          <a:extLst>
            <a:ext uri="{FF2B5EF4-FFF2-40B4-BE49-F238E27FC236}">
              <a16:creationId xmlns:a16="http://schemas.microsoft.com/office/drawing/2014/main" id="{69E4438D-D696-4A44-9A8F-38D8B7A33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6787" name="Picture 10643">
          <a:extLst>
            <a:ext uri="{FF2B5EF4-FFF2-40B4-BE49-F238E27FC236}">
              <a16:creationId xmlns:a16="http://schemas.microsoft.com/office/drawing/2014/main" id="{52C1010D-333F-4E54-A6A1-30DDBBC1A6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6788" name="Picture 10644">
          <a:extLst>
            <a:ext uri="{FF2B5EF4-FFF2-40B4-BE49-F238E27FC236}">
              <a16:creationId xmlns:a16="http://schemas.microsoft.com/office/drawing/2014/main" id="{D6DFFCF5-0666-4C74-99B6-BAAD5CEC1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16791" name="Picture 10647">
          <a:extLst>
            <a:ext uri="{FF2B5EF4-FFF2-40B4-BE49-F238E27FC236}">
              <a16:creationId xmlns:a16="http://schemas.microsoft.com/office/drawing/2014/main" id="{F8122459-1DD2-4797-87E5-BFE2625DA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16792" name="Picture 10648">
          <a:extLst>
            <a:ext uri="{FF2B5EF4-FFF2-40B4-BE49-F238E27FC236}">
              <a16:creationId xmlns:a16="http://schemas.microsoft.com/office/drawing/2014/main" id="{14964746-E3C9-4166-9213-ED722866D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16793" name="Picture 10649">
          <a:extLst>
            <a:ext uri="{FF2B5EF4-FFF2-40B4-BE49-F238E27FC236}">
              <a16:creationId xmlns:a16="http://schemas.microsoft.com/office/drawing/2014/main" id="{152A7676-1F64-45B3-AF26-9E1BD353F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6796" name="Picture 10652">
          <a:extLst>
            <a:ext uri="{FF2B5EF4-FFF2-40B4-BE49-F238E27FC236}">
              <a16:creationId xmlns:a16="http://schemas.microsoft.com/office/drawing/2014/main" id="{1FC8E576-C71D-47B0-9709-618A57334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6797" name="Picture 10653">
          <a:extLst>
            <a:ext uri="{FF2B5EF4-FFF2-40B4-BE49-F238E27FC236}">
              <a16:creationId xmlns:a16="http://schemas.microsoft.com/office/drawing/2014/main" id="{52C39FE8-C9E3-48DE-88B5-B7BF78B30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6798" name="Picture 10654">
          <a:extLst>
            <a:ext uri="{FF2B5EF4-FFF2-40B4-BE49-F238E27FC236}">
              <a16:creationId xmlns:a16="http://schemas.microsoft.com/office/drawing/2014/main" id="{7F4DAA36-4A0F-4A93-894D-532BBC961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6801" name="Picture 10657">
          <a:extLst>
            <a:ext uri="{FF2B5EF4-FFF2-40B4-BE49-F238E27FC236}">
              <a16:creationId xmlns:a16="http://schemas.microsoft.com/office/drawing/2014/main" id="{E95E1B5E-A510-4DE1-A166-DF31BFF8C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6802" name="Picture 10658">
          <a:extLst>
            <a:ext uri="{FF2B5EF4-FFF2-40B4-BE49-F238E27FC236}">
              <a16:creationId xmlns:a16="http://schemas.microsoft.com/office/drawing/2014/main" id="{8AA6FFFB-B7B0-48B5-907A-FACC99BA8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6803" name="Picture 10659">
          <a:extLst>
            <a:ext uri="{FF2B5EF4-FFF2-40B4-BE49-F238E27FC236}">
              <a16:creationId xmlns:a16="http://schemas.microsoft.com/office/drawing/2014/main" id="{E4CAF0A8-7162-48AD-995A-8E67BEAC8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6806" name="Picture 10662">
          <a:extLst>
            <a:ext uri="{FF2B5EF4-FFF2-40B4-BE49-F238E27FC236}">
              <a16:creationId xmlns:a16="http://schemas.microsoft.com/office/drawing/2014/main" id="{955564B7-AE42-4F9F-B3B4-331523B89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6807" name="Picture 10663">
          <a:extLst>
            <a:ext uri="{FF2B5EF4-FFF2-40B4-BE49-F238E27FC236}">
              <a16:creationId xmlns:a16="http://schemas.microsoft.com/office/drawing/2014/main" id="{8602E419-CFCD-4F0E-BFA6-13D674AFA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6808" name="Picture 10664">
          <a:extLst>
            <a:ext uri="{FF2B5EF4-FFF2-40B4-BE49-F238E27FC236}">
              <a16:creationId xmlns:a16="http://schemas.microsoft.com/office/drawing/2014/main" id="{2EAC6997-BF13-460E-8831-DBCA7D621F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6811" name="Picture 10667">
          <a:extLst>
            <a:ext uri="{FF2B5EF4-FFF2-40B4-BE49-F238E27FC236}">
              <a16:creationId xmlns:a16="http://schemas.microsoft.com/office/drawing/2014/main" id="{AF703C5C-5FEC-4CEF-AF37-14323C743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6812" name="Picture 10668">
          <a:extLst>
            <a:ext uri="{FF2B5EF4-FFF2-40B4-BE49-F238E27FC236}">
              <a16:creationId xmlns:a16="http://schemas.microsoft.com/office/drawing/2014/main" id="{595BD1D4-6538-497D-807B-1378B602C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6813" name="Picture 10669">
          <a:extLst>
            <a:ext uri="{FF2B5EF4-FFF2-40B4-BE49-F238E27FC236}">
              <a16:creationId xmlns:a16="http://schemas.microsoft.com/office/drawing/2014/main" id="{8409138B-D008-4E6B-BBE1-17B22E73D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6816" name="Picture 10672">
          <a:extLst>
            <a:ext uri="{FF2B5EF4-FFF2-40B4-BE49-F238E27FC236}">
              <a16:creationId xmlns:a16="http://schemas.microsoft.com/office/drawing/2014/main" id="{7BDD06A1-0DFC-4B97-A16D-2E85566BC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6817" name="Picture 10673">
          <a:extLst>
            <a:ext uri="{FF2B5EF4-FFF2-40B4-BE49-F238E27FC236}">
              <a16:creationId xmlns:a16="http://schemas.microsoft.com/office/drawing/2014/main" id="{AC8776C0-0828-4099-9C85-72B0B402C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6818" name="Picture 10674">
          <a:extLst>
            <a:ext uri="{FF2B5EF4-FFF2-40B4-BE49-F238E27FC236}">
              <a16:creationId xmlns:a16="http://schemas.microsoft.com/office/drawing/2014/main" id="{C06B2543-BAEF-4FCC-8A7B-EB87C30BF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16821" name="Picture 10677">
          <a:extLst>
            <a:ext uri="{FF2B5EF4-FFF2-40B4-BE49-F238E27FC236}">
              <a16:creationId xmlns:a16="http://schemas.microsoft.com/office/drawing/2014/main" id="{EB0EB052-0298-4311-B592-0A910043C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16822" name="Picture 10678">
          <a:extLst>
            <a:ext uri="{FF2B5EF4-FFF2-40B4-BE49-F238E27FC236}">
              <a16:creationId xmlns:a16="http://schemas.microsoft.com/office/drawing/2014/main" id="{24325359-E47F-4771-B6B8-5C03A8D22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16823" name="Picture 10679">
          <a:extLst>
            <a:ext uri="{FF2B5EF4-FFF2-40B4-BE49-F238E27FC236}">
              <a16:creationId xmlns:a16="http://schemas.microsoft.com/office/drawing/2014/main" id="{083C1262-0BFC-43F3-AA39-096A52451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16826" name="Picture 10682">
          <a:extLst>
            <a:ext uri="{FF2B5EF4-FFF2-40B4-BE49-F238E27FC236}">
              <a16:creationId xmlns:a16="http://schemas.microsoft.com/office/drawing/2014/main" id="{530151E4-2189-4F61-BAA0-8B2057D86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16827" name="Picture 10683">
          <a:extLst>
            <a:ext uri="{FF2B5EF4-FFF2-40B4-BE49-F238E27FC236}">
              <a16:creationId xmlns:a16="http://schemas.microsoft.com/office/drawing/2014/main" id="{4C1999F7-4EB7-4FA7-8A25-0EDB93B9D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16828" name="Picture 10684">
          <a:extLst>
            <a:ext uri="{FF2B5EF4-FFF2-40B4-BE49-F238E27FC236}">
              <a16:creationId xmlns:a16="http://schemas.microsoft.com/office/drawing/2014/main" id="{A55F559F-20E2-4B54-B283-2FB146B5B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16831" name="Picture 10687">
          <a:extLst>
            <a:ext uri="{FF2B5EF4-FFF2-40B4-BE49-F238E27FC236}">
              <a16:creationId xmlns:a16="http://schemas.microsoft.com/office/drawing/2014/main" id="{25F61AFA-2515-4BAB-AC01-8401DA1CA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16832" name="Picture 10688">
          <a:extLst>
            <a:ext uri="{FF2B5EF4-FFF2-40B4-BE49-F238E27FC236}">
              <a16:creationId xmlns:a16="http://schemas.microsoft.com/office/drawing/2014/main" id="{FC775B39-E1C7-470C-86F2-636D50EA0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16833" name="Picture 10689">
          <a:extLst>
            <a:ext uri="{FF2B5EF4-FFF2-40B4-BE49-F238E27FC236}">
              <a16:creationId xmlns:a16="http://schemas.microsoft.com/office/drawing/2014/main" id="{F6519DF1-05EA-4545-AB65-DF1B17170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16836" name="Picture 10692">
          <a:extLst>
            <a:ext uri="{FF2B5EF4-FFF2-40B4-BE49-F238E27FC236}">
              <a16:creationId xmlns:a16="http://schemas.microsoft.com/office/drawing/2014/main" id="{9F7723E2-7F07-4C04-BFC5-363B90E2A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16837" name="Picture 10693">
          <a:extLst>
            <a:ext uri="{FF2B5EF4-FFF2-40B4-BE49-F238E27FC236}">
              <a16:creationId xmlns:a16="http://schemas.microsoft.com/office/drawing/2014/main" id="{E919694A-F663-4E34-B35A-C850C9797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16838" name="Picture 10694">
          <a:extLst>
            <a:ext uri="{FF2B5EF4-FFF2-40B4-BE49-F238E27FC236}">
              <a16:creationId xmlns:a16="http://schemas.microsoft.com/office/drawing/2014/main" id="{FDB920F6-3AD0-468A-A36B-D69D512A4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16841" name="Picture 10697">
          <a:extLst>
            <a:ext uri="{FF2B5EF4-FFF2-40B4-BE49-F238E27FC236}">
              <a16:creationId xmlns:a16="http://schemas.microsoft.com/office/drawing/2014/main" id="{B7D43468-0EC4-468C-900F-488537FEA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16842" name="Picture 10698">
          <a:extLst>
            <a:ext uri="{FF2B5EF4-FFF2-40B4-BE49-F238E27FC236}">
              <a16:creationId xmlns:a16="http://schemas.microsoft.com/office/drawing/2014/main" id="{A928E3CD-6662-4B68-AF69-0CF6C7727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16843" name="Picture 10699">
          <a:extLst>
            <a:ext uri="{FF2B5EF4-FFF2-40B4-BE49-F238E27FC236}">
              <a16:creationId xmlns:a16="http://schemas.microsoft.com/office/drawing/2014/main" id="{4DBF814A-7B90-43AD-AF19-C6404E861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16846" name="Picture 10702">
          <a:extLst>
            <a:ext uri="{FF2B5EF4-FFF2-40B4-BE49-F238E27FC236}">
              <a16:creationId xmlns:a16="http://schemas.microsoft.com/office/drawing/2014/main" id="{BD53B6F3-1205-401E-BEE9-D098FA417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16847" name="Picture 10703">
          <a:extLst>
            <a:ext uri="{FF2B5EF4-FFF2-40B4-BE49-F238E27FC236}">
              <a16:creationId xmlns:a16="http://schemas.microsoft.com/office/drawing/2014/main" id="{9B47DB05-5D20-4EB6-8218-0B5C6C1C1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16848" name="Picture 10704">
          <a:extLst>
            <a:ext uri="{FF2B5EF4-FFF2-40B4-BE49-F238E27FC236}">
              <a16:creationId xmlns:a16="http://schemas.microsoft.com/office/drawing/2014/main" id="{34046184-CEA9-470A-B06C-920CA55BD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16851" name="Picture 10707">
          <a:extLst>
            <a:ext uri="{FF2B5EF4-FFF2-40B4-BE49-F238E27FC236}">
              <a16:creationId xmlns:a16="http://schemas.microsoft.com/office/drawing/2014/main" id="{EEF42BFB-9DAE-4DA5-BA03-C26485B6D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16852" name="Picture 10708">
          <a:extLst>
            <a:ext uri="{FF2B5EF4-FFF2-40B4-BE49-F238E27FC236}">
              <a16:creationId xmlns:a16="http://schemas.microsoft.com/office/drawing/2014/main" id="{C09B4199-5246-4907-8DA0-3BB0A91E8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38100</xdr:rowOff>
    </xdr:to>
    <xdr:pic>
      <xdr:nvPicPr>
        <xdr:cNvPr id="16853" name="Picture 10709">
          <a:extLst>
            <a:ext uri="{FF2B5EF4-FFF2-40B4-BE49-F238E27FC236}">
              <a16:creationId xmlns:a16="http://schemas.microsoft.com/office/drawing/2014/main" id="{0FA3D78A-89D2-4B4C-B006-E52B6F9EC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66850" cy="3905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171450</xdr:rowOff>
    </xdr:to>
    <xdr:pic>
      <xdr:nvPicPr>
        <xdr:cNvPr id="16856" name="Picture 10712">
          <a:extLst>
            <a:ext uri="{FF2B5EF4-FFF2-40B4-BE49-F238E27FC236}">
              <a16:creationId xmlns:a16="http://schemas.microsoft.com/office/drawing/2014/main" id="{B13E2C79-D15F-4C84-BA03-A84B2E4B4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16857" name="Picture 10713">
          <a:extLst>
            <a:ext uri="{FF2B5EF4-FFF2-40B4-BE49-F238E27FC236}">
              <a16:creationId xmlns:a16="http://schemas.microsoft.com/office/drawing/2014/main" id="{9DD913D3-09A9-40FC-83EE-41E8910FF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38100</xdr:rowOff>
    </xdr:to>
    <xdr:pic>
      <xdr:nvPicPr>
        <xdr:cNvPr id="16858" name="Picture 10714">
          <a:extLst>
            <a:ext uri="{FF2B5EF4-FFF2-40B4-BE49-F238E27FC236}">
              <a16:creationId xmlns:a16="http://schemas.microsoft.com/office/drawing/2014/main" id="{A2071E89-0E5A-42A0-AAD9-577427171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905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171450</xdr:rowOff>
    </xdr:to>
    <xdr:pic>
      <xdr:nvPicPr>
        <xdr:cNvPr id="16861" name="Picture 10717">
          <a:extLst>
            <a:ext uri="{FF2B5EF4-FFF2-40B4-BE49-F238E27FC236}">
              <a16:creationId xmlns:a16="http://schemas.microsoft.com/office/drawing/2014/main" id="{FE838787-FD19-4707-BECD-D44F5F10B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16862" name="Picture 10718">
          <a:extLst>
            <a:ext uri="{FF2B5EF4-FFF2-40B4-BE49-F238E27FC236}">
              <a16:creationId xmlns:a16="http://schemas.microsoft.com/office/drawing/2014/main" id="{CEDB578A-E93B-4FEC-BB65-A8C7FBD65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38100</xdr:rowOff>
    </xdr:to>
    <xdr:pic>
      <xdr:nvPicPr>
        <xdr:cNvPr id="16863" name="Picture 10719">
          <a:extLst>
            <a:ext uri="{FF2B5EF4-FFF2-40B4-BE49-F238E27FC236}">
              <a16:creationId xmlns:a16="http://schemas.microsoft.com/office/drawing/2014/main" id="{DF621201-93E3-404B-AA7B-497B34292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905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171450</xdr:rowOff>
    </xdr:to>
    <xdr:pic>
      <xdr:nvPicPr>
        <xdr:cNvPr id="16866" name="Picture 10722">
          <a:extLst>
            <a:ext uri="{FF2B5EF4-FFF2-40B4-BE49-F238E27FC236}">
              <a16:creationId xmlns:a16="http://schemas.microsoft.com/office/drawing/2014/main" id="{328629D5-3937-4AB4-8D91-8B2D411C4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16867" name="Picture 10723">
          <a:extLst>
            <a:ext uri="{FF2B5EF4-FFF2-40B4-BE49-F238E27FC236}">
              <a16:creationId xmlns:a16="http://schemas.microsoft.com/office/drawing/2014/main" id="{DE0E5059-2245-42E7-982D-48489E230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38100</xdr:rowOff>
    </xdr:to>
    <xdr:pic>
      <xdr:nvPicPr>
        <xdr:cNvPr id="16868" name="Picture 10724">
          <a:extLst>
            <a:ext uri="{FF2B5EF4-FFF2-40B4-BE49-F238E27FC236}">
              <a16:creationId xmlns:a16="http://schemas.microsoft.com/office/drawing/2014/main" id="{C37A2253-4D14-45A2-A816-299266917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905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171450</xdr:rowOff>
    </xdr:to>
    <xdr:pic>
      <xdr:nvPicPr>
        <xdr:cNvPr id="16871" name="Picture 1607">
          <a:extLst>
            <a:ext uri="{FF2B5EF4-FFF2-40B4-BE49-F238E27FC236}">
              <a16:creationId xmlns:a16="http://schemas.microsoft.com/office/drawing/2014/main" id="{4DB909A0-18C6-4F66-8A1C-BE1059B7A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16872" name="Picture 1608">
          <a:extLst>
            <a:ext uri="{FF2B5EF4-FFF2-40B4-BE49-F238E27FC236}">
              <a16:creationId xmlns:a16="http://schemas.microsoft.com/office/drawing/2014/main" id="{0C934CDB-5CE7-45AA-BDF8-F766D90DD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16875" name="Picture 1611">
          <a:extLst>
            <a:ext uri="{FF2B5EF4-FFF2-40B4-BE49-F238E27FC236}">
              <a16:creationId xmlns:a16="http://schemas.microsoft.com/office/drawing/2014/main" id="{B1DE2A25-1C56-4FA9-A5B0-BA6D1EA4D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16876" name="Picture 1612">
          <a:extLst>
            <a:ext uri="{FF2B5EF4-FFF2-40B4-BE49-F238E27FC236}">
              <a16:creationId xmlns:a16="http://schemas.microsoft.com/office/drawing/2014/main" id="{CE2D9699-0FFF-41FE-8961-E03711C76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16877" name="Picture 1613">
          <a:extLst>
            <a:ext uri="{FF2B5EF4-FFF2-40B4-BE49-F238E27FC236}">
              <a16:creationId xmlns:a16="http://schemas.microsoft.com/office/drawing/2014/main" id="{17018DE5-3120-48FE-812C-2A94FB024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16880" name="Picture 1616">
          <a:extLst>
            <a:ext uri="{FF2B5EF4-FFF2-40B4-BE49-F238E27FC236}">
              <a16:creationId xmlns:a16="http://schemas.microsoft.com/office/drawing/2014/main" id="{D90FFE51-C646-4F44-B26D-D48B88415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16881" name="Picture 1617">
          <a:extLst>
            <a:ext uri="{FF2B5EF4-FFF2-40B4-BE49-F238E27FC236}">
              <a16:creationId xmlns:a16="http://schemas.microsoft.com/office/drawing/2014/main" id="{4D92233C-D752-4D92-9E52-B49BC9E5E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16882" name="Picture 1618">
          <a:extLst>
            <a:ext uri="{FF2B5EF4-FFF2-40B4-BE49-F238E27FC236}">
              <a16:creationId xmlns:a16="http://schemas.microsoft.com/office/drawing/2014/main" id="{F15E02C7-675B-4DBE-A43A-010E38A4C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16886" name="Picture 10742">
          <a:extLst>
            <a:ext uri="{FF2B5EF4-FFF2-40B4-BE49-F238E27FC236}">
              <a16:creationId xmlns:a16="http://schemas.microsoft.com/office/drawing/2014/main" id="{BCCB1D3A-0DEC-443A-AD0A-C2DC5A5FA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16887" name="Picture 10743">
          <a:extLst>
            <a:ext uri="{FF2B5EF4-FFF2-40B4-BE49-F238E27FC236}">
              <a16:creationId xmlns:a16="http://schemas.microsoft.com/office/drawing/2014/main" id="{2488CA44-47E9-4C65-AABA-18618A594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16888" name="Picture 10744">
          <a:extLst>
            <a:ext uri="{FF2B5EF4-FFF2-40B4-BE49-F238E27FC236}">
              <a16:creationId xmlns:a16="http://schemas.microsoft.com/office/drawing/2014/main" id="{862BB958-C595-49A9-B4EE-A3BA43808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6891" name="Picture 10747">
          <a:extLst>
            <a:ext uri="{FF2B5EF4-FFF2-40B4-BE49-F238E27FC236}">
              <a16:creationId xmlns:a16="http://schemas.microsoft.com/office/drawing/2014/main" id="{C71BDD2E-7E7D-4009-92E6-B4FD1EAC1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6892" name="Picture 10748">
          <a:extLst>
            <a:ext uri="{FF2B5EF4-FFF2-40B4-BE49-F238E27FC236}">
              <a16:creationId xmlns:a16="http://schemas.microsoft.com/office/drawing/2014/main" id="{894FD187-1E61-4197-8609-D456422E6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6893" name="Picture 10749">
          <a:extLst>
            <a:ext uri="{FF2B5EF4-FFF2-40B4-BE49-F238E27FC236}">
              <a16:creationId xmlns:a16="http://schemas.microsoft.com/office/drawing/2014/main" id="{3C6AD1D7-61DC-4499-A5BC-C55409D2D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6896" name="Picture 10752">
          <a:extLst>
            <a:ext uri="{FF2B5EF4-FFF2-40B4-BE49-F238E27FC236}">
              <a16:creationId xmlns:a16="http://schemas.microsoft.com/office/drawing/2014/main" id="{A3DEC3D4-CB40-4FCA-BBAC-A1B2CEB7E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6897" name="Picture 10753">
          <a:extLst>
            <a:ext uri="{FF2B5EF4-FFF2-40B4-BE49-F238E27FC236}">
              <a16:creationId xmlns:a16="http://schemas.microsoft.com/office/drawing/2014/main" id="{06E3E5B7-E66D-4DD7-8766-E605803B0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6898" name="Picture 10754">
          <a:extLst>
            <a:ext uri="{FF2B5EF4-FFF2-40B4-BE49-F238E27FC236}">
              <a16:creationId xmlns:a16="http://schemas.microsoft.com/office/drawing/2014/main" id="{25C28C97-E559-42F1-929D-506134272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6901" name="Picture 10757">
          <a:extLst>
            <a:ext uri="{FF2B5EF4-FFF2-40B4-BE49-F238E27FC236}">
              <a16:creationId xmlns:a16="http://schemas.microsoft.com/office/drawing/2014/main" id="{F4AF6291-BFC1-4199-A34D-6F876361E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6902" name="Picture 10758">
          <a:extLst>
            <a:ext uri="{FF2B5EF4-FFF2-40B4-BE49-F238E27FC236}">
              <a16:creationId xmlns:a16="http://schemas.microsoft.com/office/drawing/2014/main" id="{110A8BAB-2D50-4B8D-9950-C4AB53CD5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6903" name="Picture 10759">
          <a:extLst>
            <a:ext uri="{FF2B5EF4-FFF2-40B4-BE49-F238E27FC236}">
              <a16:creationId xmlns:a16="http://schemas.microsoft.com/office/drawing/2014/main" id="{3CC3A1B4-E4E2-4B7E-8447-713A47C63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6906" name="Picture 10762">
          <a:extLst>
            <a:ext uri="{FF2B5EF4-FFF2-40B4-BE49-F238E27FC236}">
              <a16:creationId xmlns:a16="http://schemas.microsoft.com/office/drawing/2014/main" id="{6A52906A-04B9-405C-A11F-868AA50E8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6907" name="Picture 10763">
          <a:extLst>
            <a:ext uri="{FF2B5EF4-FFF2-40B4-BE49-F238E27FC236}">
              <a16:creationId xmlns:a16="http://schemas.microsoft.com/office/drawing/2014/main" id="{40D56941-6D89-4CE7-B871-7A1A5A5E6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6908" name="Picture 10764">
          <a:extLst>
            <a:ext uri="{FF2B5EF4-FFF2-40B4-BE49-F238E27FC236}">
              <a16:creationId xmlns:a16="http://schemas.microsoft.com/office/drawing/2014/main" id="{911E7F30-F101-4BC8-906F-9C7428C53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6911" name="Picture 10767">
          <a:extLst>
            <a:ext uri="{FF2B5EF4-FFF2-40B4-BE49-F238E27FC236}">
              <a16:creationId xmlns:a16="http://schemas.microsoft.com/office/drawing/2014/main" id="{660D5237-CB8C-44CE-ABF4-158F8F5D9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16914" name="Picture 10770">
          <a:extLst>
            <a:ext uri="{FF2B5EF4-FFF2-40B4-BE49-F238E27FC236}">
              <a16:creationId xmlns:a16="http://schemas.microsoft.com/office/drawing/2014/main" id="{115D5954-D6BF-4F60-9FA9-28814B91B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16915" name="Picture 10771">
          <a:extLst>
            <a:ext uri="{FF2B5EF4-FFF2-40B4-BE49-F238E27FC236}">
              <a16:creationId xmlns:a16="http://schemas.microsoft.com/office/drawing/2014/main" id="{ED8DCC98-661A-4C5F-9B9A-F7BE63D55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16916" name="Picture 10772">
          <a:extLst>
            <a:ext uri="{FF2B5EF4-FFF2-40B4-BE49-F238E27FC236}">
              <a16:creationId xmlns:a16="http://schemas.microsoft.com/office/drawing/2014/main" id="{376DD15C-86DB-45FC-A86A-9D76C4B32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6919" name="Picture 10775">
          <a:extLst>
            <a:ext uri="{FF2B5EF4-FFF2-40B4-BE49-F238E27FC236}">
              <a16:creationId xmlns:a16="http://schemas.microsoft.com/office/drawing/2014/main" id="{EF6C66C8-8629-4656-9DEC-7BB3B827F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6920" name="Picture 10776">
          <a:extLst>
            <a:ext uri="{FF2B5EF4-FFF2-40B4-BE49-F238E27FC236}">
              <a16:creationId xmlns:a16="http://schemas.microsoft.com/office/drawing/2014/main" id="{27F5B884-C916-44B6-BA26-E101D6203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6921" name="Picture 10777">
          <a:extLst>
            <a:ext uri="{FF2B5EF4-FFF2-40B4-BE49-F238E27FC236}">
              <a16:creationId xmlns:a16="http://schemas.microsoft.com/office/drawing/2014/main" id="{AF1C141C-3E2E-4001-BF8B-6EAC96493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6924" name="Picture 10780">
          <a:extLst>
            <a:ext uri="{FF2B5EF4-FFF2-40B4-BE49-F238E27FC236}">
              <a16:creationId xmlns:a16="http://schemas.microsoft.com/office/drawing/2014/main" id="{306D9D46-2523-482F-BF09-F84618583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6925" name="Picture 10781">
          <a:extLst>
            <a:ext uri="{FF2B5EF4-FFF2-40B4-BE49-F238E27FC236}">
              <a16:creationId xmlns:a16="http://schemas.microsoft.com/office/drawing/2014/main" id="{F9BA297E-E891-4D01-8966-14EE651A9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6926" name="Picture 10782">
          <a:extLst>
            <a:ext uri="{FF2B5EF4-FFF2-40B4-BE49-F238E27FC236}">
              <a16:creationId xmlns:a16="http://schemas.microsoft.com/office/drawing/2014/main" id="{128691B6-C538-49AC-A263-142848537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6929" name="Picture 10785">
          <a:extLst>
            <a:ext uri="{FF2B5EF4-FFF2-40B4-BE49-F238E27FC236}">
              <a16:creationId xmlns:a16="http://schemas.microsoft.com/office/drawing/2014/main" id="{7D819BE0-B6A4-44C0-8782-AF7938C69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6930" name="Picture 10786">
          <a:extLst>
            <a:ext uri="{FF2B5EF4-FFF2-40B4-BE49-F238E27FC236}">
              <a16:creationId xmlns:a16="http://schemas.microsoft.com/office/drawing/2014/main" id="{0FBE3862-2D59-4E6D-AEB1-AB7B23783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6931" name="Picture 10787">
          <a:extLst>
            <a:ext uri="{FF2B5EF4-FFF2-40B4-BE49-F238E27FC236}">
              <a16:creationId xmlns:a16="http://schemas.microsoft.com/office/drawing/2014/main" id="{CB42C9C2-8D91-4595-B3DE-FF453FCB0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6934" name="Picture 10790">
          <a:extLst>
            <a:ext uri="{FF2B5EF4-FFF2-40B4-BE49-F238E27FC236}">
              <a16:creationId xmlns:a16="http://schemas.microsoft.com/office/drawing/2014/main" id="{490C56B8-D0E7-491B-A163-0A796C4B0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6935" name="Picture 10791">
          <a:extLst>
            <a:ext uri="{FF2B5EF4-FFF2-40B4-BE49-F238E27FC236}">
              <a16:creationId xmlns:a16="http://schemas.microsoft.com/office/drawing/2014/main" id="{0C97BF57-C4F3-40A9-AD07-D74970840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6936" name="Picture 10792">
          <a:extLst>
            <a:ext uri="{FF2B5EF4-FFF2-40B4-BE49-F238E27FC236}">
              <a16:creationId xmlns:a16="http://schemas.microsoft.com/office/drawing/2014/main" id="{B1F4E34A-FEF1-4F56-8835-23081740E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6939" name="Picture 10795">
          <a:extLst>
            <a:ext uri="{FF2B5EF4-FFF2-40B4-BE49-F238E27FC236}">
              <a16:creationId xmlns:a16="http://schemas.microsoft.com/office/drawing/2014/main" id="{1A37556E-CBCF-46EB-B729-2A9C7F7F8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6940" name="Picture 10796">
          <a:extLst>
            <a:ext uri="{FF2B5EF4-FFF2-40B4-BE49-F238E27FC236}">
              <a16:creationId xmlns:a16="http://schemas.microsoft.com/office/drawing/2014/main" id="{2B5E0AC5-BE83-4948-B615-2EC2887B1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16943" name="Picture 10799">
          <a:extLst>
            <a:ext uri="{FF2B5EF4-FFF2-40B4-BE49-F238E27FC236}">
              <a16:creationId xmlns:a16="http://schemas.microsoft.com/office/drawing/2014/main" id="{79DC2C31-22D9-439B-B56C-7F6C8EC4D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16944" name="Picture 10800">
          <a:extLst>
            <a:ext uri="{FF2B5EF4-FFF2-40B4-BE49-F238E27FC236}">
              <a16:creationId xmlns:a16="http://schemas.microsoft.com/office/drawing/2014/main" id="{845C630B-FAE7-40FA-A6D7-6BD190600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16945" name="Picture 10801">
          <a:extLst>
            <a:ext uri="{FF2B5EF4-FFF2-40B4-BE49-F238E27FC236}">
              <a16:creationId xmlns:a16="http://schemas.microsoft.com/office/drawing/2014/main" id="{9E3F6B42-1A2F-4DA7-B7B3-4CFB7A21B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6948" name="Picture 10804">
          <a:extLst>
            <a:ext uri="{FF2B5EF4-FFF2-40B4-BE49-F238E27FC236}">
              <a16:creationId xmlns:a16="http://schemas.microsoft.com/office/drawing/2014/main" id="{78DD94AF-0145-4053-8534-56E38A555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6949" name="Picture 10805">
          <a:extLst>
            <a:ext uri="{FF2B5EF4-FFF2-40B4-BE49-F238E27FC236}">
              <a16:creationId xmlns:a16="http://schemas.microsoft.com/office/drawing/2014/main" id="{A1F202D7-3EB0-41FA-AE54-3471C6C4F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6950" name="Picture 10806">
          <a:extLst>
            <a:ext uri="{FF2B5EF4-FFF2-40B4-BE49-F238E27FC236}">
              <a16:creationId xmlns:a16="http://schemas.microsoft.com/office/drawing/2014/main" id="{C9088AA2-56C8-400A-AF45-20C6757E3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6953" name="Picture 10809">
          <a:extLst>
            <a:ext uri="{FF2B5EF4-FFF2-40B4-BE49-F238E27FC236}">
              <a16:creationId xmlns:a16="http://schemas.microsoft.com/office/drawing/2014/main" id="{A803562A-B1AC-41EE-9B58-675CD763E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6954" name="Picture 10810">
          <a:extLst>
            <a:ext uri="{FF2B5EF4-FFF2-40B4-BE49-F238E27FC236}">
              <a16:creationId xmlns:a16="http://schemas.microsoft.com/office/drawing/2014/main" id="{23227FC7-9CC1-4008-8D60-AD0C4C554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6955" name="Picture 10811">
          <a:extLst>
            <a:ext uri="{FF2B5EF4-FFF2-40B4-BE49-F238E27FC236}">
              <a16:creationId xmlns:a16="http://schemas.microsoft.com/office/drawing/2014/main" id="{8828F191-14EC-48F3-B25D-318AE33A9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6958" name="Picture 10814">
          <a:extLst>
            <a:ext uri="{FF2B5EF4-FFF2-40B4-BE49-F238E27FC236}">
              <a16:creationId xmlns:a16="http://schemas.microsoft.com/office/drawing/2014/main" id="{6DE9DD56-D6DC-45DD-AE3C-2E7C1D4F7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6959" name="Picture 10815">
          <a:extLst>
            <a:ext uri="{FF2B5EF4-FFF2-40B4-BE49-F238E27FC236}">
              <a16:creationId xmlns:a16="http://schemas.microsoft.com/office/drawing/2014/main" id="{0262B0FE-905E-4108-85AF-05AAD48C5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6960" name="Picture 10816">
          <a:extLst>
            <a:ext uri="{FF2B5EF4-FFF2-40B4-BE49-F238E27FC236}">
              <a16:creationId xmlns:a16="http://schemas.microsoft.com/office/drawing/2014/main" id="{30FB1CA4-C721-465F-B597-B29BF8D0C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6963" name="Picture 10819">
          <a:extLst>
            <a:ext uri="{FF2B5EF4-FFF2-40B4-BE49-F238E27FC236}">
              <a16:creationId xmlns:a16="http://schemas.microsoft.com/office/drawing/2014/main" id="{F9EEBB61-0C61-43CD-BF44-83107958D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6964" name="Picture 10820">
          <a:extLst>
            <a:ext uri="{FF2B5EF4-FFF2-40B4-BE49-F238E27FC236}">
              <a16:creationId xmlns:a16="http://schemas.microsoft.com/office/drawing/2014/main" id="{14E8C546-288E-4F50-9838-FCF5C1440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6965" name="Picture 10821">
          <a:extLst>
            <a:ext uri="{FF2B5EF4-FFF2-40B4-BE49-F238E27FC236}">
              <a16:creationId xmlns:a16="http://schemas.microsoft.com/office/drawing/2014/main" id="{174A178F-60A9-48A4-8F03-F89DEEAFC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6968" name="Picture 10824">
          <a:extLst>
            <a:ext uri="{FF2B5EF4-FFF2-40B4-BE49-F238E27FC236}">
              <a16:creationId xmlns:a16="http://schemas.microsoft.com/office/drawing/2014/main" id="{8B77843F-AEF7-4F83-B1F2-0FDE5E903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6969" name="Picture 10825">
          <a:extLst>
            <a:ext uri="{FF2B5EF4-FFF2-40B4-BE49-F238E27FC236}">
              <a16:creationId xmlns:a16="http://schemas.microsoft.com/office/drawing/2014/main" id="{63EF22F0-10AB-4DE7-95A7-87096FAEC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6970" name="Picture 10826">
          <a:extLst>
            <a:ext uri="{FF2B5EF4-FFF2-40B4-BE49-F238E27FC236}">
              <a16:creationId xmlns:a16="http://schemas.microsoft.com/office/drawing/2014/main" id="{8483BB14-D048-43FE-AAE0-3703AD0B5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16973" name="Picture 10829">
          <a:extLst>
            <a:ext uri="{FF2B5EF4-FFF2-40B4-BE49-F238E27FC236}">
              <a16:creationId xmlns:a16="http://schemas.microsoft.com/office/drawing/2014/main" id="{37987F56-FD90-485E-AD66-64A8FE585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16974" name="Picture 10830">
          <a:extLst>
            <a:ext uri="{FF2B5EF4-FFF2-40B4-BE49-F238E27FC236}">
              <a16:creationId xmlns:a16="http://schemas.microsoft.com/office/drawing/2014/main" id="{0E3806F2-D66D-4F7C-ABCC-B7131BF72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16975" name="Picture 10831">
          <a:extLst>
            <a:ext uri="{FF2B5EF4-FFF2-40B4-BE49-F238E27FC236}">
              <a16:creationId xmlns:a16="http://schemas.microsoft.com/office/drawing/2014/main" id="{18185AAB-5570-4C2B-BBF9-FBD3739F6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6978" name="Picture 10834">
          <a:extLst>
            <a:ext uri="{FF2B5EF4-FFF2-40B4-BE49-F238E27FC236}">
              <a16:creationId xmlns:a16="http://schemas.microsoft.com/office/drawing/2014/main" id="{0C83D4DA-2748-4144-938D-961F87FC2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6979" name="Picture 10835">
          <a:extLst>
            <a:ext uri="{FF2B5EF4-FFF2-40B4-BE49-F238E27FC236}">
              <a16:creationId xmlns:a16="http://schemas.microsoft.com/office/drawing/2014/main" id="{1FEB0C9B-2D92-41B1-80E7-E5F4522FE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6980" name="Picture 10836">
          <a:extLst>
            <a:ext uri="{FF2B5EF4-FFF2-40B4-BE49-F238E27FC236}">
              <a16:creationId xmlns:a16="http://schemas.microsoft.com/office/drawing/2014/main" id="{D50F6985-8401-45DC-AAC7-53FDDCC79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6983" name="Picture 10839">
          <a:extLst>
            <a:ext uri="{FF2B5EF4-FFF2-40B4-BE49-F238E27FC236}">
              <a16:creationId xmlns:a16="http://schemas.microsoft.com/office/drawing/2014/main" id="{C5D14D75-4274-4DED-959B-61EDB2367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6984" name="Picture 10840">
          <a:extLst>
            <a:ext uri="{FF2B5EF4-FFF2-40B4-BE49-F238E27FC236}">
              <a16:creationId xmlns:a16="http://schemas.microsoft.com/office/drawing/2014/main" id="{6F7EC9EE-EA97-4122-A716-7A5C4F12C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6985" name="Picture 10841">
          <a:extLst>
            <a:ext uri="{FF2B5EF4-FFF2-40B4-BE49-F238E27FC236}">
              <a16:creationId xmlns:a16="http://schemas.microsoft.com/office/drawing/2014/main" id="{EE3A5D9F-1F72-46EF-BF53-868B006C7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6988" name="Picture 10844">
          <a:extLst>
            <a:ext uri="{FF2B5EF4-FFF2-40B4-BE49-F238E27FC236}">
              <a16:creationId xmlns:a16="http://schemas.microsoft.com/office/drawing/2014/main" id="{347CC89F-9B29-46E3-98A1-59641F2A7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6989" name="Picture 10845">
          <a:extLst>
            <a:ext uri="{FF2B5EF4-FFF2-40B4-BE49-F238E27FC236}">
              <a16:creationId xmlns:a16="http://schemas.microsoft.com/office/drawing/2014/main" id="{43F05159-978D-4E95-A248-4D5967420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6990" name="Picture 10846">
          <a:extLst>
            <a:ext uri="{FF2B5EF4-FFF2-40B4-BE49-F238E27FC236}">
              <a16:creationId xmlns:a16="http://schemas.microsoft.com/office/drawing/2014/main" id="{AAED6542-3329-4621-9202-FA4583E72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6993" name="Picture 10849">
          <a:extLst>
            <a:ext uri="{FF2B5EF4-FFF2-40B4-BE49-F238E27FC236}">
              <a16:creationId xmlns:a16="http://schemas.microsoft.com/office/drawing/2014/main" id="{EE75DD30-E850-4C1D-BEE4-6F27193BB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6994" name="Picture 10850">
          <a:extLst>
            <a:ext uri="{FF2B5EF4-FFF2-40B4-BE49-F238E27FC236}">
              <a16:creationId xmlns:a16="http://schemas.microsoft.com/office/drawing/2014/main" id="{13BDA682-63B1-4D94-8C41-87EC67A5B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6995" name="Picture 10851">
          <a:extLst>
            <a:ext uri="{FF2B5EF4-FFF2-40B4-BE49-F238E27FC236}">
              <a16:creationId xmlns:a16="http://schemas.microsoft.com/office/drawing/2014/main" id="{89A17472-FAFB-42BD-B933-14057D5AA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6998" name="Picture 10854">
          <a:extLst>
            <a:ext uri="{FF2B5EF4-FFF2-40B4-BE49-F238E27FC236}">
              <a16:creationId xmlns:a16="http://schemas.microsoft.com/office/drawing/2014/main" id="{AC552704-6FB7-4CC3-AF51-A3D6CBF20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6999" name="Picture 10855">
          <a:extLst>
            <a:ext uri="{FF2B5EF4-FFF2-40B4-BE49-F238E27FC236}">
              <a16:creationId xmlns:a16="http://schemas.microsoft.com/office/drawing/2014/main" id="{FD85597E-3DA4-402C-852C-CE70C415B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7000" name="Picture 10856">
          <a:extLst>
            <a:ext uri="{FF2B5EF4-FFF2-40B4-BE49-F238E27FC236}">
              <a16:creationId xmlns:a16="http://schemas.microsoft.com/office/drawing/2014/main" id="{2D99626B-3D9E-4045-90A9-2408DB180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17003" name="Picture 10859">
          <a:extLst>
            <a:ext uri="{FF2B5EF4-FFF2-40B4-BE49-F238E27FC236}">
              <a16:creationId xmlns:a16="http://schemas.microsoft.com/office/drawing/2014/main" id="{A647E8EA-7F10-4A10-AA68-2B37F2282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17004" name="Picture 10860">
          <a:extLst>
            <a:ext uri="{FF2B5EF4-FFF2-40B4-BE49-F238E27FC236}">
              <a16:creationId xmlns:a16="http://schemas.microsoft.com/office/drawing/2014/main" id="{91671653-0C18-43F1-B363-75E1EFF47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17005" name="Picture 10861">
          <a:extLst>
            <a:ext uri="{FF2B5EF4-FFF2-40B4-BE49-F238E27FC236}">
              <a16:creationId xmlns:a16="http://schemas.microsoft.com/office/drawing/2014/main" id="{13195DE6-4043-46DA-99C8-2DD129796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7008" name="Picture 10864">
          <a:extLst>
            <a:ext uri="{FF2B5EF4-FFF2-40B4-BE49-F238E27FC236}">
              <a16:creationId xmlns:a16="http://schemas.microsoft.com/office/drawing/2014/main" id="{5E291FBB-10B3-4C5E-A99B-854BAAD64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7009" name="Picture 10865">
          <a:extLst>
            <a:ext uri="{FF2B5EF4-FFF2-40B4-BE49-F238E27FC236}">
              <a16:creationId xmlns:a16="http://schemas.microsoft.com/office/drawing/2014/main" id="{EB8DE13F-B12B-48EC-BB98-4F2D15499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7010" name="Picture 10866">
          <a:extLst>
            <a:ext uri="{FF2B5EF4-FFF2-40B4-BE49-F238E27FC236}">
              <a16:creationId xmlns:a16="http://schemas.microsoft.com/office/drawing/2014/main" id="{E3DB1995-A745-4B4D-96DA-D25630421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7013" name="Picture 10869">
          <a:extLst>
            <a:ext uri="{FF2B5EF4-FFF2-40B4-BE49-F238E27FC236}">
              <a16:creationId xmlns:a16="http://schemas.microsoft.com/office/drawing/2014/main" id="{8E6633E1-2EAB-48CD-BD2B-18EE034B2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7014" name="Picture 10870">
          <a:extLst>
            <a:ext uri="{FF2B5EF4-FFF2-40B4-BE49-F238E27FC236}">
              <a16:creationId xmlns:a16="http://schemas.microsoft.com/office/drawing/2014/main" id="{CB7E13FC-5A42-4424-9DD8-ADF9F0A8C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7015" name="Picture 10871">
          <a:extLst>
            <a:ext uri="{FF2B5EF4-FFF2-40B4-BE49-F238E27FC236}">
              <a16:creationId xmlns:a16="http://schemas.microsoft.com/office/drawing/2014/main" id="{122D9B0D-95EB-4F4F-92F2-ED981D39A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7018" name="Picture 10874">
          <a:extLst>
            <a:ext uri="{FF2B5EF4-FFF2-40B4-BE49-F238E27FC236}">
              <a16:creationId xmlns:a16="http://schemas.microsoft.com/office/drawing/2014/main" id="{06915E15-7B80-428C-ABD0-6C154F960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7019" name="Picture 10875">
          <a:extLst>
            <a:ext uri="{FF2B5EF4-FFF2-40B4-BE49-F238E27FC236}">
              <a16:creationId xmlns:a16="http://schemas.microsoft.com/office/drawing/2014/main" id="{44BF972D-91DF-45C1-9547-9AF2B9602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7020" name="Picture 10876">
          <a:extLst>
            <a:ext uri="{FF2B5EF4-FFF2-40B4-BE49-F238E27FC236}">
              <a16:creationId xmlns:a16="http://schemas.microsoft.com/office/drawing/2014/main" id="{8F8E0197-10AF-4F6C-865C-9562064E5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17600" name="Picture 11456">
          <a:extLst>
            <a:ext uri="{FF2B5EF4-FFF2-40B4-BE49-F238E27FC236}">
              <a16:creationId xmlns:a16="http://schemas.microsoft.com/office/drawing/2014/main" id="{C94C1EF6-7F56-4E81-9E9C-AF60B8408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17601" name="Picture 11457">
          <a:extLst>
            <a:ext uri="{FF2B5EF4-FFF2-40B4-BE49-F238E27FC236}">
              <a16:creationId xmlns:a16="http://schemas.microsoft.com/office/drawing/2014/main" id="{D88EE127-8674-432D-8C78-EA7C89976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17602" name="Picture 11458">
          <a:extLst>
            <a:ext uri="{FF2B5EF4-FFF2-40B4-BE49-F238E27FC236}">
              <a16:creationId xmlns:a16="http://schemas.microsoft.com/office/drawing/2014/main" id="{DD3F122A-13D4-4877-B9E9-04D8AA47E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7605" name="Picture 11461">
          <a:extLst>
            <a:ext uri="{FF2B5EF4-FFF2-40B4-BE49-F238E27FC236}">
              <a16:creationId xmlns:a16="http://schemas.microsoft.com/office/drawing/2014/main" id="{C21254F3-A4F4-4686-8EC7-CC1DC7CCE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7606" name="Picture 11462">
          <a:extLst>
            <a:ext uri="{FF2B5EF4-FFF2-40B4-BE49-F238E27FC236}">
              <a16:creationId xmlns:a16="http://schemas.microsoft.com/office/drawing/2014/main" id="{B66F0576-4804-4045-BA19-443697734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7607" name="Picture 11463">
          <a:extLst>
            <a:ext uri="{FF2B5EF4-FFF2-40B4-BE49-F238E27FC236}">
              <a16:creationId xmlns:a16="http://schemas.microsoft.com/office/drawing/2014/main" id="{ED912000-3621-4884-B683-352A13339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7610" name="Picture 11466">
          <a:extLst>
            <a:ext uri="{FF2B5EF4-FFF2-40B4-BE49-F238E27FC236}">
              <a16:creationId xmlns:a16="http://schemas.microsoft.com/office/drawing/2014/main" id="{5B89ECAF-9025-46F4-ADF7-891373124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7611" name="Picture 11467">
          <a:extLst>
            <a:ext uri="{FF2B5EF4-FFF2-40B4-BE49-F238E27FC236}">
              <a16:creationId xmlns:a16="http://schemas.microsoft.com/office/drawing/2014/main" id="{A112C91B-A6C5-4378-B229-E4F4E0399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7612" name="Picture 11468">
          <a:extLst>
            <a:ext uri="{FF2B5EF4-FFF2-40B4-BE49-F238E27FC236}">
              <a16:creationId xmlns:a16="http://schemas.microsoft.com/office/drawing/2014/main" id="{14BDE742-4FC5-459C-844A-A55D8E280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7615" name="Picture 11471">
          <a:extLst>
            <a:ext uri="{FF2B5EF4-FFF2-40B4-BE49-F238E27FC236}">
              <a16:creationId xmlns:a16="http://schemas.microsoft.com/office/drawing/2014/main" id="{9C341B87-E4B5-486C-8DD6-57CF09CA8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7616" name="Picture 11472">
          <a:extLst>
            <a:ext uri="{FF2B5EF4-FFF2-40B4-BE49-F238E27FC236}">
              <a16:creationId xmlns:a16="http://schemas.microsoft.com/office/drawing/2014/main" id="{AD5619F8-EB15-42B2-8772-268FC20FE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7617" name="Picture 11473">
          <a:extLst>
            <a:ext uri="{FF2B5EF4-FFF2-40B4-BE49-F238E27FC236}">
              <a16:creationId xmlns:a16="http://schemas.microsoft.com/office/drawing/2014/main" id="{A0F66D90-9A4D-4351-B7D3-6B23113E7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7620" name="Picture 11476">
          <a:extLst>
            <a:ext uri="{FF2B5EF4-FFF2-40B4-BE49-F238E27FC236}">
              <a16:creationId xmlns:a16="http://schemas.microsoft.com/office/drawing/2014/main" id="{EF8AA304-2476-4C3B-8731-6ADF6C5E8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7621" name="Picture 11477">
          <a:extLst>
            <a:ext uri="{FF2B5EF4-FFF2-40B4-BE49-F238E27FC236}">
              <a16:creationId xmlns:a16="http://schemas.microsoft.com/office/drawing/2014/main" id="{6DB0FE2A-47E7-418B-A4BB-24310C2E2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7622" name="Picture 11478">
          <a:extLst>
            <a:ext uri="{FF2B5EF4-FFF2-40B4-BE49-F238E27FC236}">
              <a16:creationId xmlns:a16="http://schemas.microsoft.com/office/drawing/2014/main" id="{8A12624B-926F-4669-B23E-CBCFFB7B1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18130" name="Picture 11986">
          <a:extLst>
            <a:ext uri="{FF2B5EF4-FFF2-40B4-BE49-F238E27FC236}">
              <a16:creationId xmlns:a16="http://schemas.microsoft.com/office/drawing/2014/main" id="{A80CB47D-B2AD-40D6-8042-EA1ED42BC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18131" name="Picture 11987">
          <a:extLst>
            <a:ext uri="{FF2B5EF4-FFF2-40B4-BE49-F238E27FC236}">
              <a16:creationId xmlns:a16="http://schemas.microsoft.com/office/drawing/2014/main" id="{E9B37B6A-B940-42A6-8ECB-C5E741DA5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18132" name="Picture 11988">
          <a:extLst>
            <a:ext uri="{FF2B5EF4-FFF2-40B4-BE49-F238E27FC236}">
              <a16:creationId xmlns:a16="http://schemas.microsoft.com/office/drawing/2014/main" id="{19D6DC24-E71D-4D0C-BE36-525683AB5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8135" name="Picture 11991">
          <a:extLst>
            <a:ext uri="{FF2B5EF4-FFF2-40B4-BE49-F238E27FC236}">
              <a16:creationId xmlns:a16="http://schemas.microsoft.com/office/drawing/2014/main" id="{A3FD9614-C2D2-4837-A3DE-A87B8574B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8136" name="Picture 11992">
          <a:extLst>
            <a:ext uri="{FF2B5EF4-FFF2-40B4-BE49-F238E27FC236}">
              <a16:creationId xmlns:a16="http://schemas.microsoft.com/office/drawing/2014/main" id="{E93BEDF4-7C50-4E6C-8013-73BA6503D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8137" name="Picture 11993">
          <a:extLst>
            <a:ext uri="{FF2B5EF4-FFF2-40B4-BE49-F238E27FC236}">
              <a16:creationId xmlns:a16="http://schemas.microsoft.com/office/drawing/2014/main" id="{66CA488C-597F-40C8-8389-2B495667E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8140" name="Picture 11996">
          <a:extLst>
            <a:ext uri="{FF2B5EF4-FFF2-40B4-BE49-F238E27FC236}">
              <a16:creationId xmlns:a16="http://schemas.microsoft.com/office/drawing/2014/main" id="{91D5EA2B-A533-4182-B31D-9FE0AAA8A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8141" name="Picture 11997">
          <a:extLst>
            <a:ext uri="{FF2B5EF4-FFF2-40B4-BE49-F238E27FC236}">
              <a16:creationId xmlns:a16="http://schemas.microsoft.com/office/drawing/2014/main" id="{2AA6F1B3-5DEA-493A-BABF-39B0A2BA6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8142" name="Picture 11998">
          <a:extLst>
            <a:ext uri="{FF2B5EF4-FFF2-40B4-BE49-F238E27FC236}">
              <a16:creationId xmlns:a16="http://schemas.microsoft.com/office/drawing/2014/main" id="{0617528A-1161-4395-B878-CDF1FCF92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8145" name="Picture 12001">
          <a:extLst>
            <a:ext uri="{FF2B5EF4-FFF2-40B4-BE49-F238E27FC236}">
              <a16:creationId xmlns:a16="http://schemas.microsoft.com/office/drawing/2014/main" id="{6A3D46BA-1130-46B4-861A-09652367D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8146" name="Picture 12002">
          <a:extLst>
            <a:ext uri="{FF2B5EF4-FFF2-40B4-BE49-F238E27FC236}">
              <a16:creationId xmlns:a16="http://schemas.microsoft.com/office/drawing/2014/main" id="{605A9C83-6EAD-4522-ACEE-D3A38EA5E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8147" name="Picture 12003">
          <a:extLst>
            <a:ext uri="{FF2B5EF4-FFF2-40B4-BE49-F238E27FC236}">
              <a16:creationId xmlns:a16="http://schemas.microsoft.com/office/drawing/2014/main" id="{46C57F9A-33FD-4C96-B295-0B98A5D54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8150" name="Picture 12006">
          <a:extLst>
            <a:ext uri="{FF2B5EF4-FFF2-40B4-BE49-F238E27FC236}">
              <a16:creationId xmlns:a16="http://schemas.microsoft.com/office/drawing/2014/main" id="{FC89C62E-E3A7-48DA-8BCA-2F3191AEB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8151" name="Picture 12007">
          <a:extLst>
            <a:ext uri="{FF2B5EF4-FFF2-40B4-BE49-F238E27FC236}">
              <a16:creationId xmlns:a16="http://schemas.microsoft.com/office/drawing/2014/main" id="{F2B99324-BDD5-4AB1-BA99-3AE2A3D85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8152" name="Picture 12008">
          <a:extLst>
            <a:ext uri="{FF2B5EF4-FFF2-40B4-BE49-F238E27FC236}">
              <a16:creationId xmlns:a16="http://schemas.microsoft.com/office/drawing/2014/main" id="{8218EDAF-F558-4339-9C7D-BC611CDC4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18157" name="Picture 12013">
          <a:extLst>
            <a:ext uri="{FF2B5EF4-FFF2-40B4-BE49-F238E27FC236}">
              <a16:creationId xmlns:a16="http://schemas.microsoft.com/office/drawing/2014/main" id="{E44A696F-85A3-4780-8238-F9BB1823C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18158" name="Picture 12014">
          <a:extLst>
            <a:ext uri="{FF2B5EF4-FFF2-40B4-BE49-F238E27FC236}">
              <a16:creationId xmlns:a16="http://schemas.microsoft.com/office/drawing/2014/main" id="{920CAFF4-9969-4007-831F-6C7AEAD13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18159" name="Picture 12015">
          <a:extLst>
            <a:ext uri="{FF2B5EF4-FFF2-40B4-BE49-F238E27FC236}">
              <a16:creationId xmlns:a16="http://schemas.microsoft.com/office/drawing/2014/main" id="{A74097BF-5F84-4705-9C1D-91A7DAA06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8162" name="Picture 12018">
          <a:extLst>
            <a:ext uri="{FF2B5EF4-FFF2-40B4-BE49-F238E27FC236}">
              <a16:creationId xmlns:a16="http://schemas.microsoft.com/office/drawing/2014/main" id="{078BC698-63C2-4FF0-9B21-6F6D1766D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8163" name="Picture 12019">
          <a:extLst>
            <a:ext uri="{FF2B5EF4-FFF2-40B4-BE49-F238E27FC236}">
              <a16:creationId xmlns:a16="http://schemas.microsoft.com/office/drawing/2014/main" id="{4C05544A-DCB5-434A-8A3B-D4569C537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8164" name="Picture 12020">
          <a:extLst>
            <a:ext uri="{FF2B5EF4-FFF2-40B4-BE49-F238E27FC236}">
              <a16:creationId xmlns:a16="http://schemas.microsoft.com/office/drawing/2014/main" id="{D20F806B-334D-4447-9FC5-E89A3A8DD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8167" name="Picture 12023">
          <a:extLst>
            <a:ext uri="{FF2B5EF4-FFF2-40B4-BE49-F238E27FC236}">
              <a16:creationId xmlns:a16="http://schemas.microsoft.com/office/drawing/2014/main" id="{BC83C8AA-5339-4950-879A-5AA71D774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8168" name="Picture 12024">
          <a:extLst>
            <a:ext uri="{FF2B5EF4-FFF2-40B4-BE49-F238E27FC236}">
              <a16:creationId xmlns:a16="http://schemas.microsoft.com/office/drawing/2014/main" id="{D42282D4-4488-4A00-A61B-E387DC71D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8169" name="Picture 12025">
          <a:extLst>
            <a:ext uri="{FF2B5EF4-FFF2-40B4-BE49-F238E27FC236}">
              <a16:creationId xmlns:a16="http://schemas.microsoft.com/office/drawing/2014/main" id="{559EE593-F6BC-4480-9DC0-D37E9BF9A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8172" name="Picture 12028">
          <a:extLst>
            <a:ext uri="{FF2B5EF4-FFF2-40B4-BE49-F238E27FC236}">
              <a16:creationId xmlns:a16="http://schemas.microsoft.com/office/drawing/2014/main" id="{523278C8-CB46-4CDE-80A8-DF852312C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18175" name="Picture 12031">
          <a:extLst>
            <a:ext uri="{FF2B5EF4-FFF2-40B4-BE49-F238E27FC236}">
              <a16:creationId xmlns:a16="http://schemas.microsoft.com/office/drawing/2014/main" id="{069CFAA0-A237-400E-8551-0E4C44EF9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18176" name="Picture 12032">
          <a:extLst>
            <a:ext uri="{FF2B5EF4-FFF2-40B4-BE49-F238E27FC236}">
              <a16:creationId xmlns:a16="http://schemas.microsoft.com/office/drawing/2014/main" id="{90087D60-6F61-45D3-8101-297013E51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18177" name="Picture 12033">
          <a:extLst>
            <a:ext uri="{FF2B5EF4-FFF2-40B4-BE49-F238E27FC236}">
              <a16:creationId xmlns:a16="http://schemas.microsoft.com/office/drawing/2014/main" id="{BDFC974E-2737-466E-94B1-AA9BD7356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8180" name="Picture 12036">
          <a:extLst>
            <a:ext uri="{FF2B5EF4-FFF2-40B4-BE49-F238E27FC236}">
              <a16:creationId xmlns:a16="http://schemas.microsoft.com/office/drawing/2014/main" id="{26ADC0B1-D700-4141-BF49-0C0692C90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8181" name="Picture 12037">
          <a:extLst>
            <a:ext uri="{FF2B5EF4-FFF2-40B4-BE49-F238E27FC236}">
              <a16:creationId xmlns:a16="http://schemas.microsoft.com/office/drawing/2014/main" id="{9929FD0C-8E9B-493B-AC50-FF261D2E0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8182" name="Picture 12038">
          <a:extLst>
            <a:ext uri="{FF2B5EF4-FFF2-40B4-BE49-F238E27FC236}">
              <a16:creationId xmlns:a16="http://schemas.microsoft.com/office/drawing/2014/main" id="{23C91F92-59F2-4943-9176-AAA17539D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8185" name="Picture 12041">
          <a:extLst>
            <a:ext uri="{FF2B5EF4-FFF2-40B4-BE49-F238E27FC236}">
              <a16:creationId xmlns:a16="http://schemas.microsoft.com/office/drawing/2014/main" id="{FA28B120-06D8-415D-AEC4-12425CBA1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8186" name="Picture 12042">
          <a:extLst>
            <a:ext uri="{FF2B5EF4-FFF2-40B4-BE49-F238E27FC236}">
              <a16:creationId xmlns:a16="http://schemas.microsoft.com/office/drawing/2014/main" id="{4B95900E-58E9-4632-AAAF-40DD923AA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8187" name="Picture 12043">
          <a:extLst>
            <a:ext uri="{FF2B5EF4-FFF2-40B4-BE49-F238E27FC236}">
              <a16:creationId xmlns:a16="http://schemas.microsoft.com/office/drawing/2014/main" id="{F64C21FB-4CAF-46C5-9B0E-5D6B2EDD5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8190" name="Picture 12046">
          <a:extLst>
            <a:ext uri="{FF2B5EF4-FFF2-40B4-BE49-F238E27FC236}">
              <a16:creationId xmlns:a16="http://schemas.microsoft.com/office/drawing/2014/main" id="{C6C8B221-88A6-4AB6-A892-F082386AF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8191" name="Picture 12047">
          <a:extLst>
            <a:ext uri="{FF2B5EF4-FFF2-40B4-BE49-F238E27FC236}">
              <a16:creationId xmlns:a16="http://schemas.microsoft.com/office/drawing/2014/main" id="{C558A2E2-4A71-42C8-821C-41DF2A3D9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8192" name="Picture 12048">
          <a:extLst>
            <a:ext uri="{FF2B5EF4-FFF2-40B4-BE49-F238E27FC236}">
              <a16:creationId xmlns:a16="http://schemas.microsoft.com/office/drawing/2014/main" id="{488AC461-3D86-479B-B1D7-409A855E6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18195" name="Picture 12051">
          <a:extLst>
            <a:ext uri="{FF2B5EF4-FFF2-40B4-BE49-F238E27FC236}">
              <a16:creationId xmlns:a16="http://schemas.microsoft.com/office/drawing/2014/main" id="{6ED303C6-9AC3-4A0B-998C-D01F01198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18196" name="Picture 12052">
          <a:extLst>
            <a:ext uri="{FF2B5EF4-FFF2-40B4-BE49-F238E27FC236}">
              <a16:creationId xmlns:a16="http://schemas.microsoft.com/office/drawing/2014/main" id="{1D664CBD-863E-4E57-921D-6557F6A29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18197" name="Picture 12053">
          <a:extLst>
            <a:ext uri="{FF2B5EF4-FFF2-40B4-BE49-F238E27FC236}">
              <a16:creationId xmlns:a16="http://schemas.microsoft.com/office/drawing/2014/main" id="{E0A53F45-5BC1-4529-8D5C-634ECBE0C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8200" name="Picture 12056">
          <a:extLst>
            <a:ext uri="{FF2B5EF4-FFF2-40B4-BE49-F238E27FC236}">
              <a16:creationId xmlns:a16="http://schemas.microsoft.com/office/drawing/2014/main" id="{700CF365-C9AF-4464-8B04-549DA3C92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8201" name="Picture 12057">
          <a:extLst>
            <a:ext uri="{FF2B5EF4-FFF2-40B4-BE49-F238E27FC236}">
              <a16:creationId xmlns:a16="http://schemas.microsoft.com/office/drawing/2014/main" id="{DA503426-7484-4B38-9335-AF0C8FD96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8202" name="Picture 12058">
          <a:extLst>
            <a:ext uri="{FF2B5EF4-FFF2-40B4-BE49-F238E27FC236}">
              <a16:creationId xmlns:a16="http://schemas.microsoft.com/office/drawing/2014/main" id="{9ACB5440-C012-46B4-A8D0-2597537DD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8205" name="Picture 12061">
          <a:extLst>
            <a:ext uri="{FF2B5EF4-FFF2-40B4-BE49-F238E27FC236}">
              <a16:creationId xmlns:a16="http://schemas.microsoft.com/office/drawing/2014/main" id="{2235533C-532E-4892-B4EA-BBD07756C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8206" name="Picture 12062">
          <a:extLst>
            <a:ext uri="{FF2B5EF4-FFF2-40B4-BE49-F238E27FC236}">
              <a16:creationId xmlns:a16="http://schemas.microsoft.com/office/drawing/2014/main" id="{39C80E14-135D-4F50-9F3D-2E4C86809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8207" name="Picture 12063">
          <a:extLst>
            <a:ext uri="{FF2B5EF4-FFF2-40B4-BE49-F238E27FC236}">
              <a16:creationId xmlns:a16="http://schemas.microsoft.com/office/drawing/2014/main" id="{DD3DA37B-5EF2-420A-9926-A3F3F5697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8210" name="Picture 12066">
          <a:extLst>
            <a:ext uri="{FF2B5EF4-FFF2-40B4-BE49-F238E27FC236}">
              <a16:creationId xmlns:a16="http://schemas.microsoft.com/office/drawing/2014/main" id="{1353A5AE-A1D0-480B-AB40-643B6B7E4F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8211" name="Picture 12067">
          <a:extLst>
            <a:ext uri="{FF2B5EF4-FFF2-40B4-BE49-F238E27FC236}">
              <a16:creationId xmlns:a16="http://schemas.microsoft.com/office/drawing/2014/main" id="{D877D4A8-AA86-4C83-8550-D8BE7AAD5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8212" name="Picture 12068">
          <a:extLst>
            <a:ext uri="{FF2B5EF4-FFF2-40B4-BE49-F238E27FC236}">
              <a16:creationId xmlns:a16="http://schemas.microsoft.com/office/drawing/2014/main" id="{A5FB9A7D-4012-462A-994A-1545310B8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19195" name="Picture 13051">
          <a:extLst>
            <a:ext uri="{FF2B5EF4-FFF2-40B4-BE49-F238E27FC236}">
              <a16:creationId xmlns:a16="http://schemas.microsoft.com/office/drawing/2014/main" id="{8237745E-F8A6-4F95-8FFC-56B6E7253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19196" name="Picture 13052">
          <a:extLst>
            <a:ext uri="{FF2B5EF4-FFF2-40B4-BE49-F238E27FC236}">
              <a16:creationId xmlns:a16="http://schemas.microsoft.com/office/drawing/2014/main" id="{2B4FB4B0-75F1-4226-85D7-2FB562D16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19197" name="Picture 13053">
          <a:extLst>
            <a:ext uri="{FF2B5EF4-FFF2-40B4-BE49-F238E27FC236}">
              <a16:creationId xmlns:a16="http://schemas.microsoft.com/office/drawing/2014/main" id="{158B133C-9AF3-4708-B023-5CE3FFF44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9200" name="Picture 13056">
          <a:extLst>
            <a:ext uri="{FF2B5EF4-FFF2-40B4-BE49-F238E27FC236}">
              <a16:creationId xmlns:a16="http://schemas.microsoft.com/office/drawing/2014/main" id="{196FD076-04CA-4FF6-81D2-5B68B74FE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9201" name="Picture 13057">
          <a:extLst>
            <a:ext uri="{FF2B5EF4-FFF2-40B4-BE49-F238E27FC236}">
              <a16:creationId xmlns:a16="http://schemas.microsoft.com/office/drawing/2014/main" id="{0C6A33C4-B1C2-4D4D-A23F-437B63EC5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9202" name="Picture 13058">
          <a:extLst>
            <a:ext uri="{FF2B5EF4-FFF2-40B4-BE49-F238E27FC236}">
              <a16:creationId xmlns:a16="http://schemas.microsoft.com/office/drawing/2014/main" id="{E1889F61-06B2-4ADD-A1FD-1742AD9B5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9205" name="Picture 13061">
          <a:extLst>
            <a:ext uri="{FF2B5EF4-FFF2-40B4-BE49-F238E27FC236}">
              <a16:creationId xmlns:a16="http://schemas.microsoft.com/office/drawing/2014/main" id="{060802FD-BEA8-48BD-84DA-D9D33148E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9206" name="Picture 13062">
          <a:extLst>
            <a:ext uri="{FF2B5EF4-FFF2-40B4-BE49-F238E27FC236}">
              <a16:creationId xmlns:a16="http://schemas.microsoft.com/office/drawing/2014/main" id="{DEAAF0BE-C0E7-4CDF-AC68-1E37A2D89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9207" name="Picture 13063">
          <a:extLst>
            <a:ext uri="{FF2B5EF4-FFF2-40B4-BE49-F238E27FC236}">
              <a16:creationId xmlns:a16="http://schemas.microsoft.com/office/drawing/2014/main" id="{67C83080-B4B3-4B62-B0FE-69463CDA9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9210" name="Picture 13066">
          <a:extLst>
            <a:ext uri="{FF2B5EF4-FFF2-40B4-BE49-F238E27FC236}">
              <a16:creationId xmlns:a16="http://schemas.microsoft.com/office/drawing/2014/main" id="{74B21F06-C306-4F2C-97AF-6F8586C72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9211" name="Picture 13067">
          <a:extLst>
            <a:ext uri="{FF2B5EF4-FFF2-40B4-BE49-F238E27FC236}">
              <a16:creationId xmlns:a16="http://schemas.microsoft.com/office/drawing/2014/main" id="{B3CCBCAA-DBF7-454F-841F-51E503E25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9212" name="Picture 13068">
          <a:extLst>
            <a:ext uri="{FF2B5EF4-FFF2-40B4-BE49-F238E27FC236}">
              <a16:creationId xmlns:a16="http://schemas.microsoft.com/office/drawing/2014/main" id="{0F6452DD-0F07-4DD9-AEDD-FB554CB2F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9215" name="Picture 13071">
          <a:extLst>
            <a:ext uri="{FF2B5EF4-FFF2-40B4-BE49-F238E27FC236}">
              <a16:creationId xmlns:a16="http://schemas.microsoft.com/office/drawing/2014/main" id="{03C2C34D-54C5-494A-B668-B91B9645D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9216" name="Picture 13072">
          <a:extLst>
            <a:ext uri="{FF2B5EF4-FFF2-40B4-BE49-F238E27FC236}">
              <a16:creationId xmlns:a16="http://schemas.microsoft.com/office/drawing/2014/main" id="{E9949637-4E3F-4E77-B2C2-F94C50CF1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19219" name="Picture 13075">
          <a:extLst>
            <a:ext uri="{FF2B5EF4-FFF2-40B4-BE49-F238E27FC236}">
              <a16:creationId xmlns:a16="http://schemas.microsoft.com/office/drawing/2014/main" id="{248E3B1D-67B3-4AB7-B90C-2B336157C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19220" name="Picture 13076">
          <a:extLst>
            <a:ext uri="{FF2B5EF4-FFF2-40B4-BE49-F238E27FC236}">
              <a16:creationId xmlns:a16="http://schemas.microsoft.com/office/drawing/2014/main" id="{18DC6451-C89C-4759-B49F-28C58E0C0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19221" name="Picture 13077">
          <a:extLst>
            <a:ext uri="{FF2B5EF4-FFF2-40B4-BE49-F238E27FC236}">
              <a16:creationId xmlns:a16="http://schemas.microsoft.com/office/drawing/2014/main" id="{144E74B8-CBEA-4FDB-AD61-46A6DC25F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9224" name="Picture 13080">
          <a:extLst>
            <a:ext uri="{FF2B5EF4-FFF2-40B4-BE49-F238E27FC236}">
              <a16:creationId xmlns:a16="http://schemas.microsoft.com/office/drawing/2014/main" id="{B3363185-3909-4517-80D4-FA4550FA8F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9225" name="Picture 13081">
          <a:extLst>
            <a:ext uri="{FF2B5EF4-FFF2-40B4-BE49-F238E27FC236}">
              <a16:creationId xmlns:a16="http://schemas.microsoft.com/office/drawing/2014/main" id="{3F0E2D61-C005-4A1B-BA2B-11907F88A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9226" name="Picture 13082">
          <a:extLst>
            <a:ext uri="{FF2B5EF4-FFF2-40B4-BE49-F238E27FC236}">
              <a16:creationId xmlns:a16="http://schemas.microsoft.com/office/drawing/2014/main" id="{118A9884-70FB-4736-937A-B38AFE0BB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9229" name="Picture 13085">
          <a:extLst>
            <a:ext uri="{FF2B5EF4-FFF2-40B4-BE49-F238E27FC236}">
              <a16:creationId xmlns:a16="http://schemas.microsoft.com/office/drawing/2014/main" id="{49EC1DFF-17B0-4E05-9C4D-4F408C159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9230" name="Picture 13086">
          <a:extLst>
            <a:ext uri="{FF2B5EF4-FFF2-40B4-BE49-F238E27FC236}">
              <a16:creationId xmlns:a16="http://schemas.microsoft.com/office/drawing/2014/main" id="{735A176E-BDE7-4219-9949-F16F0D078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9231" name="Picture 13087">
          <a:extLst>
            <a:ext uri="{FF2B5EF4-FFF2-40B4-BE49-F238E27FC236}">
              <a16:creationId xmlns:a16="http://schemas.microsoft.com/office/drawing/2014/main" id="{FE503845-F30B-455C-842A-2E73B3498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9234" name="Picture 13090">
          <a:extLst>
            <a:ext uri="{FF2B5EF4-FFF2-40B4-BE49-F238E27FC236}">
              <a16:creationId xmlns:a16="http://schemas.microsoft.com/office/drawing/2014/main" id="{4428E5D7-9F47-432F-8D19-A24FA9DF8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9235" name="Picture 13091">
          <a:extLst>
            <a:ext uri="{FF2B5EF4-FFF2-40B4-BE49-F238E27FC236}">
              <a16:creationId xmlns:a16="http://schemas.microsoft.com/office/drawing/2014/main" id="{1909C425-002B-4C24-A598-FC56A701D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9236" name="Picture 13092">
          <a:extLst>
            <a:ext uri="{FF2B5EF4-FFF2-40B4-BE49-F238E27FC236}">
              <a16:creationId xmlns:a16="http://schemas.microsoft.com/office/drawing/2014/main" id="{D7916A6C-6BF0-4E3C-801A-593307BF5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19239" name="Picture 13095">
          <a:extLst>
            <a:ext uri="{FF2B5EF4-FFF2-40B4-BE49-F238E27FC236}">
              <a16:creationId xmlns:a16="http://schemas.microsoft.com/office/drawing/2014/main" id="{4F32B0A6-40D1-4D64-B683-70DD087A0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19240" name="Picture 13096">
          <a:extLst>
            <a:ext uri="{FF2B5EF4-FFF2-40B4-BE49-F238E27FC236}">
              <a16:creationId xmlns:a16="http://schemas.microsoft.com/office/drawing/2014/main" id="{5FF1E8B6-800B-491D-9E5C-6A136FD30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19241" name="Picture 13097">
          <a:extLst>
            <a:ext uri="{FF2B5EF4-FFF2-40B4-BE49-F238E27FC236}">
              <a16:creationId xmlns:a16="http://schemas.microsoft.com/office/drawing/2014/main" id="{5AA39AB9-DB73-401C-88E4-996FC4B7A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22186" name="Picture 16042">
          <a:extLst>
            <a:ext uri="{FF2B5EF4-FFF2-40B4-BE49-F238E27FC236}">
              <a16:creationId xmlns:a16="http://schemas.microsoft.com/office/drawing/2014/main" id="{ECB11C2B-321A-4D81-8762-D0499B46A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22187" name="Picture 16043">
          <a:extLst>
            <a:ext uri="{FF2B5EF4-FFF2-40B4-BE49-F238E27FC236}">
              <a16:creationId xmlns:a16="http://schemas.microsoft.com/office/drawing/2014/main" id="{4FB16819-377D-4AC5-AD25-0FE6C11D6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22188" name="Picture 16044">
          <a:extLst>
            <a:ext uri="{FF2B5EF4-FFF2-40B4-BE49-F238E27FC236}">
              <a16:creationId xmlns:a16="http://schemas.microsoft.com/office/drawing/2014/main" id="{F642EDA4-1615-4882-B99B-7296217B1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22191" name="Picture 16047">
          <a:extLst>
            <a:ext uri="{FF2B5EF4-FFF2-40B4-BE49-F238E27FC236}">
              <a16:creationId xmlns:a16="http://schemas.microsoft.com/office/drawing/2014/main" id="{90E06CDF-15E0-4CC8-86F5-45C7B1C71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22192" name="Picture 16048">
          <a:extLst>
            <a:ext uri="{FF2B5EF4-FFF2-40B4-BE49-F238E27FC236}">
              <a16:creationId xmlns:a16="http://schemas.microsoft.com/office/drawing/2014/main" id="{F51F01C1-9B7D-4417-BC33-E1E7B7BCA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22193" name="Picture 16049">
          <a:extLst>
            <a:ext uri="{FF2B5EF4-FFF2-40B4-BE49-F238E27FC236}">
              <a16:creationId xmlns:a16="http://schemas.microsoft.com/office/drawing/2014/main" id="{A762B25A-E708-40C0-8BBF-56A149D2F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22196" name="Picture 16052">
          <a:extLst>
            <a:ext uri="{FF2B5EF4-FFF2-40B4-BE49-F238E27FC236}">
              <a16:creationId xmlns:a16="http://schemas.microsoft.com/office/drawing/2014/main" id="{F8972277-A021-4199-927B-B26D718B5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22197" name="Picture 16053">
          <a:extLst>
            <a:ext uri="{FF2B5EF4-FFF2-40B4-BE49-F238E27FC236}">
              <a16:creationId xmlns:a16="http://schemas.microsoft.com/office/drawing/2014/main" id="{D3E4F6CA-A6A9-4084-BD5C-2CA0BC496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22198" name="Picture 16054">
          <a:extLst>
            <a:ext uri="{FF2B5EF4-FFF2-40B4-BE49-F238E27FC236}">
              <a16:creationId xmlns:a16="http://schemas.microsoft.com/office/drawing/2014/main" id="{7CEF33D2-B3F2-4F61-AD29-7694CCB72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22201" name="Picture 16057">
          <a:extLst>
            <a:ext uri="{FF2B5EF4-FFF2-40B4-BE49-F238E27FC236}">
              <a16:creationId xmlns:a16="http://schemas.microsoft.com/office/drawing/2014/main" id="{16596F3A-219B-491F-9536-7923F0CD2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22202" name="Picture 16058">
          <a:extLst>
            <a:ext uri="{FF2B5EF4-FFF2-40B4-BE49-F238E27FC236}">
              <a16:creationId xmlns:a16="http://schemas.microsoft.com/office/drawing/2014/main" id="{8D3DDDDC-4300-44D0-9B66-9B13AEC15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22203" name="Picture 16059">
          <a:extLst>
            <a:ext uri="{FF2B5EF4-FFF2-40B4-BE49-F238E27FC236}">
              <a16:creationId xmlns:a16="http://schemas.microsoft.com/office/drawing/2014/main" id="{20058A1E-8750-4B27-9498-DFCA0B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22206" name="Picture 16062">
          <a:extLst>
            <a:ext uri="{FF2B5EF4-FFF2-40B4-BE49-F238E27FC236}">
              <a16:creationId xmlns:a16="http://schemas.microsoft.com/office/drawing/2014/main" id="{18AFDD89-7F5A-4505-A138-824579670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22207" name="Picture 16063">
          <a:extLst>
            <a:ext uri="{FF2B5EF4-FFF2-40B4-BE49-F238E27FC236}">
              <a16:creationId xmlns:a16="http://schemas.microsoft.com/office/drawing/2014/main" id="{27E555B3-9BBA-4AC2-BCB5-B811C76DE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22208" name="Picture 16064">
          <a:extLst>
            <a:ext uri="{FF2B5EF4-FFF2-40B4-BE49-F238E27FC236}">
              <a16:creationId xmlns:a16="http://schemas.microsoft.com/office/drawing/2014/main" id="{0BC09AD7-51BC-4523-8583-3382A83C1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22211" name="Picture 16067">
          <a:extLst>
            <a:ext uri="{FF2B5EF4-FFF2-40B4-BE49-F238E27FC236}">
              <a16:creationId xmlns:a16="http://schemas.microsoft.com/office/drawing/2014/main" id="{3E64F289-53F0-48F6-ABD5-95B67143F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22212" name="Picture 16068">
          <a:extLst>
            <a:ext uri="{FF2B5EF4-FFF2-40B4-BE49-F238E27FC236}">
              <a16:creationId xmlns:a16="http://schemas.microsoft.com/office/drawing/2014/main" id="{C571D72B-A860-4057-812C-EDF1F6EE1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22213" name="Picture 16069">
          <a:extLst>
            <a:ext uri="{FF2B5EF4-FFF2-40B4-BE49-F238E27FC236}">
              <a16:creationId xmlns:a16="http://schemas.microsoft.com/office/drawing/2014/main" id="{4597A152-693C-400B-A8AD-F3CA30378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22216" name="Picture 16072">
          <a:extLst>
            <a:ext uri="{FF2B5EF4-FFF2-40B4-BE49-F238E27FC236}">
              <a16:creationId xmlns:a16="http://schemas.microsoft.com/office/drawing/2014/main" id="{BBE738F1-5698-461F-8CB6-9B5B97FD9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22217" name="Picture 16073">
          <a:extLst>
            <a:ext uri="{FF2B5EF4-FFF2-40B4-BE49-F238E27FC236}">
              <a16:creationId xmlns:a16="http://schemas.microsoft.com/office/drawing/2014/main" id="{F66208F5-70EA-40EC-A862-B3BF327C5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22218" name="Picture 16074">
          <a:extLst>
            <a:ext uri="{FF2B5EF4-FFF2-40B4-BE49-F238E27FC236}">
              <a16:creationId xmlns:a16="http://schemas.microsoft.com/office/drawing/2014/main" id="{5609E6BC-1E26-4F8E-B2FE-090991550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22221" name="Picture 16077">
          <a:extLst>
            <a:ext uri="{FF2B5EF4-FFF2-40B4-BE49-F238E27FC236}">
              <a16:creationId xmlns:a16="http://schemas.microsoft.com/office/drawing/2014/main" id="{F17C4260-4D12-4E26-879F-639824260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22222" name="Picture 16078">
          <a:extLst>
            <a:ext uri="{FF2B5EF4-FFF2-40B4-BE49-F238E27FC236}">
              <a16:creationId xmlns:a16="http://schemas.microsoft.com/office/drawing/2014/main" id="{E2DAF862-FC9D-4BC9-8660-4E2220076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22223" name="Picture 16079">
          <a:extLst>
            <a:ext uri="{FF2B5EF4-FFF2-40B4-BE49-F238E27FC236}">
              <a16:creationId xmlns:a16="http://schemas.microsoft.com/office/drawing/2014/main" id="{EA97BB9E-6029-4BB3-9824-836140B18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22226" name="Picture 16082">
          <a:extLst>
            <a:ext uri="{FF2B5EF4-FFF2-40B4-BE49-F238E27FC236}">
              <a16:creationId xmlns:a16="http://schemas.microsoft.com/office/drawing/2014/main" id="{131813D2-7E77-459E-A877-810C29757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22227" name="Picture 16083">
          <a:extLst>
            <a:ext uri="{FF2B5EF4-FFF2-40B4-BE49-F238E27FC236}">
              <a16:creationId xmlns:a16="http://schemas.microsoft.com/office/drawing/2014/main" id="{7D1D3E39-5F67-4C1D-B468-B0BD61190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22228" name="Picture 16084">
          <a:extLst>
            <a:ext uri="{FF2B5EF4-FFF2-40B4-BE49-F238E27FC236}">
              <a16:creationId xmlns:a16="http://schemas.microsoft.com/office/drawing/2014/main" id="{3705C7C6-F7B8-4361-A757-ADD6C931E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22231" name="Picture 16087">
          <a:extLst>
            <a:ext uri="{FF2B5EF4-FFF2-40B4-BE49-F238E27FC236}">
              <a16:creationId xmlns:a16="http://schemas.microsoft.com/office/drawing/2014/main" id="{432BCAF5-5CEF-4E3F-979D-BA57D9604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22232" name="Picture 16088">
          <a:extLst>
            <a:ext uri="{FF2B5EF4-FFF2-40B4-BE49-F238E27FC236}">
              <a16:creationId xmlns:a16="http://schemas.microsoft.com/office/drawing/2014/main" id="{68C91F57-CA44-41B7-9E9B-E72CB7F64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22233" name="Picture 16089">
          <a:extLst>
            <a:ext uri="{FF2B5EF4-FFF2-40B4-BE49-F238E27FC236}">
              <a16:creationId xmlns:a16="http://schemas.microsoft.com/office/drawing/2014/main" id="{5092E3BA-757B-4CAA-8181-D7A2C9070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22236" name="Picture 16092">
          <a:extLst>
            <a:ext uri="{FF2B5EF4-FFF2-40B4-BE49-F238E27FC236}">
              <a16:creationId xmlns:a16="http://schemas.microsoft.com/office/drawing/2014/main" id="{A0D9B737-8E08-4396-AC70-430879339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22237" name="Picture 16093">
          <a:extLst>
            <a:ext uri="{FF2B5EF4-FFF2-40B4-BE49-F238E27FC236}">
              <a16:creationId xmlns:a16="http://schemas.microsoft.com/office/drawing/2014/main" id="{4B14164E-CD0E-409B-ABAD-4E04C153B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22238" name="Picture 16094">
          <a:extLst>
            <a:ext uri="{FF2B5EF4-FFF2-40B4-BE49-F238E27FC236}">
              <a16:creationId xmlns:a16="http://schemas.microsoft.com/office/drawing/2014/main" id="{497012F8-72A6-4BE5-B026-67A2D975E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22241" name="Picture 16097">
          <a:extLst>
            <a:ext uri="{FF2B5EF4-FFF2-40B4-BE49-F238E27FC236}">
              <a16:creationId xmlns:a16="http://schemas.microsoft.com/office/drawing/2014/main" id="{6804AFC6-C0E7-4A77-88D9-499546372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22242" name="Picture 16098">
          <a:extLst>
            <a:ext uri="{FF2B5EF4-FFF2-40B4-BE49-F238E27FC236}">
              <a16:creationId xmlns:a16="http://schemas.microsoft.com/office/drawing/2014/main" id="{4BE75DDE-4152-484B-BBAC-53ED72E62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22243" name="Picture 16099">
          <a:extLst>
            <a:ext uri="{FF2B5EF4-FFF2-40B4-BE49-F238E27FC236}">
              <a16:creationId xmlns:a16="http://schemas.microsoft.com/office/drawing/2014/main" id="{80B17743-C4DC-40B5-8222-1ED5BA42E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22247" name="Picture 16103">
          <a:extLst>
            <a:ext uri="{FF2B5EF4-FFF2-40B4-BE49-F238E27FC236}">
              <a16:creationId xmlns:a16="http://schemas.microsoft.com/office/drawing/2014/main" id="{7C9CDD9D-DC62-494E-B493-CE5D23E36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22248" name="Picture 16104">
          <a:extLst>
            <a:ext uri="{FF2B5EF4-FFF2-40B4-BE49-F238E27FC236}">
              <a16:creationId xmlns:a16="http://schemas.microsoft.com/office/drawing/2014/main" id="{56E58174-0246-4B75-9D3A-C610FFE60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22249" name="Picture 16105">
          <a:extLst>
            <a:ext uri="{FF2B5EF4-FFF2-40B4-BE49-F238E27FC236}">
              <a16:creationId xmlns:a16="http://schemas.microsoft.com/office/drawing/2014/main" id="{585BE0C0-AEB0-41BE-8126-FF1F7C3E3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22252" name="Picture 16108">
          <a:extLst>
            <a:ext uri="{FF2B5EF4-FFF2-40B4-BE49-F238E27FC236}">
              <a16:creationId xmlns:a16="http://schemas.microsoft.com/office/drawing/2014/main" id="{B0791C80-E90A-4F80-ABCC-EE9EC8012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22253" name="Picture 16109">
          <a:extLst>
            <a:ext uri="{FF2B5EF4-FFF2-40B4-BE49-F238E27FC236}">
              <a16:creationId xmlns:a16="http://schemas.microsoft.com/office/drawing/2014/main" id="{0C54E3F2-A374-4AE5-B802-5059FE676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22254" name="Picture 16110">
          <a:extLst>
            <a:ext uri="{FF2B5EF4-FFF2-40B4-BE49-F238E27FC236}">
              <a16:creationId xmlns:a16="http://schemas.microsoft.com/office/drawing/2014/main" id="{3C48B44A-593F-4428-ADAE-1B9A44D65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22257" name="Picture 16113">
          <a:extLst>
            <a:ext uri="{FF2B5EF4-FFF2-40B4-BE49-F238E27FC236}">
              <a16:creationId xmlns:a16="http://schemas.microsoft.com/office/drawing/2014/main" id="{2D0AF8C2-832E-477E-AD57-4FCEA2405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22258" name="Picture 16114">
          <a:extLst>
            <a:ext uri="{FF2B5EF4-FFF2-40B4-BE49-F238E27FC236}">
              <a16:creationId xmlns:a16="http://schemas.microsoft.com/office/drawing/2014/main" id="{07905D2A-8CDC-4593-BDD0-C88AB0AF2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22259" name="Picture 16115">
          <a:extLst>
            <a:ext uri="{FF2B5EF4-FFF2-40B4-BE49-F238E27FC236}">
              <a16:creationId xmlns:a16="http://schemas.microsoft.com/office/drawing/2014/main" id="{29EB4C71-E8E4-432A-9A74-01144F1DA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22262" name="Picture 16118">
          <a:extLst>
            <a:ext uri="{FF2B5EF4-FFF2-40B4-BE49-F238E27FC236}">
              <a16:creationId xmlns:a16="http://schemas.microsoft.com/office/drawing/2014/main" id="{4BF1649E-0F47-4CAC-9DC9-BB27B2EFB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22263" name="Picture 16119">
          <a:extLst>
            <a:ext uri="{FF2B5EF4-FFF2-40B4-BE49-F238E27FC236}">
              <a16:creationId xmlns:a16="http://schemas.microsoft.com/office/drawing/2014/main" id="{DF82C76D-3046-43BB-8A59-186B7039B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22264" name="Picture 16120">
          <a:extLst>
            <a:ext uri="{FF2B5EF4-FFF2-40B4-BE49-F238E27FC236}">
              <a16:creationId xmlns:a16="http://schemas.microsoft.com/office/drawing/2014/main" id="{697A5B35-E262-4B3B-B08D-12C9A245C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22267" name="Picture 16123">
          <a:extLst>
            <a:ext uri="{FF2B5EF4-FFF2-40B4-BE49-F238E27FC236}">
              <a16:creationId xmlns:a16="http://schemas.microsoft.com/office/drawing/2014/main" id="{DFCC5C51-C42B-4907-A30A-47F8A0969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22268" name="Picture 16124">
          <a:extLst>
            <a:ext uri="{FF2B5EF4-FFF2-40B4-BE49-F238E27FC236}">
              <a16:creationId xmlns:a16="http://schemas.microsoft.com/office/drawing/2014/main" id="{A902C03F-6C62-41C2-B28B-7C00F17C2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22269" name="Picture 16125">
          <a:extLst>
            <a:ext uri="{FF2B5EF4-FFF2-40B4-BE49-F238E27FC236}">
              <a16:creationId xmlns:a16="http://schemas.microsoft.com/office/drawing/2014/main" id="{CD8E5B5B-B458-4C4A-B671-7DAC1D426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22272" name="Picture 16128">
          <a:extLst>
            <a:ext uri="{FF2B5EF4-FFF2-40B4-BE49-F238E27FC236}">
              <a16:creationId xmlns:a16="http://schemas.microsoft.com/office/drawing/2014/main" id="{DB8D4E4D-4C67-41F3-86A9-E6CA7E0E0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22273" name="Picture 16129">
          <a:extLst>
            <a:ext uri="{FF2B5EF4-FFF2-40B4-BE49-F238E27FC236}">
              <a16:creationId xmlns:a16="http://schemas.microsoft.com/office/drawing/2014/main" id="{8C62BC8F-0655-46E7-BE63-0035ABCA0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22274" name="Picture 16130">
          <a:extLst>
            <a:ext uri="{FF2B5EF4-FFF2-40B4-BE49-F238E27FC236}">
              <a16:creationId xmlns:a16="http://schemas.microsoft.com/office/drawing/2014/main" id="{113F3D0F-924D-4FD1-BA96-F1A9766C4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22277" name="Picture 16133">
          <a:extLst>
            <a:ext uri="{FF2B5EF4-FFF2-40B4-BE49-F238E27FC236}">
              <a16:creationId xmlns:a16="http://schemas.microsoft.com/office/drawing/2014/main" id="{B3F6C3E6-ADA6-40D2-B4AE-A2320CD9E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22278" name="Picture 16134">
          <a:extLst>
            <a:ext uri="{FF2B5EF4-FFF2-40B4-BE49-F238E27FC236}">
              <a16:creationId xmlns:a16="http://schemas.microsoft.com/office/drawing/2014/main" id="{9448A868-376E-4863-9F0B-4E429BF74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22281" name="Picture 16137">
          <a:extLst>
            <a:ext uri="{FF2B5EF4-FFF2-40B4-BE49-F238E27FC236}">
              <a16:creationId xmlns:a16="http://schemas.microsoft.com/office/drawing/2014/main" id="{CCE8B39A-3EDF-4418-801B-B6B63CC36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22282" name="Picture 16138">
          <a:extLst>
            <a:ext uri="{FF2B5EF4-FFF2-40B4-BE49-F238E27FC236}">
              <a16:creationId xmlns:a16="http://schemas.microsoft.com/office/drawing/2014/main" id="{D361BAAD-BDF8-48C8-9440-C4F8C62AA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22283" name="Picture 16139">
          <a:extLst>
            <a:ext uri="{FF2B5EF4-FFF2-40B4-BE49-F238E27FC236}">
              <a16:creationId xmlns:a16="http://schemas.microsoft.com/office/drawing/2014/main" id="{7019208F-E1DC-4BA8-8C94-472FE0020B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22286" name="Picture 16142">
          <a:extLst>
            <a:ext uri="{FF2B5EF4-FFF2-40B4-BE49-F238E27FC236}">
              <a16:creationId xmlns:a16="http://schemas.microsoft.com/office/drawing/2014/main" id="{C23B29CC-EDAB-4080-9FCE-4F98276FD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22287" name="Picture 16143">
          <a:extLst>
            <a:ext uri="{FF2B5EF4-FFF2-40B4-BE49-F238E27FC236}">
              <a16:creationId xmlns:a16="http://schemas.microsoft.com/office/drawing/2014/main" id="{8896D40F-2A89-4240-B1BE-77ADC62C9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22288" name="Picture 16144">
          <a:extLst>
            <a:ext uri="{FF2B5EF4-FFF2-40B4-BE49-F238E27FC236}">
              <a16:creationId xmlns:a16="http://schemas.microsoft.com/office/drawing/2014/main" id="{E0724252-33AB-45BF-8012-659783951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22291" name="Picture 16147">
          <a:extLst>
            <a:ext uri="{FF2B5EF4-FFF2-40B4-BE49-F238E27FC236}">
              <a16:creationId xmlns:a16="http://schemas.microsoft.com/office/drawing/2014/main" id="{DF7E8F62-B8CA-49FB-9267-3645A5440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22292" name="Picture 16148">
          <a:extLst>
            <a:ext uri="{FF2B5EF4-FFF2-40B4-BE49-F238E27FC236}">
              <a16:creationId xmlns:a16="http://schemas.microsoft.com/office/drawing/2014/main" id="{B71BECB5-374D-4E1E-AD24-1583645F4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22293" name="Picture 16149">
          <a:extLst>
            <a:ext uri="{FF2B5EF4-FFF2-40B4-BE49-F238E27FC236}">
              <a16:creationId xmlns:a16="http://schemas.microsoft.com/office/drawing/2014/main" id="{89E6A837-E103-473F-A272-9D8198FBB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22296" name="Picture 16152">
          <a:extLst>
            <a:ext uri="{FF2B5EF4-FFF2-40B4-BE49-F238E27FC236}">
              <a16:creationId xmlns:a16="http://schemas.microsoft.com/office/drawing/2014/main" id="{3948B03F-19EE-4D6D-8F87-D51157EF0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22297" name="Picture 16153">
          <a:extLst>
            <a:ext uri="{FF2B5EF4-FFF2-40B4-BE49-F238E27FC236}">
              <a16:creationId xmlns:a16="http://schemas.microsoft.com/office/drawing/2014/main" id="{81F71B63-5065-4452-92D5-10C542C1A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22298" name="Picture 16154">
          <a:extLst>
            <a:ext uri="{FF2B5EF4-FFF2-40B4-BE49-F238E27FC236}">
              <a16:creationId xmlns:a16="http://schemas.microsoft.com/office/drawing/2014/main" id="{86EBAE06-4403-4E5E-8A22-AB6EA4D7C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22301" name="Picture 16157">
          <a:extLst>
            <a:ext uri="{FF2B5EF4-FFF2-40B4-BE49-F238E27FC236}">
              <a16:creationId xmlns:a16="http://schemas.microsoft.com/office/drawing/2014/main" id="{608578D7-FC34-49F5-A2EA-DF6AFE79B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22304" name="Picture 16160">
          <a:extLst>
            <a:ext uri="{FF2B5EF4-FFF2-40B4-BE49-F238E27FC236}">
              <a16:creationId xmlns:a16="http://schemas.microsoft.com/office/drawing/2014/main" id="{19329565-BAB1-4040-85E3-46FAA3352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22305" name="Picture 16161">
          <a:extLst>
            <a:ext uri="{FF2B5EF4-FFF2-40B4-BE49-F238E27FC236}">
              <a16:creationId xmlns:a16="http://schemas.microsoft.com/office/drawing/2014/main" id="{44EB5B54-5A23-4303-80AC-4ECC4F460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22306" name="Picture 16162">
          <a:extLst>
            <a:ext uri="{FF2B5EF4-FFF2-40B4-BE49-F238E27FC236}">
              <a16:creationId xmlns:a16="http://schemas.microsoft.com/office/drawing/2014/main" id="{9CF5877A-DAA3-40B3-9660-050D3E97E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22309" name="Picture 16165">
          <a:extLst>
            <a:ext uri="{FF2B5EF4-FFF2-40B4-BE49-F238E27FC236}">
              <a16:creationId xmlns:a16="http://schemas.microsoft.com/office/drawing/2014/main" id="{B161C7A5-84CB-45AE-9858-8C99C2C2B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22310" name="Picture 16166">
          <a:extLst>
            <a:ext uri="{FF2B5EF4-FFF2-40B4-BE49-F238E27FC236}">
              <a16:creationId xmlns:a16="http://schemas.microsoft.com/office/drawing/2014/main" id="{B1D4DBDD-79D2-4292-98F3-5DC93C3CB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22311" name="Picture 16167">
          <a:extLst>
            <a:ext uri="{FF2B5EF4-FFF2-40B4-BE49-F238E27FC236}">
              <a16:creationId xmlns:a16="http://schemas.microsoft.com/office/drawing/2014/main" id="{3D45BD49-EF56-4B83-8D0A-F3F795693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22314" name="Picture 16170">
          <a:extLst>
            <a:ext uri="{FF2B5EF4-FFF2-40B4-BE49-F238E27FC236}">
              <a16:creationId xmlns:a16="http://schemas.microsoft.com/office/drawing/2014/main" id="{B3FCD74B-18BF-4E09-81B7-D8CCAA17B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22315" name="Picture 16171">
          <a:extLst>
            <a:ext uri="{FF2B5EF4-FFF2-40B4-BE49-F238E27FC236}">
              <a16:creationId xmlns:a16="http://schemas.microsoft.com/office/drawing/2014/main" id="{761C7374-BA98-44FB-88C9-7DCEAA663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22316" name="Picture 16172">
          <a:extLst>
            <a:ext uri="{FF2B5EF4-FFF2-40B4-BE49-F238E27FC236}">
              <a16:creationId xmlns:a16="http://schemas.microsoft.com/office/drawing/2014/main" id="{ABD4A0C5-ABB9-485E-9BB2-F881E4B64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22319" name="Picture 16175">
          <a:extLst>
            <a:ext uri="{FF2B5EF4-FFF2-40B4-BE49-F238E27FC236}">
              <a16:creationId xmlns:a16="http://schemas.microsoft.com/office/drawing/2014/main" id="{87FBB85C-E6AC-4E82-81C8-679F56DDC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22320" name="Picture 16176">
          <a:extLst>
            <a:ext uri="{FF2B5EF4-FFF2-40B4-BE49-F238E27FC236}">
              <a16:creationId xmlns:a16="http://schemas.microsoft.com/office/drawing/2014/main" id="{473C2ED6-68D5-4F43-8964-7C5917488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22321" name="Picture 16177">
          <a:extLst>
            <a:ext uri="{FF2B5EF4-FFF2-40B4-BE49-F238E27FC236}">
              <a16:creationId xmlns:a16="http://schemas.microsoft.com/office/drawing/2014/main" id="{305B01EA-7985-476E-B408-CC73A1A2A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22324" name="Picture 16180">
          <a:extLst>
            <a:ext uri="{FF2B5EF4-FFF2-40B4-BE49-F238E27FC236}">
              <a16:creationId xmlns:a16="http://schemas.microsoft.com/office/drawing/2014/main" id="{5E438A99-0E1A-4D0D-8520-609BA9C1E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22325" name="Picture 16181">
          <a:extLst>
            <a:ext uri="{FF2B5EF4-FFF2-40B4-BE49-F238E27FC236}">
              <a16:creationId xmlns:a16="http://schemas.microsoft.com/office/drawing/2014/main" id="{B4706F2B-B6F2-4383-82C6-D3FA99993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22326" name="Picture 16182">
          <a:extLst>
            <a:ext uri="{FF2B5EF4-FFF2-40B4-BE49-F238E27FC236}">
              <a16:creationId xmlns:a16="http://schemas.microsoft.com/office/drawing/2014/main" id="{D0320BCB-FC3E-4673-A8B5-B40A389F6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22329" name="Picture 16185">
          <a:extLst>
            <a:ext uri="{FF2B5EF4-FFF2-40B4-BE49-F238E27FC236}">
              <a16:creationId xmlns:a16="http://schemas.microsoft.com/office/drawing/2014/main" id="{50608C14-05B6-4ECB-9E55-35DEB16FD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22330" name="Picture 16186">
          <a:extLst>
            <a:ext uri="{FF2B5EF4-FFF2-40B4-BE49-F238E27FC236}">
              <a16:creationId xmlns:a16="http://schemas.microsoft.com/office/drawing/2014/main" id="{73A26140-FE1F-48C9-95BE-A0E81895D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22331" name="Picture 16187">
          <a:extLst>
            <a:ext uri="{FF2B5EF4-FFF2-40B4-BE49-F238E27FC236}">
              <a16:creationId xmlns:a16="http://schemas.microsoft.com/office/drawing/2014/main" id="{68AC9E80-16E1-408F-B86E-6552192B3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22334" name="Picture 16190">
          <a:extLst>
            <a:ext uri="{FF2B5EF4-FFF2-40B4-BE49-F238E27FC236}">
              <a16:creationId xmlns:a16="http://schemas.microsoft.com/office/drawing/2014/main" id="{4C348B60-38BA-4A7B-B57B-CACCC0CC3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22335" name="Picture 16191">
          <a:extLst>
            <a:ext uri="{FF2B5EF4-FFF2-40B4-BE49-F238E27FC236}">
              <a16:creationId xmlns:a16="http://schemas.microsoft.com/office/drawing/2014/main" id="{8DBAF688-D0C4-4BF8-9BE2-28760D9FC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22336" name="Picture 16192">
          <a:extLst>
            <a:ext uri="{FF2B5EF4-FFF2-40B4-BE49-F238E27FC236}">
              <a16:creationId xmlns:a16="http://schemas.microsoft.com/office/drawing/2014/main" id="{9FD0A8F8-E327-4CB6-BB47-5D343F5C6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22339" name="Picture 16195">
          <a:extLst>
            <a:ext uri="{FF2B5EF4-FFF2-40B4-BE49-F238E27FC236}">
              <a16:creationId xmlns:a16="http://schemas.microsoft.com/office/drawing/2014/main" id="{238B1D8C-EDC6-488F-B9BE-6FD4EF34F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24571" name="Picture 18427">
          <a:extLst>
            <a:ext uri="{FF2B5EF4-FFF2-40B4-BE49-F238E27FC236}">
              <a16:creationId xmlns:a16="http://schemas.microsoft.com/office/drawing/2014/main" id="{2817ABA5-6232-494C-B99E-B131E4D55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24572" name="Picture 18428">
          <a:extLst>
            <a:ext uri="{FF2B5EF4-FFF2-40B4-BE49-F238E27FC236}">
              <a16:creationId xmlns:a16="http://schemas.microsoft.com/office/drawing/2014/main" id="{A7ECE709-3F2D-4D06-B0DF-21BE4B65B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24573" name="Picture 18429">
          <a:extLst>
            <a:ext uri="{FF2B5EF4-FFF2-40B4-BE49-F238E27FC236}">
              <a16:creationId xmlns:a16="http://schemas.microsoft.com/office/drawing/2014/main" id="{C453E00F-8B32-42C7-AD6C-9D4920907A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24576" name="Picture 18432">
          <a:extLst>
            <a:ext uri="{FF2B5EF4-FFF2-40B4-BE49-F238E27FC236}">
              <a16:creationId xmlns:a16="http://schemas.microsoft.com/office/drawing/2014/main" id="{20D5F287-7AD9-406B-A09C-672F2EB0A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24577" name="Picture 18433">
          <a:extLst>
            <a:ext uri="{FF2B5EF4-FFF2-40B4-BE49-F238E27FC236}">
              <a16:creationId xmlns:a16="http://schemas.microsoft.com/office/drawing/2014/main" id="{185DEF4B-4E65-433C-9101-ED4D57C3C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24578" name="Picture 18434">
          <a:extLst>
            <a:ext uri="{FF2B5EF4-FFF2-40B4-BE49-F238E27FC236}">
              <a16:creationId xmlns:a16="http://schemas.microsoft.com/office/drawing/2014/main" id="{B5DB7190-BEED-4CB9-B242-5519CBC85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24581" name="Picture 18437">
          <a:extLst>
            <a:ext uri="{FF2B5EF4-FFF2-40B4-BE49-F238E27FC236}">
              <a16:creationId xmlns:a16="http://schemas.microsoft.com/office/drawing/2014/main" id="{59213F82-7015-4790-A613-C3351E2A7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24582" name="Picture 18438">
          <a:extLst>
            <a:ext uri="{FF2B5EF4-FFF2-40B4-BE49-F238E27FC236}">
              <a16:creationId xmlns:a16="http://schemas.microsoft.com/office/drawing/2014/main" id="{CFCA0DB2-9E2D-4B2C-83EE-4E81CBA73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24583" name="Picture 18439">
          <a:extLst>
            <a:ext uri="{FF2B5EF4-FFF2-40B4-BE49-F238E27FC236}">
              <a16:creationId xmlns:a16="http://schemas.microsoft.com/office/drawing/2014/main" id="{01CF9877-6B83-4266-BAD9-070D28CE7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24586" name="Picture 18442">
          <a:extLst>
            <a:ext uri="{FF2B5EF4-FFF2-40B4-BE49-F238E27FC236}">
              <a16:creationId xmlns:a16="http://schemas.microsoft.com/office/drawing/2014/main" id="{DD90A400-27F9-4D2F-89FF-9E3E61B04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24587" name="Picture 18443">
          <a:extLst>
            <a:ext uri="{FF2B5EF4-FFF2-40B4-BE49-F238E27FC236}">
              <a16:creationId xmlns:a16="http://schemas.microsoft.com/office/drawing/2014/main" id="{1C986DD3-A789-4DCB-A6F8-A770EF294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24588" name="Picture 18444">
          <a:extLst>
            <a:ext uri="{FF2B5EF4-FFF2-40B4-BE49-F238E27FC236}">
              <a16:creationId xmlns:a16="http://schemas.microsoft.com/office/drawing/2014/main" id="{F368AB87-F3E5-431A-821A-269585FAC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24591" name="Picture 18447">
          <a:extLst>
            <a:ext uri="{FF2B5EF4-FFF2-40B4-BE49-F238E27FC236}">
              <a16:creationId xmlns:a16="http://schemas.microsoft.com/office/drawing/2014/main" id="{E963E10D-E0AD-4757-BCCD-C9849F3BB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24592" name="Picture 18448">
          <a:extLst>
            <a:ext uri="{FF2B5EF4-FFF2-40B4-BE49-F238E27FC236}">
              <a16:creationId xmlns:a16="http://schemas.microsoft.com/office/drawing/2014/main" id="{63FFA1EE-7288-481E-B028-DF838738E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24593" name="Picture 18449">
          <a:extLst>
            <a:ext uri="{FF2B5EF4-FFF2-40B4-BE49-F238E27FC236}">
              <a16:creationId xmlns:a16="http://schemas.microsoft.com/office/drawing/2014/main" id="{DBD93CFC-34D4-49C5-93A8-14B3986C4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24596" name="Picture 18452">
          <a:extLst>
            <a:ext uri="{FF2B5EF4-FFF2-40B4-BE49-F238E27FC236}">
              <a16:creationId xmlns:a16="http://schemas.microsoft.com/office/drawing/2014/main" id="{DEA596FA-3F0D-498C-8EFE-A4E1BBCAC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24597" name="Picture 18453">
          <a:extLst>
            <a:ext uri="{FF2B5EF4-FFF2-40B4-BE49-F238E27FC236}">
              <a16:creationId xmlns:a16="http://schemas.microsoft.com/office/drawing/2014/main" id="{16D35834-9E89-475B-B7A4-A9A18E637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0654" name="Picture 24510">
          <a:extLst>
            <a:ext uri="{FF2B5EF4-FFF2-40B4-BE49-F238E27FC236}">
              <a16:creationId xmlns:a16="http://schemas.microsoft.com/office/drawing/2014/main" id="{DE9DC4F0-0037-4B8B-ADD9-89309D3C9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0655" name="Picture 24511">
          <a:extLst>
            <a:ext uri="{FF2B5EF4-FFF2-40B4-BE49-F238E27FC236}">
              <a16:creationId xmlns:a16="http://schemas.microsoft.com/office/drawing/2014/main" id="{63FC33ED-01CA-43B7-953A-83B6F78C1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0656" name="Picture 24512">
          <a:extLst>
            <a:ext uri="{FF2B5EF4-FFF2-40B4-BE49-F238E27FC236}">
              <a16:creationId xmlns:a16="http://schemas.microsoft.com/office/drawing/2014/main" id="{9A9BBA68-63CC-4356-A668-8F8D25D73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0659" name="Picture 24515">
          <a:extLst>
            <a:ext uri="{FF2B5EF4-FFF2-40B4-BE49-F238E27FC236}">
              <a16:creationId xmlns:a16="http://schemas.microsoft.com/office/drawing/2014/main" id="{33E202C3-7853-4945-9286-DB2D31FF05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0660" name="Picture 24516">
          <a:extLst>
            <a:ext uri="{FF2B5EF4-FFF2-40B4-BE49-F238E27FC236}">
              <a16:creationId xmlns:a16="http://schemas.microsoft.com/office/drawing/2014/main" id="{88078E09-A40D-4BB7-A055-A969A9B2E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0661" name="Picture 24517">
          <a:extLst>
            <a:ext uri="{FF2B5EF4-FFF2-40B4-BE49-F238E27FC236}">
              <a16:creationId xmlns:a16="http://schemas.microsoft.com/office/drawing/2014/main" id="{6AECEE24-4F08-4692-8C72-05CA6CAEF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0664" name="Picture 24520">
          <a:extLst>
            <a:ext uri="{FF2B5EF4-FFF2-40B4-BE49-F238E27FC236}">
              <a16:creationId xmlns:a16="http://schemas.microsoft.com/office/drawing/2014/main" id="{165B2CCA-2184-43CD-9759-12F7AAA90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0665" name="Picture 24521">
          <a:extLst>
            <a:ext uri="{FF2B5EF4-FFF2-40B4-BE49-F238E27FC236}">
              <a16:creationId xmlns:a16="http://schemas.microsoft.com/office/drawing/2014/main" id="{3E1EA08B-48AE-481B-8C76-678E919F0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0666" name="Picture 24522">
          <a:extLst>
            <a:ext uri="{FF2B5EF4-FFF2-40B4-BE49-F238E27FC236}">
              <a16:creationId xmlns:a16="http://schemas.microsoft.com/office/drawing/2014/main" id="{75056B35-A486-4FDB-871B-F220FBBE2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0669" name="Picture 24525">
          <a:extLst>
            <a:ext uri="{FF2B5EF4-FFF2-40B4-BE49-F238E27FC236}">
              <a16:creationId xmlns:a16="http://schemas.microsoft.com/office/drawing/2014/main" id="{1A5AEB60-98FB-47D0-834E-ED85C790D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0670" name="Picture 24526">
          <a:extLst>
            <a:ext uri="{FF2B5EF4-FFF2-40B4-BE49-F238E27FC236}">
              <a16:creationId xmlns:a16="http://schemas.microsoft.com/office/drawing/2014/main" id="{1E63D17D-6AFA-40F5-B37F-0B788A613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0671" name="Picture 24527">
          <a:extLst>
            <a:ext uri="{FF2B5EF4-FFF2-40B4-BE49-F238E27FC236}">
              <a16:creationId xmlns:a16="http://schemas.microsoft.com/office/drawing/2014/main" id="{BC182D9F-1239-4CC7-BCB0-4A6058E3B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0674" name="Picture 24530">
          <a:extLst>
            <a:ext uri="{FF2B5EF4-FFF2-40B4-BE49-F238E27FC236}">
              <a16:creationId xmlns:a16="http://schemas.microsoft.com/office/drawing/2014/main" id="{24FC6E93-0437-452B-8937-AF08F9B77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0675" name="Picture 24531">
          <a:extLst>
            <a:ext uri="{FF2B5EF4-FFF2-40B4-BE49-F238E27FC236}">
              <a16:creationId xmlns:a16="http://schemas.microsoft.com/office/drawing/2014/main" id="{352601C0-24D4-4293-91E1-4A989C658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0676" name="Picture 24532">
          <a:extLst>
            <a:ext uri="{FF2B5EF4-FFF2-40B4-BE49-F238E27FC236}">
              <a16:creationId xmlns:a16="http://schemas.microsoft.com/office/drawing/2014/main" id="{F7D2694D-FF42-4FED-8BBE-7FFAA09DA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0679" name="Picture 24535">
          <a:extLst>
            <a:ext uri="{FF2B5EF4-FFF2-40B4-BE49-F238E27FC236}">
              <a16:creationId xmlns:a16="http://schemas.microsoft.com/office/drawing/2014/main" id="{F2FF3ADD-1BC9-4ED8-A8CE-998F88554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0680" name="Picture 24536">
          <a:extLst>
            <a:ext uri="{FF2B5EF4-FFF2-40B4-BE49-F238E27FC236}">
              <a16:creationId xmlns:a16="http://schemas.microsoft.com/office/drawing/2014/main" id="{631A6A35-368D-42D6-961B-9362D535A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0681" name="Picture 24537">
          <a:extLst>
            <a:ext uri="{FF2B5EF4-FFF2-40B4-BE49-F238E27FC236}">
              <a16:creationId xmlns:a16="http://schemas.microsoft.com/office/drawing/2014/main" id="{42E3F54A-ACDC-4A40-9FCE-B7F405D99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0684" name="Picture 24540">
          <a:extLst>
            <a:ext uri="{FF2B5EF4-FFF2-40B4-BE49-F238E27FC236}">
              <a16:creationId xmlns:a16="http://schemas.microsoft.com/office/drawing/2014/main" id="{80C11641-32DE-481F-AA76-34903EDA2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0685" name="Picture 24541">
          <a:extLst>
            <a:ext uri="{FF2B5EF4-FFF2-40B4-BE49-F238E27FC236}">
              <a16:creationId xmlns:a16="http://schemas.microsoft.com/office/drawing/2014/main" id="{303EAA6E-8838-4852-90F4-E662D1814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0686" name="Picture 24542">
          <a:extLst>
            <a:ext uri="{FF2B5EF4-FFF2-40B4-BE49-F238E27FC236}">
              <a16:creationId xmlns:a16="http://schemas.microsoft.com/office/drawing/2014/main" id="{D0515B68-1C28-459C-953A-AEF69D568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0689" name="Picture 24545">
          <a:extLst>
            <a:ext uri="{FF2B5EF4-FFF2-40B4-BE49-F238E27FC236}">
              <a16:creationId xmlns:a16="http://schemas.microsoft.com/office/drawing/2014/main" id="{224A807D-384A-424B-849D-E14431012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0690" name="Picture 24546">
          <a:extLst>
            <a:ext uri="{FF2B5EF4-FFF2-40B4-BE49-F238E27FC236}">
              <a16:creationId xmlns:a16="http://schemas.microsoft.com/office/drawing/2014/main" id="{99C440F4-A182-4879-915F-09C9B514B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0691" name="Picture 24547">
          <a:extLst>
            <a:ext uri="{FF2B5EF4-FFF2-40B4-BE49-F238E27FC236}">
              <a16:creationId xmlns:a16="http://schemas.microsoft.com/office/drawing/2014/main" id="{23A53CF9-B7E7-4008-BF44-D746DBCAA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0694" name="Picture 24550">
          <a:extLst>
            <a:ext uri="{FF2B5EF4-FFF2-40B4-BE49-F238E27FC236}">
              <a16:creationId xmlns:a16="http://schemas.microsoft.com/office/drawing/2014/main" id="{255B69DA-3858-488E-B5FD-884B7517C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0695" name="Picture 24551">
          <a:extLst>
            <a:ext uri="{FF2B5EF4-FFF2-40B4-BE49-F238E27FC236}">
              <a16:creationId xmlns:a16="http://schemas.microsoft.com/office/drawing/2014/main" id="{F5B722F5-BACC-48CF-87F7-860C0796F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0696" name="Picture 24552">
          <a:extLst>
            <a:ext uri="{FF2B5EF4-FFF2-40B4-BE49-F238E27FC236}">
              <a16:creationId xmlns:a16="http://schemas.microsoft.com/office/drawing/2014/main" id="{6B1D6A18-7BF1-4A81-82AC-A5BF6C584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0699" name="Picture 24555">
          <a:extLst>
            <a:ext uri="{FF2B5EF4-FFF2-40B4-BE49-F238E27FC236}">
              <a16:creationId xmlns:a16="http://schemas.microsoft.com/office/drawing/2014/main" id="{DDEAC23C-ADF8-4A72-A952-458F40F41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0700" name="Picture 24556">
          <a:extLst>
            <a:ext uri="{FF2B5EF4-FFF2-40B4-BE49-F238E27FC236}">
              <a16:creationId xmlns:a16="http://schemas.microsoft.com/office/drawing/2014/main" id="{BB9BD4BD-D9E7-4E74-88F5-09CD3D4C4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0701" name="Picture 24557">
          <a:extLst>
            <a:ext uri="{FF2B5EF4-FFF2-40B4-BE49-F238E27FC236}">
              <a16:creationId xmlns:a16="http://schemas.microsoft.com/office/drawing/2014/main" id="{4C06B817-538A-4A78-A82A-DD5D7A4F3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0704" name="Picture 24560">
          <a:extLst>
            <a:ext uri="{FF2B5EF4-FFF2-40B4-BE49-F238E27FC236}">
              <a16:creationId xmlns:a16="http://schemas.microsoft.com/office/drawing/2014/main" id="{CC46C939-2C48-4AD3-8822-3377F4AB8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0705" name="Picture 24561">
          <a:extLst>
            <a:ext uri="{FF2B5EF4-FFF2-40B4-BE49-F238E27FC236}">
              <a16:creationId xmlns:a16="http://schemas.microsoft.com/office/drawing/2014/main" id="{FF9B2A15-827D-4FBD-89A1-DAF3E57D5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0706" name="Picture 24562">
          <a:extLst>
            <a:ext uri="{FF2B5EF4-FFF2-40B4-BE49-F238E27FC236}">
              <a16:creationId xmlns:a16="http://schemas.microsoft.com/office/drawing/2014/main" id="{60C5B35D-1A95-4EA2-BD97-59100E7A0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0709" name="Picture 24565">
          <a:extLst>
            <a:ext uri="{FF2B5EF4-FFF2-40B4-BE49-F238E27FC236}">
              <a16:creationId xmlns:a16="http://schemas.microsoft.com/office/drawing/2014/main" id="{0851F483-23BF-4023-8266-84AE7CB6F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0710" name="Picture 24566">
          <a:extLst>
            <a:ext uri="{FF2B5EF4-FFF2-40B4-BE49-F238E27FC236}">
              <a16:creationId xmlns:a16="http://schemas.microsoft.com/office/drawing/2014/main" id="{076D3B4B-BC01-4D76-87B1-638F1BD9A3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0711" name="Picture 24567">
          <a:extLst>
            <a:ext uri="{FF2B5EF4-FFF2-40B4-BE49-F238E27FC236}">
              <a16:creationId xmlns:a16="http://schemas.microsoft.com/office/drawing/2014/main" id="{4AF3FF11-4D07-4F37-96D8-D4C05E19D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0714" name="Picture 24570">
          <a:extLst>
            <a:ext uri="{FF2B5EF4-FFF2-40B4-BE49-F238E27FC236}">
              <a16:creationId xmlns:a16="http://schemas.microsoft.com/office/drawing/2014/main" id="{4F3AC41C-DEE5-474E-B941-0EA7A7AD2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0715" name="Picture 24571">
          <a:extLst>
            <a:ext uri="{FF2B5EF4-FFF2-40B4-BE49-F238E27FC236}">
              <a16:creationId xmlns:a16="http://schemas.microsoft.com/office/drawing/2014/main" id="{9690BC45-C795-45DA-B4F7-BCF4F7B2F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0716" name="Picture 24572">
          <a:extLst>
            <a:ext uri="{FF2B5EF4-FFF2-40B4-BE49-F238E27FC236}">
              <a16:creationId xmlns:a16="http://schemas.microsoft.com/office/drawing/2014/main" id="{B462DDC8-2289-4951-9CD2-94977E089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0719" name="Picture 24575">
          <a:extLst>
            <a:ext uri="{FF2B5EF4-FFF2-40B4-BE49-F238E27FC236}">
              <a16:creationId xmlns:a16="http://schemas.microsoft.com/office/drawing/2014/main" id="{7D863E08-A5ED-43F9-9C9B-E693487D8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0720" name="Picture 24576">
          <a:extLst>
            <a:ext uri="{FF2B5EF4-FFF2-40B4-BE49-F238E27FC236}">
              <a16:creationId xmlns:a16="http://schemas.microsoft.com/office/drawing/2014/main" id="{5C70B160-1A1B-4B7B-AFEB-8C3D77830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0721" name="Picture 24577">
          <a:extLst>
            <a:ext uri="{FF2B5EF4-FFF2-40B4-BE49-F238E27FC236}">
              <a16:creationId xmlns:a16="http://schemas.microsoft.com/office/drawing/2014/main" id="{287F121A-DB78-4D46-B62B-83F8DE318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0724" name="Picture 24580">
          <a:extLst>
            <a:ext uri="{FF2B5EF4-FFF2-40B4-BE49-F238E27FC236}">
              <a16:creationId xmlns:a16="http://schemas.microsoft.com/office/drawing/2014/main" id="{48771586-453E-4BC4-B425-2C83A9371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0725" name="Picture 24581">
          <a:extLst>
            <a:ext uri="{FF2B5EF4-FFF2-40B4-BE49-F238E27FC236}">
              <a16:creationId xmlns:a16="http://schemas.microsoft.com/office/drawing/2014/main" id="{00D14BE5-2169-4301-A73B-F911196D1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0726" name="Picture 24582">
          <a:extLst>
            <a:ext uri="{FF2B5EF4-FFF2-40B4-BE49-F238E27FC236}">
              <a16:creationId xmlns:a16="http://schemas.microsoft.com/office/drawing/2014/main" id="{2FAC543C-BDD1-4E75-827A-791742DEA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0729" name="Picture 24585">
          <a:extLst>
            <a:ext uri="{FF2B5EF4-FFF2-40B4-BE49-F238E27FC236}">
              <a16:creationId xmlns:a16="http://schemas.microsoft.com/office/drawing/2014/main" id="{7D1ED458-3A7C-437D-9552-59A7E728E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0730" name="Picture 24586">
          <a:extLst>
            <a:ext uri="{FF2B5EF4-FFF2-40B4-BE49-F238E27FC236}">
              <a16:creationId xmlns:a16="http://schemas.microsoft.com/office/drawing/2014/main" id="{201C9FDF-BBFF-43A9-8429-39F182A44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0731" name="Picture 24587">
          <a:extLst>
            <a:ext uri="{FF2B5EF4-FFF2-40B4-BE49-F238E27FC236}">
              <a16:creationId xmlns:a16="http://schemas.microsoft.com/office/drawing/2014/main" id="{E5812DBC-4FDB-4820-836C-648B996F4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0734" name="Picture 24590">
          <a:extLst>
            <a:ext uri="{FF2B5EF4-FFF2-40B4-BE49-F238E27FC236}">
              <a16:creationId xmlns:a16="http://schemas.microsoft.com/office/drawing/2014/main" id="{3A20D398-A5BC-46AD-B87F-46DDE5F5E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0735" name="Picture 24591">
          <a:extLst>
            <a:ext uri="{FF2B5EF4-FFF2-40B4-BE49-F238E27FC236}">
              <a16:creationId xmlns:a16="http://schemas.microsoft.com/office/drawing/2014/main" id="{06F02B93-4CC5-4C39-BC7D-F43016CB9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0736" name="Picture 24592">
          <a:extLst>
            <a:ext uri="{FF2B5EF4-FFF2-40B4-BE49-F238E27FC236}">
              <a16:creationId xmlns:a16="http://schemas.microsoft.com/office/drawing/2014/main" id="{955A6479-7303-45EF-A3F4-C9D684E21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0739" name="Picture 24595">
          <a:extLst>
            <a:ext uri="{FF2B5EF4-FFF2-40B4-BE49-F238E27FC236}">
              <a16:creationId xmlns:a16="http://schemas.microsoft.com/office/drawing/2014/main" id="{7CA0D720-B907-4F44-980E-BBD72222F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0740" name="Picture 24596">
          <a:extLst>
            <a:ext uri="{FF2B5EF4-FFF2-40B4-BE49-F238E27FC236}">
              <a16:creationId xmlns:a16="http://schemas.microsoft.com/office/drawing/2014/main" id="{ACEC4DA7-3A63-4530-997D-C52F453ED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0741" name="Picture 24597">
          <a:extLst>
            <a:ext uri="{FF2B5EF4-FFF2-40B4-BE49-F238E27FC236}">
              <a16:creationId xmlns:a16="http://schemas.microsoft.com/office/drawing/2014/main" id="{A70CCFD5-FC2F-4692-B4F4-A1E448D42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0744" name="Picture 24600">
          <a:extLst>
            <a:ext uri="{FF2B5EF4-FFF2-40B4-BE49-F238E27FC236}">
              <a16:creationId xmlns:a16="http://schemas.microsoft.com/office/drawing/2014/main" id="{A17E475C-03CD-4471-9CFA-5E31472A6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0745" name="Picture 24601">
          <a:extLst>
            <a:ext uri="{FF2B5EF4-FFF2-40B4-BE49-F238E27FC236}">
              <a16:creationId xmlns:a16="http://schemas.microsoft.com/office/drawing/2014/main" id="{5B276F24-EB5F-4CEA-9FB7-E48427316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0746" name="Picture 24602">
          <a:extLst>
            <a:ext uri="{FF2B5EF4-FFF2-40B4-BE49-F238E27FC236}">
              <a16:creationId xmlns:a16="http://schemas.microsoft.com/office/drawing/2014/main" id="{80CC4AC7-0692-4651-927B-70FDC068E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0749" name="Picture 24605">
          <a:extLst>
            <a:ext uri="{FF2B5EF4-FFF2-40B4-BE49-F238E27FC236}">
              <a16:creationId xmlns:a16="http://schemas.microsoft.com/office/drawing/2014/main" id="{A7A14982-49B3-4D17-A1FF-56BD440B3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0750" name="Picture 24606">
          <a:extLst>
            <a:ext uri="{FF2B5EF4-FFF2-40B4-BE49-F238E27FC236}">
              <a16:creationId xmlns:a16="http://schemas.microsoft.com/office/drawing/2014/main" id="{8D26A756-49E4-4CB3-B7D6-672C73DD3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0751" name="Picture 24607">
          <a:extLst>
            <a:ext uri="{FF2B5EF4-FFF2-40B4-BE49-F238E27FC236}">
              <a16:creationId xmlns:a16="http://schemas.microsoft.com/office/drawing/2014/main" id="{B70C9086-9D05-41DE-83B9-6490496F6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0754" name="Picture 24610">
          <a:extLst>
            <a:ext uri="{FF2B5EF4-FFF2-40B4-BE49-F238E27FC236}">
              <a16:creationId xmlns:a16="http://schemas.microsoft.com/office/drawing/2014/main" id="{3D2D980E-6F61-45E9-B5C3-DF92C5C0E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0755" name="Picture 24611">
          <a:extLst>
            <a:ext uri="{FF2B5EF4-FFF2-40B4-BE49-F238E27FC236}">
              <a16:creationId xmlns:a16="http://schemas.microsoft.com/office/drawing/2014/main" id="{D83BA030-0A15-43F3-8F68-E6560C1A1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0756" name="Picture 24612">
          <a:extLst>
            <a:ext uri="{FF2B5EF4-FFF2-40B4-BE49-F238E27FC236}">
              <a16:creationId xmlns:a16="http://schemas.microsoft.com/office/drawing/2014/main" id="{17F3734C-3A71-4FAA-B541-4690F8007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6880" name="Picture 30736">
          <a:extLst>
            <a:ext uri="{FF2B5EF4-FFF2-40B4-BE49-F238E27FC236}">
              <a16:creationId xmlns:a16="http://schemas.microsoft.com/office/drawing/2014/main" id="{F4252F22-915A-4195-8369-B5F983F11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6881" name="Picture 30737">
          <a:extLst>
            <a:ext uri="{FF2B5EF4-FFF2-40B4-BE49-F238E27FC236}">
              <a16:creationId xmlns:a16="http://schemas.microsoft.com/office/drawing/2014/main" id="{11DD9FB0-95BF-4365-904C-81222B920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6882" name="Picture 30738">
          <a:extLst>
            <a:ext uri="{FF2B5EF4-FFF2-40B4-BE49-F238E27FC236}">
              <a16:creationId xmlns:a16="http://schemas.microsoft.com/office/drawing/2014/main" id="{469DAD9B-6722-4A63-A888-A59B11C1C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6885" name="Picture 30741">
          <a:extLst>
            <a:ext uri="{FF2B5EF4-FFF2-40B4-BE49-F238E27FC236}">
              <a16:creationId xmlns:a16="http://schemas.microsoft.com/office/drawing/2014/main" id="{0250AAA2-DF73-4FB9-AB46-2000A0D87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6886" name="Picture 30742">
          <a:extLst>
            <a:ext uri="{FF2B5EF4-FFF2-40B4-BE49-F238E27FC236}">
              <a16:creationId xmlns:a16="http://schemas.microsoft.com/office/drawing/2014/main" id="{F2AFA542-4A06-43E8-BF78-83D576620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6887" name="Picture 30743">
          <a:extLst>
            <a:ext uri="{FF2B5EF4-FFF2-40B4-BE49-F238E27FC236}">
              <a16:creationId xmlns:a16="http://schemas.microsoft.com/office/drawing/2014/main" id="{D8EEB3ED-CA3C-4F91-B5D6-D70D7E602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6890" name="Picture 30746">
          <a:extLst>
            <a:ext uri="{FF2B5EF4-FFF2-40B4-BE49-F238E27FC236}">
              <a16:creationId xmlns:a16="http://schemas.microsoft.com/office/drawing/2014/main" id="{36C325B7-CA5B-4E98-BABA-90745A02F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6891" name="Picture 30747">
          <a:extLst>
            <a:ext uri="{FF2B5EF4-FFF2-40B4-BE49-F238E27FC236}">
              <a16:creationId xmlns:a16="http://schemas.microsoft.com/office/drawing/2014/main" id="{EFB22583-1F4C-4C35-9B3F-92F435A26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6892" name="Picture 30748">
          <a:extLst>
            <a:ext uri="{FF2B5EF4-FFF2-40B4-BE49-F238E27FC236}">
              <a16:creationId xmlns:a16="http://schemas.microsoft.com/office/drawing/2014/main" id="{4713D370-1545-4BF1-8FA7-A392D2843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6895" name="Picture 30751">
          <a:extLst>
            <a:ext uri="{FF2B5EF4-FFF2-40B4-BE49-F238E27FC236}">
              <a16:creationId xmlns:a16="http://schemas.microsoft.com/office/drawing/2014/main" id="{B2C594BA-5346-4644-80A5-DBA8C68AA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6896" name="Picture 30752">
          <a:extLst>
            <a:ext uri="{FF2B5EF4-FFF2-40B4-BE49-F238E27FC236}">
              <a16:creationId xmlns:a16="http://schemas.microsoft.com/office/drawing/2014/main" id="{E6FDCA90-2D36-4F5D-B41E-2866F487D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6897" name="Picture 30753">
          <a:extLst>
            <a:ext uri="{FF2B5EF4-FFF2-40B4-BE49-F238E27FC236}">
              <a16:creationId xmlns:a16="http://schemas.microsoft.com/office/drawing/2014/main" id="{8FC02A6C-E87E-4C4B-876D-9D659D925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6900" name="Picture 30756">
          <a:extLst>
            <a:ext uri="{FF2B5EF4-FFF2-40B4-BE49-F238E27FC236}">
              <a16:creationId xmlns:a16="http://schemas.microsoft.com/office/drawing/2014/main" id="{DC2CDB3D-2306-45DD-A827-8AE51C23E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6901" name="Picture 30757">
          <a:extLst>
            <a:ext uri="{FF2B5EF4-FFF2-40B4-BE49-F238E27FC236}">
              <a16:creationId xmlns:a16="http://schemas.microsoft.com/office/drawing/2014/main" id="{3034C4D8-8411-4014-8C5E-A07E06B25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6902" name="Picture 30758">
          <a:extLst>
            <a:ext uri="{FF2B5EF4-FFF2-40B4-BE49-F238E27FC236}">
              <a16:creationId xmlns:a16="http://schemas.microsoft.com/office/drawing/2014/main" id="{0043075E-8C82-4A91-A202-DA7864735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26</xdr:col>
      <xdr:colOff>33618</xdr:colOff>
      <xdr:row>30</xdr:row>
      <xdr:rowOff>112059</xdr:rowOff>
    </xdr:from>
    <xdr:to>
      <xdr:col>34</xdr:col>
      <xdr:colOff>0</xdr:colOff>
      <xdr:row>50</xdr:row>
      <xdr:rowOff>156882</xdr:rowOff>
    </xdr:to>
    <xdr:graphicFrame macro="">
      <xdr:nvGraphicFramePr>
        <xdr:cNvPr id="4" name="Graphique 10">
          <a:extLst>
            <a:ext uri="{FF2B5EF4-FFF2-40B4-BE49-F238E27FC236}">
              <a16:creationId xmlns:a16="http://schemas.microsoft.com/office/drawing/2014/main" id="{40514BEB-0A6B-4F29-A86A-1527FDC9606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7231" name="Image 6">
          <a:extLst>
            <a:ext uri="{FF2B5EF4-FFF2-40B4-BE49-F238E27FC236}">
              <a16:creationId xmlns:a16="http://schemas.microsoft.com/office/drawing/2014/main" id="{045EED3A-4E54-4B58-B639-0B00A0847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7232" name="Image 7">
          <a:extLst>
            <a:ext uri="{FF2B5EF4-FFF2-40B4-BE49-F238E27FC236}">
              <a16:creationId xmlns:a16="http://schemas.microsoft.com/office/drawing/2014/main" id="{0D01BABA-6518-4DB1-8FA5-09BB31353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7233" name="Image 11">
          <a:extLst>
            <a:ext uri="{FF2B5EF4-FFF2-40B4-BE49-F238E27FC236}">
              <a16:creationId xmlns:a16="http://schemas.microsoft.com/office/drawing/2014/main" id="{DF692EAB-BC75-4FC1-ACE9-40737191D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236" name="Picture 31092">
          <a:extLst>
            <a:ext uri="{FF2B5EF4-FFF2-40B4-BE49-F238E27FC236}">
              <a16:creationId xmlns:a16="http://schemas.microsoft.com/office/drawing/2014/main" id="{399D75F1-95BF-40D1-B614-1DF8C2FC9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237" name="Picture 31093">
          <a:extLst>
            <a:ext uri="{FF2B5EF4-FFF2-40B4-BE49-F238E27FC236}">
              <a16:creationId xmlns:a16="http://schemas.microsoft.com/office/drawing/2014/main" id="{9314DE85-A14A-4F00-9EEA-EC9840FA8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238" name="Picture 31094">
          <a:extLst>
            <a:ext uri="{FF2B5EF4-FFF2-40B4-BE49-F238E27FC236}">
              <a16:creationId xmlns:a16="http://schemas.microsoft.com/office/drawing/2014/main" id="{CA5B6FF5-59BD-4586-8430-6F8EB94A0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241" name="Picture 111">
          <a:extLst>
            <a:ext uri="{FF2B5EF4-FFF2-40B4-BE49-F238E27FC236}">
              <a16:creationId xmlns:a16="http://schemas.microsoft.com/office/drawing/2014/main" id="{5B3AE13B-1A70-4B49-87AD-5E28C6ADA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242" name="Picture 112">
          <a:extLst>
            <a:ext uri="{FF2B5EF4-FFF2-40B4-BE49-F238E27FC236}">
              <a16:creationId xmlns:a16="http://schemas.microsoft.com/office/drawing/2014/main" id="{67915259-B6F2-4AE0-A677-AD7FDAFBA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243" name="Picture 113">
          <a:extLst>
            <a:ext uri="{FF2B5EF4-FFF2-40B4-BE49-F238E27FC236}">
              <a16:creationId xmlns:a16="http://schemas.microsoft.com/office/drawing/2014/main" id="{E3B8A907-794D-41F6-8A7F-29F0CC253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246" name="Picture 171">
          <a:extLst>
            <a:ext uri="{FF2B5EF4-FFF2-40B4-BE49-F238E27FC236}">
              <a16:creationId xmlns:a16="http://schemas.microsoft.com/office/drawing/2014/main" id="{875B66FB-878D-45D6-8E1A-D5F133D4E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247" name="Picture 172">
          <a:extLst>
            <a:ext uri="{FF2B5EF4-FFF2-40B4-BE49-F238E27FC236}">
              <a16:creationId xmlns:a16="http://schemas.microsoft.com/office/drawing/2014/main" id="{2B5C3600-9BFB-4684-8C6A-044FA8D1F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248" name="Picture 173">
          <a:extLst>
            <a:ext uri="{FF2B5EF4-FFF2-40B4-BE49-F238E27FC236}">
              <a16:creationId xmlns:a16="http://schemas.microsoft.com/office/drawing/2014/main" id="{E90852FC-1FC1-4F05-9E68-7FBF845C2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251" name="Picture 176">
          <a:extLst>
            <a:ext uri="{FF2B5EF4-FFF2-40B4-BE49-F238E27FC236}">
              <a16:creationId xmlns:a16="http://schemas.microsoft.com/office/drawing/2014/main" id="{C62877AE-A153-4F7E-B13A-E34707F11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252" name="Picture 177">
          <a:extLst>
            <a:ext uri="{FF2B5EF4-FFF2-40B4-BE49-F238E27FC236}">
              <a16:creationId xmlns:a16="http://schemas.microsoft.com/office/drawing/2014/main" id="{6543750C-EE5B-4AC5-BBF7-0CA0D1BD0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253" name="Picture 178">
          <a:extLst>
            <a:ext uri="{FF2B5EF4-FFF2-40B4-BE49-F238E27FC236}">
              <a16:creationId xmlns:a16="http://schemas.microsoft.com/office/drawing/2014/main" id="{5945933E-ED87-4021-8BE6-917B464AF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256" name="Picture 181">
          <a:extLst>
            <a:ext uri="{FF2B5EF4-FFF2-40B4-BE49-F238E27FC236}">
              <a16:creationId xmlns:a16="http://schemas.microsoft.com/office/drawing/2014/main" id="{9B443D0D-58E0-471D-AB76-1E5C134E4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257" name="Picture 182">
          <a:extLst>
            <a:ext uri="{FF2B5EF4-FFF2-40B4-BE49-F238E27FC236}">
              <a16:creationId xmlns:a16="http://schemas.microsoft.com/office/drawing/2014/main" id="{72BB0A89-B765-41D6-93DF-6481EA379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258" name="Picture 183">
          <a:extLst>
            <a:ext uri="{FF2B5EF4-FFF2-40B4-BE49-F238E27FC236}">
              <a16:creationId xmlns:a16="http://schemas.microsoft.com/office/drawing/2014/main" id="{9C6A654D-E39B-48C1-B612-64F637901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7261" name="Picture 31117">
          <a:extLst>
            <a:ext uri="{FF2B5EF4-FFF2-40B4-BE49-F238E27FC236}">
              <a16:creationId xmlns:a16="http://schemas.microsoft.com/office/drawing/2014/main" id="{7E9ADB76-A1B6-4DF1-9417-CC589D481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7262" name="Picture 31118">
          <a:extLst>
            <a:ext uri="{FF2B5EF4-FFF2-40B4-BE49-F238E27FC236}">
              <a16:creationId xmlns:a16="http://schemas.microsoft.com/office/drawing/2014/main" id="{6DC938A6-13DD-4F4B-88C9-B53D71571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7263" name="Picture 31119">
          <a:extLst>
            <a:ext uri="{FF2B5EF4-FFF2-40B4-BE49-F238E27FC236}">
              <a16:creationId xmlns:a16="http://schemas.microsoft.com/office/drawing/2014/main" id="{94104054-E822-4A2F-B8D4-1F87E7B55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266" name="Picture 710">
          <a:extLst>
            <a:ext uri="{FF2B5EF4-FFF2-40B4-BE49-F238E27FC236}">
              <a16:creationId xmlns:a16="http://schemas.microsoft.com/office/drawing/2014/main" id="{A9167AF2-A3E5-4659-8239-FB886756A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267" name="Picture 711">
          <a:extLst>
            <a:ext uri="{FF2B5EF4-FFF2-40B4-BE49-F238E27FC236}">
              <a16:creationId xmlns:a16="http://schemas.microsoft.com/office/drawing/2014/main" id="{BD5FBEB5-36DB-4D0E-94A4-4453AEB88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268" name="Picture 712">
          <a:extLst>
            <a:ext uri="{FF2B5EF4-FFF2-40B4-BE49-F238E27FC236}">
              <a16:creationId xmlns:a16="http://schemas.microsoft.com/office/drawing/2014/main" id="{35E83739-B896-413B-A673-9C286187A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271" name="Picture 31127">
          <a:extLst>
            <a:ext uri="{FF2B5EF4-FFF2-40B4-BE49-F238E27FC236}">
              <a16:creationId xmlns:a16="http://schemas.microsoft.com/office/drawing/2014/main" id="{A49F6E94-A0D7-4406-80E2-E39F197B5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272" name="Picture 31128">
          <a:extLst>
            <a:ext uri="{FF2B5EF4-FFF2-40B4-BE49-F238E27FC236}">
              <a16:creationId xmlns:a16="http://schemas.microsoft.com/office/drawing/2014/main" id="{AFE1DA52-D602-4D19-BA9B-D06537C5F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273" name="Picture 31129">
          <a:extLst>
            <a:ext uri="{FF2B5EF4-FFF2-40B4-BE49-F238E27FC236}">
              <a16:creationId xmlns:a16="http://schemas.microsoft.com/office/drawing/2014/main" id="{6C1A53A0-68B4-4151-A72B-BC64F6366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276" name="Picture 31132">
          <a:extLst>
            <a:ext uri="{FF2B5EF4-FFF2-40B4-BE49-F238E27FC236}">
              <a16:creationId xmlns:a16="http://schemas.microsoft.com/office/drawing/2014/main" id="{86558430-7BAF-41C8-89F5-1DA422DC5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277" name="Picture 31133">
          <a:extLst>
            <a:ext uri="{FF2B5EF4-FFF2-40B4-BE49-F238E27FC236}">
              <a16:creationId xmlns:a16="http://schemas.microsoft.com/office/drawing/2014/main" id="{C6A3F139-B9BF-4168-9EB1-C5A2CFD58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278" name="Picture 31134">
          <a:extLst>
            <a:ext uri="{FF2B5EF4-FFF2-40B4-BE49-F238E27FC236}">
              <a16:creationId xmlns:a16="http://schemas.microsoft.com/office/drawing/2014/main" id="{43136F8B-9759-4CEB-9910-89CCD3A63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281" name="Picture 31137">
          <a:extLst>
            <a:ext uri="{FF2B5EF4-FFF2-40B4-BE49-F238E27FC236}">
              <a16:creationId xmlns:a16="http://schemas.microsoft.com/office/drawing/2014/main" id="{B7C5A3C8-2BF0-42D8-ADFC-505AA146A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282" name="Picture 31138">
          <a:extLst>
            <a:ext uri="{FF2B5EF4-FFF2-40B4-BE49-F238E27FC236}">
              <a16:creationId xmlns:a16="http://schemas.microsoft.com/office/drawing/2014/main" id="{0A3F51B6-3786-4F27-B273-8E6347393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283" name="Picture 31139">
          <a:extLst>
            <a:ext uri="{FF2B5EF4-FFF2-40B4-BE49-F238E27FC236}">
              <a16:creationId xmlns:a16="http://schemas.microsoft.com/office/drawing/2014/main" id="{3FADEAA5-DFEA-460D-9510-1D4FC84BE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286" name="Picture 31142">
          <a:extLst>
            <a:ext uri="{FF2B5EF4-FFF2-40B4-BE49-F238E27FC236}">
              <a16:creationId xmlns:a16="http://schemas.microsoft.com/office/drawing/2014/main" id="{9CEFFFA3-E7A9-436C-BC7D-9A468B22D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287" name="Picture 31143">
          <a:extLst>
            <a:ext uri="{FF2B5EF4-FFF2-40B4-BE49-F238E27FC236}">
              <a16:creationId xmlns:a16="http://schemas.microsoft.com/office/drawing/2014/main" id="{AA57FA9D-BBC7-4EEA-A500-EF8990C36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288" name="Picture 31144">
          <a:extLst>
            <a:ext uri="{FF2B5EF4-FFF2-40B4-BE49-F238E27FC236}">
              <a16:creationId xmlns:a16="http://schemas.microsoft.com/office/drawing/2014/main" id="{6B733204-6DDA-4436-BC27-4D771CE02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7291" name="Picture 735">
          <a:extLst>
            <a:ext uri="{FF2B5EF4-FFF2-40B4-BE49-F238E27FC236}">
              <a16:creationId xmlns:a16="http://schemas.microsoft.com/office/drawing/2014/main" id="{1BAAF2DD-0981-4F7B-BF58-90C2DFCE4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7292" name="Picture 736">
          <a:extLst>
            <a:ext uri="{FF2B5EF4-FFF2-40B4-BE49-F238E27FC236}">
              <a16:creationId xmlns:a16="http://schemas.microsoft.com/office/drawing/2014/main" id="{1462A21D-BB36-496F-86DB-71135B6A2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7293" name="Picture 737">
          <a:extLst>
            <a:ext uri="{FF2B5EF4-FFF2-40B4-BE49-F238E27FC236}">
              <a16:creationId xmlns:a16="http://schemas.microsoft.com/office/drawing/2014/main" id="{E21FAFB5-CD8A-48A2-8192-82F84D296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296" name="Picture 740">
          <a:extLst>
            <a:ext uri="{FF2B5EF4-FFF2-40B4-BE49-F238E27FC236}">
              <a16:creationId xmlns:a16="http://schemas.microsoft.com/office/drawing/2014/main" id="{C5FAF3F9-65CA-46A2-A819-1173ED1FC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297" name="Picture 741">
          <a:extLst>
            <a:ext uri="{FF2B5EF4-FFF2-40B4-BE49-F238E27FC236}">
              <a16:creationId xmlns:a16="http://schemas.microsoft.com/office/drawing/2014/main" id="{9331368E-8437-43CA-B586-938360AA4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298" name="Picture 742">
          <a:extLst>
            <a:ext uri="{FF2B5EF4-FFF2-40B4-BE49-F238E27FC236}">
              <a16:creationId xmlns:a16="http://schemas.microsoft.com/office/drawing/2014/main" id="{FC1DA1CA-9053-4708-BF28-D46664038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301" name="Picture 745">
          <a:extLst>
            <a:ext uri="{FF2B5EF4-FFF2-40B4-BE49-F238E27FC236}">
              <a16:creationId xmlns:a16="http://schemas.microsoft.com/office/drawing/2014/main" id="{D800316D-2218-4FE0-8675-4A294CE12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302" name="Picture 746">
          <a:extLst>
            <a:ext uri="{FF2B5EF4-FFF2-40B4-BE49-F238E27FC236}">
              <a16:creationId xmlns:a16="http://schemas.microsoft.com/office/drawing/2014/main" id="{612BEE79-7D5F-43A9-A6E9-A5E6F898B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303" name="Picture 747">
          <a:extLst>
            <a:ext uri="{FF2B5EF4-FFF2-40B4-BE49-F238E27FC236}">
              <a16:creationId xmlns:a16="http://schemas.microsoft.com/office/drawing/2014/main" id="{C4C2E6EE-8E5D-47C9-8DF6-59F1DAEFC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306" name="Picture 750">
          <a:extLst>
            <a:ext uri="{FF2B5EF4-FFF2-40B4-BE49-F238E27FC236}">
              <a16:creationId xmlns:a16="http://schemas.microsoft.com/office/drawing/2014/main" id="{55B0778C-F12E-4EBC-A7B2-A72A128B6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307" name="Picture 751">
          <a:extLst>
            <a:ext uri="{FF2B5EF4-FFF2-40B4-BE49-F238E27FC236}">
              <a16:creationId xmlns:a16="http://schemas.microsoft.com/office/drawing/2014/main" id="{62892D37-0C69-4113-B56E-2EA8FBE2C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308" name="Picture 752">
          <a:extLst>
            <a:ext uri="{FF2B5EF4-FFF2-40B4-BE49-F238E27FC236}">
              <a16:creationId xmlns:a16="http://schemas.microsoft.com/office/drawing/2014/main" id="{B6AC3209-839B-4170-912D-F122B8010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311" name="Picture 755">
          <a:extLst>
            <a:ext uri="{FF2B5EF4-FFF2-40B4-BE49-F238E27FC236}">
              <a16:creationId xmlns:a16="http://schemas.microsoft.com/office/drawing/2014/main" id="{971B3BE9-D13A-4EE0-8463-D8CB630BE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312" name="Picture 756">
          <a:extLst>
            <a:ext uri="{FF2B5EF4-FFF2-40B4-BE49-F238E27FC236}">
              <a16:creationId xmlns:a16="http://schemas.microsoft.com/office/drawing/2014/main" id="{8E562EEC-DC73-4B4C-B304-1F41905A3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313" name="Picture 757">
          <a:extLst>
            <a:ext uri="{FF2B5EF4-FFF2-40B4-BE49-F238E27FC236}">
              <a16:creationId xmlns:a16="http://schemas.microsoft.com/office/drawing/2014/main" id="{6CC4CC6B-659F-4969-A99C-B518BD9D5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316" name="Picture 760">
          <a:extLst>
            <a:ext uri="{FF2B5EF4-FFF2-40B4-BE49-F238E27FC236}">
              <a16:creationId xmlns:a16="http://schemas.microsoft.com/office/drawing/2014/main" id="{F1395736-78D1-4D9E-8953-32A275287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317" name="Picture 761">
          <a:extLst>
            <a:ext uri="{FF2B5EF4-FFF2-40B4-BE49-F238E27FC236}">
              <a16:creationId xmlns:a16="http://schemas.microsoft.com/office/drawing/2014/main" id="{7CEC387F-1E67-456A-B4E3-E7A33D521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318" name="Picture 762">
          <a:extLst>
            <a:ext uri="{FF2B5EF4-FFF2-40B4-BE49-F238E27FC236}">
              <a16:creationId xmlns:a16="http://schemas.microsoft.com/office/drawing/2014/main" id="{AED98C84-77EA-4C45-8428-98703F68E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37321" name="Picture 31177">
          <a:extLst>
            <a:ext uri="{FF2B5EF4-FFF2-40B4-BE49-F238E27FC236}">
              <a16:creationId xmlns:a16="http://schemas.microsoft.com/office/drawing/2014/main" id="{82927344-18AD-464F-8BD2-DEE882653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37322" name="Picture 31178">
          <a:extLst>
            <a:ext uri="{FF2B5EF4-FFF2-40B4-BE49-F238E27FC236}">
              <a16:creationId xmlns:a16="http://schemas.microsoft.com/office/drawing/2014/main" id="{9271BB0F-98A8-4AE0-BF22-8BDAC85FC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37323" name="Picture 31179">
          <a:extLst>
            <a:ext uri="{FF2B5EF4-FFF2-40B4-BE49-F238E27FC236}">
              <a16:creationId xmlns:a16="http://schemas.microsoft.com/office/drawing/2014/main" id="{F71F4253-1C13-4DFB-9866-CE093320B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7326" name="Picture 1562">
          <a:extLst>
            <a:ext uri="{FF2B5EF4-FFF2-40B4-BE49-F238E27FC236}">
              <a16:creationId xmlns:a16="http://schemas.microsoft.com/office/drawing/2014/main" id="{3A5FE092-2A04-407C-A311-41144F537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7327" name="Picture 1563">
          <a:extLst>
            <a:ext uri="{FF2B5EF4-FFF2-40B4-BE49-F238E27FC236}">
              <a16:creationId xmlns:a16="http://schemas.microsoft.com/office/drawing/2014/main" id="{D4EFCAA5-F149-40C1-A87D-60175F5D4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7328" name="Picture 1564">
          <a:extLst>
            <a:ext uri="{FF2B5EF4-FFF2-40B4-BE49-F238E27FC236}">
              <a16:creationId xmlns:a16="http://schemas.microsoft.com/office/drawing/2014/main" id="{52B06DDE-91A5-4528-ADA8-306809ADA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7331" name="Picture 31187">
          <a:extLst>
            <a:ext uri="{FF2B5EF4-FFF2-40B4-BE49-F238E27FC236}">
              <a16:creationId xmlns:a16="http://schemas.microsoft.com/office/drawing/2014/main" id="{B73CEDEA-CEC1-4963-8FF0-FC23E3FEF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7332" name="Picture 31188">
          <a:extLst>
            <a:ext uri="{FF2B5EF4-FFF2-40B4-BE49-F238E27FC236}">
              <a16:creationId xmlns:a16="http://schemas.microsoft.com/office/drawing/2014/main" id="{43124100-7A82-4EDC-9ECD-9A1A175EA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7333" name="Picture 31189">
          <a:extLst>
            <a:ext uri="{FF2B5EF4-FFF2-40B4-BE49-F238E27FC236}">
              <a16:creationId xmlns:a16="http://schemas.microsoft.com/office/drawing/2014/main" id="{EF38A34A-B0E9-48E9-A0C3-CA422554F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7336" name="Picture 31192">
          <a:extLst>
            <a:ext uri="{FF2B5EF4-FFF2-40B4-BE49-F238E27FC236}">
              <a16:creationId xmlns:a16="http://schemas.microsoft.com/office/drawing/2014/main" id="{7F454897-4B8D-4ADC-B273-DAEC10C4A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7339" name="Picture 31195">
          <a:extLst>
            <a:ext uri="{FF2B5EF4-FFF2-40B4-BE49-F238E27FC236}">
              <a16:creationId xmlns:a16="http://schemas.microsoft.com/office/drawing/2014/main" id="{8F6FFC47-34AE-4C23-88EC-E376090D6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7340" name="Picture 31196">
          <a:extLst>
            <a:ext uri="{FF2B5EF4-FFF2-40B4-BE49-F238E27FC236}">
              <a16:creationId xmlns:a16="http://schemas.microsoft.com/office/drawing/2014/main" id="{8F18C628-7F62-44DE-B03D-A052F28FE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7341" name="Picture 31197">
          <a:extLst>
            <a:ext uri="{FF2B5EF4-FFF2-40B4-BE49-F238E27FC236}">
              <a16:creationId xmlns:a16="http://schemas.microsoft.com/office/drawing/2014/main" id="{A9848ED6-6C0D-4628-BBCA-DE8DA6FAD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344" name="Picture 31200">
          <a:extLst>
            <a:ext uri="{FF2B5EF4-FFF2-40B4-BE49-F238E27FC236}">
              <a16:creationId xmlns:a16="http://schemas.microsoft.com/office/drawing/2014/main" id="{00112FD8-C8C0-4DE8-8C5A-CC50E2A6B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345" name="Picture 31201">
          <a:extLst>
            <a:ext uri="{FF2B5EF4-FFF2-40B4-BE49-F238E27FC236}">
              <a16:creationId xmlns:a16="http://schemas.microsoft.com/office/drawing/2014/main" id="{FC9E3652-1C73-46B1-B628-9DE16FBC58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346" name="Picture 31202">
          <a:extLst>
            <a:ext uri="{FF2B5EF4-FFF2-40B4-BE49-F238E27FC236}">
              <a16:creationId xmlns:a16="http://schemas.microsoft.com/office/drawing/2014/main" id="{D698030C-CBF5-4A84-AC3F-563D20F84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349" name="Picture 31205">
          <a:extLst>
            <a:ext uri="{FF2B5EF4-FFF2-40B4-BE49-F238E27FC236}">
              <a16:creationId xmlns:a16="http://schemas.microsoft.com/office/drawing/2014/main" id="{263B666D-ED5C-45A6-B872-4DFBCDB3A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350" name="Picture 31206">
          <a:extLst>
            <a:ext uri="{FF2B5EF4-FFF2-40B4-BE49-F238E27FC236}">
              <a16:creationId xmlns:a16="http://schemas.microsoft.com/office/drawing/2014/main" id="{D21AA03D-A796-4AF4-980B-4385917DB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351" name="Picture 31207">
          <a:extLst>
            <a:ext uri="{FF2B5EF4-FFF2-40B4-BE49-F238E27FC236}">
              <a16:creationId xmlns:a16="http://schemas.microsoft.com/office/drawing/2014/main" id="{BE4B8D24-578F-4AB4-8A46-EE17A632C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354" name="Picture 31210">
          <a:extLst>
            <a:ext uri="{FF2B5EF4-FFF2-40B4-BE49-F238E27FC236}">
              <a16:creationId xmlns:a16="http://schemas.microsoft.com/office/drawing/2014/main" id="{25FF9BC1-77E8-4EF6-AB74-0CA8F40AB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355" name="Picture 31211">
          <a:extLst>
            <a:ext uri="{FF2B5EF4-FFF2-40B4-BE49-F238E27FC236}">
              <a16:creationId xmlns:a16="http://schemas.microsoft.com/office/drawing/2014/main" id="{BC647D96-5642-4871-BFA0-2EE3119D4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356" name="Picture 31212">
          <a:extLst>
            <a:ext uri="{FF2B5EF4-FFF2-40B4-BE49-F238E27FC236}">
              <a16:creationId xmlns:a16="http://schemas.microsoft.com/office/drawing/2014/main" id="{7623CC26-6231-488C-9D67-E6A0620A4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359" name="Picture 31215">
          <a:extLst>
            <a:ext uri="{FF2B5EF4-FFF2-40B4-BE49-F238E27FC236}">
              <a16:creationId xmlns:a16="http://schemas.microsoft.com/office/drawing/2014/main" id="{9DECC01F-60C7-4BE8-9130-9FBF66F71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360" name="Picture 31216">
          <a:extLst>
            <a:ext uri="{FF2B5EF4-FFF2-40B4-BE49-F238E27FC236}">
              <a16:creationId xmlns:a16="http://schemas.microsoft.com/office/drawing/2014/main" id="{8C2DF6A6-FCEE-4882-A2C0-F42B7EE1B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361" name="Picture 31217">
          <a:extLst>
            <a:ext uri="{FF2B5EF4-FFF2-40B4-BE49-F238E27FC236}">
              <a16:creationId xmlns:a16="http://schemas.microsoft.com/office/drawing/2014/main" id="{251F8F3A-EEC5-4BF1-8F54-00271C589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364" name="Picture 31220">
          <a:extLst>
            <a:ext uri="{FF2B5EF4-FFF2-40B4-BE49-F238E27FC236}">
              <a16:creationId xmlns:a16="http://schemas.microsoft.com/office/drawing/2014/main" id="{E74D4E0F-CF65-4C9F-9891-0E513EF31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365" name="Picture 31221">
          <a:extLst>
            <a:ext uri="{FF2B5EF4-FFF2-40B4-BE49-F238E27FC236}">
              <a16:creationId xmlns:a16="http://schemas.microsoft.com/office/drawing/2014/main" id="{BEB48476-7E31-496A-8EDE-4AC01718A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366" name="Picture 31222">
          <a:extLst>
            <a:ext uri="{FF2B5EF4-FFF2-40B4-BE49-F238E27FC236}">
              <a16:creationId xmlns:a16="http://schemas.microsoft.com/office/drawing/2014/main" id="{B39F68C3-630A-47DE-9EA0-CFFC4C518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7369" name="Picture 31225">
          <a:extLst>
            <a:ext uri="{FF2B5EF4-FFF2-40B4-BE49-F238E27FC236}">
              <a16:creationId xmlns:a16="http://schemas.microsoft.com/office/drawing/2014/main" id="{36139368-F0C4-4F92-A425-CC688FB7B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7370" name="Picture 31226">
          <a:extLst>
            <a:ext uri="{FF2B5EF4-FFF2-40B4-BE49-F238E27FC236}">
              <a16:creationId xmlns:a16="http://schemas.microsoft.com/office/drawing/2014/main" id="{6BC03A65-5335-4D47-AA8B-6086A4792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7371" name="Picture 31227">
          <a:extLst>
            <a:ext uri="{FF2B5EF4-FFF2-40B4-BE49-F238E27FC236}">
              <a16:creationId xmlns:a16="http://schemas.microsoft.com/office/drawing/2014/main" id="{88D1AF9B-1848-4881-BAEB-3146CC68B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374" name="Picture 31230">
          <a:extLst>
            <a:ext uri="{FF2B5EF4-FFF2-40B4-BE49-F238E27FC236}">
              <a16:creationId xmlns:a16="http://schemas.microsoft.com/office/drawing/2014/main" id="{31BE2D82-1556-4EC9-9D5F-B1A23EA11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375" name="Picture 31231">
          <a:extLst>
            <a:ext uri="{FF2B5EF4-FFF2-40B4-BE49-F238E27FC236}">
              <a16:creationId xmlns:a16="http://schemas.microsoft.com/office/drawing/2014/main" id="{6C891684-49D5-4E61-A6BD-778D756B0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376" name="Picture 31232">
          <a:extLst>
            <a:ext uri="{FF2B5EF4-FFF2-40B4-BE49-F238E27FC236}">
              <a16:creationId xmlns:a16="http://schemas.microsoft.com/office/drawing/2014/main" id="{BB84A82F-AFB1-472B-BC84-4D48804F4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379" name="Picture 31235">
          <a:extLst>
            <a:ext uri="{FF2B5EF4-FFF2-40B4-BE49-F238E27FC236}">
              <a16:creationId xmlns:a16="http://schemas.microsoft.com/office/drawing/2014/main" id="{2E2DFBAC-5895-4387-BC8F-6E22CB1D9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380" name="Picture 31236">
          <a:extLst>
            <a:ext uri="{FF2B5EF4-FFF2-40B4-BE49-F238E27FC236}">
              <a16:creationId xmlns:a16="http://schemas.microsoft.com/office/drawing/2014/main" id="{5BC2AC44-2743-43E9-B8FB-47E79C7B3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381" name="Picture 31237">
          <a:extLst>
            <a:ext uri="{FF2B5EF4-FFF2-40B4-BE49-F238E27FC236}">
              <a16:creationId xmlns:a16="http://schemas.microsoft.com/office/drawing/2014/main" id="{96A0F8CA-3D58-49D1-A015-7FBF78603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384" name="Picture 31240">
          <a:extLst>
            <a:ext uri="{FF2B5EF4-FFF2-40B4-BE49-F238E27FC236}">
              <a16:creationId xmlns:a16="http://schemas.microsoft.com/office/drawing/2014/main" id="{B16336BD-3703-4479-A9E4-BB4ABD3B1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385" name="Picture 31241">
          <a:extLst>
            <a:ext uri="{FF2B5EF4-FFF2-40B4-BE49-F238E27FC236}">
              <a16:creationId xmlns:a16="http://schemas.microsoft.com/office/drawing/2014/main" id="{3E505087-F050-470B-A773-DBF6A3024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386" name="Picture 31242">
          <a:extLst>
            <a:ext uri="{FF2B5EF4-FFF2-40B4-BE49-F238E27FC236}">
              <a16:creationId xmlns:a16="http://schemas.microsoft.com/office/drawing/2014/main" id="{B1205A41-12A1-44BC-95F1-8B6C52A6E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389" name="Picture 31245">
          <a:extLst>
            <a:ext uri="{FF2B5EF4-FFF2-40B4-BE49-F238E27FC236}">
              <a16:creationId xmlns:a16="http://schemas.microsoft.com/office/drawing/2014/main" id="{0106BB2C-941E-43AF-AF15-B09D1225A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390" name="Picture 31246">
          <a:extLst>
            <a:ext uri="{FF2B5EF4-FFF2-40B4-BE49-F238E27FC236}">
              <a16:creationId xmlns:a16="http://schemas.microsoft.com/office/drawing/2014/main" id="{086B4835-2DAC-42A6-A3B1-17AD1436D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391" name="Picture 31247">
          <a:extLst>
            <a:ext uri="{FF2B5EF4-FFF2-40B4-BE49-F238E27FC236}">
              <a16:creationId xmlns:a16="http://schemas.microsoft.com/office/drawing/2014/main" id="{1E2972FB-F8F1-4786-9C4B-1F9269A10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394" name="Picture 31250">
          <a:extLst>
            <a:ext uri="{FF2B5EF4-FFF2-40B4-BE49-F238E27FC236}">
              <a16:creationId xmlns:a16="http://schemas.microsoft.com/office/drawing/2014/main" id="{9C88B24A-8FF0-4224-A877-47AD7D062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395" name="Picture 31251">
          <a:extLst>
            <a:ext uri="{FF2B5EF4-FFF2-40B4-BE49-F238E27FC236}">
              <a16:creationId xmlns:a16="http://schemas.microsoft.com/office/drawing/2014/main" id="{C21463C6-6CA4-4233-88AC-297A7B3E2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396" name="Picture 31252">
          <a:extLst>
            <a:ext uri="{FF2B5EF4-FFF2-40B4-BE49-F238E27FC236}">
              <a16:creationId xmlns:a16="http://schemas.microsoft.com/office/drawing/2014/main" id="{137C9102-3CBE-491A-A0AB-01CADB148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7401" name="Picture 31257">
          <a:extLst>
            <a:ext uri="{FF2B5EF4-FFF2-40B4-BE49-F238E27FC236}">
              <a16:creationId xmlns:a16="http://schemas.microsoft.com/office/drawing/2014/main" id="{E342A1AB-03E6-42CA-852B-8EFD8464B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7402" name="Picture 31258">
          <a:extLst>
            <a:ext uri="{FF2B5EF4-FFF2-40B4-BE49-F238E27FC236}">
              <a16:creationId xmlns:a16="http://schemas.microsoft.com/office/drawing/2014/main" id="{8B25DCEA-0EE0-479F-BB5D-F713F3725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7403" name="Picture 31259">
          <a:extLst>
            <a:ext uri="{FF2B5EF4-FFF2-40B4-BE49-F238E27FC236}">
              <a16:creationId xmlns:a16="http://schemas.microsoft.com/office/drawing/2014/main" id="{B6D12D2C-B6DA-494E-9379-E4A8F1D5A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406" name="Picture 31262">
          <a:extLst>
            <a:ext uri="{FF2B5EF4-FFF2-40B4-BE49-F238E27FC236}">
              <a16:creationId xmlns:a16="http://schemas.microsoft.com/office/drawing/2014/main" id="{C1C62AA0-B3B7-4A4B-8C1E-3DAFC50C6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407" name="Picture 31263">
          <a:extLst>
            <a:ext uri="{FF2B5EF4-FFF2-40B4-BE49-F238E27FC236}">
              <a16:creationId xmlns:a16="http://schemas.microsoft.com/office/drawing/2014/main" id="{188D6D0F-5750-46FA-8487-9017E5323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408" name="Picture 31264">
          <a:extLst>
            <a:ext uri="{FF2B5EF4-FFF2-40B4-BE49-F238E27FC236}">
              <a16:creationId xmlns:a16="http://schemas.microsoft.com/office/drawing/2014/main" id="{6EC81E71-F6D9-4618-BDD8-CF8DFD37F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411" name="Picture 31267">
          <a:extLst>
            <a:ext uri="{FF2B5EF4-FFF2-40B4-BE49-F238E27FC236}">
              <a16:creationId xmlns:a16="http://schemas.microsoft.com/office/drawing/2014/main" id="{DFC07254-A576-472A-986A-F1F8C59A9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412" name="Picture 31268">
          <a:extLst>
            <a:ext uri="{FF2B5EF4-FFF2-40B4-BE49-F238E27FC236}">
              <a16:creationId xmlns:a16="http://schemas.microsoft.com/office/drawing/2014/main" id="{0F517CC2-D976-49E5-8A1A-C7DD3FC1C9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413" name="Picture 31269">
          <a:extLst>
            <a:ext uri="{FF2B5EF4-FFF2-40B4-BE49-F238E27FC236}">
              <a16:creationId xmlns:a16="http://schemas.microsoft.com/office/drawing/2014/main" id="{06CBAFA6-51C1-49BB-A140-C0BF581A6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416" name="Picture 31272">
          <a:extLst>
            <a:ext uri="{FF2B5EF4-FFF2-40B4-BE49-F238E27FC236}">
              <a16:creationId xmlns:a16="http://schemas.microsoft.com/office/drawing/2014/main" id="{A9C4B77A-2D67-4AE5-94B3-90878065E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417" name="Picture 31273">
          <a:extLst>
            <a:ext uri="{FF2B5EF4-FFF2-40B4-BE49-F238E27FC236}">
              <a16:creationId xmlns:a16="http://schemas.microsoft.com/office/drawing/2014/main" id="{55CEE749-181D-43D4-94BB-B4368C2B8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418" name="Picture 31274">
          <a:extLst>
            <a:ext uri="{FF2B5EF4-FFF2-40B4-BE49-F238E27FC236}">
              <a16:creationId xmlns:a16="http://schemas.microsoft.com/office/drawing/2014/main" id="{77E76C0C-9DA1-444F-A3C0-6F088623A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421" name="Picture 31277">
          <a:extLst>
            <a:ext uri="{FF2B5EF4-FFF2-40B4-BE49-F238E27FC236}">
              <a16:creationId xmlns:a16="http://schemas.microsoft.com/office/drawing/2014/main" id="{A16228D8-AABD-4569-87A9-B5F6CE356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422" name="Picture 31278">
          <a:extLst>
            <a:ext uri="{FF2B5EF4-FFF2-40B4-BE49-F238E27FC236}">
              <a16:creationId xmlns:a16="http://schemas.microsoft.com/office/drawing/2014/main" id="{74704532-4913-43FC-B3FA-D9F8B460C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423" name="Picture 31279">
          <a:extLst>
            <a:ext uri="{FF2B5EF4-FFF2-40B4-BE49-F238E27FC236}">
              <a16:creationId xmlns:a16="http://schemas.microsoft.com/office/drawing/2014/main" id="{E8477CEB-84EA-4B80-8975-B5C4A0DA9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426" name="Picture 31282">
          <a:extLst>
            <a:ext uri="{FF2B5EF4-FFF2-40B4-BE49-F238E27FC236}">
              <a16:creationId xmlns:a16="http://schemas.microsoft.com/office/drawing/2014/main" id="{4542E1A8-5ED0-464C-B819-40FCE8157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427" name="Picture 31283">
          <a:extLst>
            <a:ext uri="{FF2B5EF4-FFF2-40B4-BE49-F238E27FC236}">
              <a16:creationId xmlns:a16="http://schemas.microsoft.com/office/drawing/2014/main" id="{A6383CD2-87CF-412C-9B63-647E1C4BA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428" name="Picture 31284">
          <a:extLst>
            <a:ext uri="{FF2B5EF4-FFF2-40B4-BE49-F238E27FC236}">
              <a16:creationId xmlns:a16="http://schemas.microsoft.com/office/drawing/2014/main" id="{67A0A088-0E5B-4F06-9065-85911C9A1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7431" name="Picture 31287">
          <a:extLst>
            <a:ext uri="{FF2B5EF4-FFF2-40B4-BE49-F238E27FC236}">
              <a16:creationId xmlns:a16="http://schemas.microsoft.com/office/drawing/2014/main" id="{33DDB753-472C-4C10-8554-CE4AB6C8C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7432" name="Picture 31288">
          <a:extLst>
            <a:ext uri="{FF2B5EF4-FFF2-40B4-BE49-F238E27FC236}">
              <a16:creationId xmlns:a16="http://schemas.microsoft.com/office/drawing/2014/main" id="{89BFCF9C-EC7B-4861-AE87-EF415AE37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7433" name="Picture 31289">
          <a:extLst>
            <a:ext uri="{FF2B5EF4-FFF2-40B4-BE49-F238E27FC236}">
              <a16:creationId xmlns:a16="http://schemas.microsoft.com/office/drawing/2014/main" id="{23417B18-5F1E-418A-9970-3306F79D9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436" name="Picture 31292">
          <a:extLst>
            <a:ext uri="{FF2B5EF4-FFF2-40B4-BE49-F238E27FC236}">
              <a16:creationId xmlns:a16="http://schemas.microsoft.com/office/drawing/2014/main" id="{CE1C6A3A-5F63-4974-A27A-7EF736A73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437" name="Picture 31293">
          <a:extLst>
            <a:ext uri="{FF2B5EF4-FFF2-40B4-BE49-F238E27FC236}">
              <a16:creationId xmlns:a16="http://schemas.microsoft.com/office/drawing/2014/main" id="{3D1FC296-DC70-409C-AF4C-DE47EEA2D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438" name="Picture 31294">
          <a:extLst>
            <a:ext uri="{FF2B5EF4-FFF2-40B4-BE49-F238E27FC236}">
              <a16:creationId xmlns:a16="http://schemas.microsoft.com/office/drawing/2014/main" id="{66D41630-492F-4E23-8CF0-E45E5875A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441" name="Picture 31297">
          <a:extLst>
            <a:ext uri="{FF2B5EF4-FFF2-40B4-BE49-F238E27FC236}">
              <a16:creationId xmlns:a16="http://schemas.microsoft.com/office/drawing/2014/main" id="{E0F27F2C-E151-4C0D-A4F4-7F87A0168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442" name="Picture 31298">
          <a:extLst>
            <a:ext uri="{FF2B5EF4-FFF2-40B4-BE49-F238E27FC236}">
              <a16:creationId xmlns:a16="http://schemas.microsoft.com/office/drawing/2014/main" id="{123AB7CC-FC39-4799-BD94-E59A97F79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443" name="Picture 31299">
          <a:extLst>
            <a:ext uri="{FF2B5EF4-FFF2-40B4-BE49-F238E27FC236}">
              <a16:creationId xmlns:a16="http://schemas.microsoft.com/office/drawing/2014/main" id="{733762BE-3D9D-43FD-8EEB-7B2D234F5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446" name="Picture 31302">
          <a:extLst>
            <a:ext uri="{FF2B5EF4-FFF2-40B4-BE49-F238E27FC236}">
              <a16:creationId xmlns:a16="http://schemas.microsoft.com/office/drawing/2014/main" id="{2D1BED2D-173B-4DF6-A3FC-37D0DF0C1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447" name="Picture 31303">
          <a:extLst>
            <a:ext uri="{FF2B5EF4-FFF2-40B4-BE49-F238E27FC236}">
              <a16:creationId xmlns:a16="http://schemas.microsoft.com/office/drawing/2014/main" id="{0B6551AB-743F-4CE6-B8C8-C7A285FEE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448" name="Picture 31304">
          <a:extLst>
            <a:ext uri="{FF2B5EF4-FFF2-40B4-BE49-F238E27FC236}">
              <a16:creationId xmlns:a16="http://schemas.microsoft.com/office/drawing/2014/main" id="{6888BE40-C3CF-4A05-8022-D978AB1955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451" name="Picture 31307">
          <a:extLst>
            <a:ext uri="{FF2B5EF4-FFF2-40B4-BE49-F238E27FC236}">
              <a16:creationId xmlns:a16="http://schemas.microsoft.com/office/drawing/2014/main" id="{6DE4B5EB-0FB5-47AE-A091-E7F1BD1E3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452" name="Picture 31308">
          <a:extLst>
            <a:ext uri="{FF2B5EF4-FFF2-40B4-BE49-F238E27FC236}">
              <a16:creationId xmlns:a16="http://schemas.microsoft.com/office/drawing/2014/main" id="{1DF7F148-1F83-4DA7-B87E-C5B6E5EB4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453" name="Picture 31309">
          <a:extLst>
            <a:ext uri="{FF2B5EF4-FFF2-40B4-BE49-F238E27FC236}">
              <a16:creationId xmlns:a16="http://schemas.microsoft.com/office/drawing/2014/main" id="{29409B76-E167-4023-9B59-37B1CF296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456" name="Picture 31312">
          <a:extLst>
            <a:ext uri="{FF2B5EF4-FFF2-40B4-BE49-F238E27FC236}">
              <a16:creationId xmlns:a16="http://schemas.microsoft.com/office/drawing/2014/main" id="{EF737B57-2324-44A3-84C9-7304FBF3F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457" name="Picture 31313">
          <a:extLst>
            <a:ext uri="{FF2B5EF4-FFF2-40B4-BE49-F238E27FC236}">
              <a16:creationId xmlns:a16="http://schemas.microsoft.com/office/drawing/2014/main" id="{46D35DFF-2D1D-4D16-9E99-45F6565FA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458" name="Picture 31314">
          <a:extLst>
            <a:ext uri="{FF2B5EF4-FFF2-40B4-BE49-F238E27FC236}">
              <a16:creationId xmlns:a16="http://schemas.microsoft.com/office/drawing/2014/main" id="{C103B1D9-58E0-4417-ABDC-85E5D8F14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7461" name="Picture 31317">
          <a:extLst>
            <a:ext uri="{FF2B5EF4-FFF2-40B4-BE49-F238E27FC236}">
              <a16:creationId xmlns:a16="http://schemas.microsoft.com/office/drawing/2014/main" id="{8FDC248C-DE4B-4363-9FA8-325C85086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7462" name="Picture 31318">
          <a:extLst>
            <a:ext uri="{FF2B5EF4-FFF2-40B4-BE49-F238E27FC236}">
              <a16:creationId xmlns:a16="http://schemas.microsoft.com/office/drawing/2014/main" id="{701AE4BF-B853-4EA2-81AA-700F04EA0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7463" name="Picture 31319">
          <a:extLst>
            <a:ext uri="{FF2B5EF4-FFF2-40B4-BE49-F238E27FC236}">
              <a16:creationId xmlns:a16="http://schemas.microsoft.com/office/drawing/2014/main" id="{17CCBAAB-E0AF-438B-BF39-849A72754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466" name="Picture 31322">
          <a:extLst>
            <a:ext uri="{FF2B5EF4-FFF2-40B4-BE49-F238E27FC236}">
              <a16:creationId xmlns:a16="http://schemas.microsoft.com/office/drawing/2014/main" id="{105F745D-BC12-4F75-B1DB-87C351033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467" name="Picture 31323">
          <a:extLst>
            <a:ext uri="{FF2B5EF4-FFF2-40B4-BE49-F238E27FC236}">
              <a16:creationId xmlns:a16="http://schemas.microsoft.com/office/drawing/2014/main" id="{73BC4CBC-3E58-49A5-8677-B78EBA2C3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468" name="Picture 31324">
          <a:extLst>
            <a:ext uri="{FF2B5EF4-FFF2-40B4-BE49-F238E27FC236}">
              <a16:creationId xmlns:a16="http://schemas.microsoft.com/office/drawing/2014/main" id="{F4528177-30D6-4479-A9B9-E7888995F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471" name="Picture 31327">
          <a:extLst>
            <a:ext uri="{FF2B5EF4-FFF2-40B4-BE49-F238E27FC236}">
              <a16:creationId xmlns:a16="http://schemas.microsoft.com/office/drawing/2014/main" id="{CBB0B6F9-BCBC-4831-A1E2-4E798810A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472" name="Picture 31328">
          <a:extLst>
            <a:ext uri="{FF2B5EF4-FFF2-40B4-BE49-F238E27FC236}">
              <a16:creationId xmlns:a16="http://schemas.microsoft.com/office/drawing/2014/main" id="{44C55450-105F-438E-A4D7-70D9A9911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473" name="Picture 31329">
          <a:extLst>
            <a:ext uri="{FF2B5EF4-FFF2-40B4-BE49-F238E27FC236}">
              <a16:creationId xmlns:a16="http://schemas.microsoft.com/office/drawing/2014/main" id="{CB9BB2B9-C573-45B4-B9DC-35E8D4E1B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476" name="Picture 31332">
          <a:extLst>
            <a:ext uri="{FF2B5EF4-FFF2-40B4-BE49-F238E27FC236}">
              <a16:creationId xmlns:a16="http://schemas.microsoft.com/office/drawing/2014/main" id="{208C1717-FA22-4AFD-A6D2-C7E6363B7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477" name="Picture 31333">
          <a:extLst>
            <a:ext uri="{FF2B5EF4-FFF2-40B4-BE49-F238E27FC236}">
              <a16:creationId xmlns:a16="http://schemas.microsoft.com/office/drawing/2014/main" id="{A210EB86-4E6A-402F-9255-100F41246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478" name="Picture 31334">
          <a:extLst>
            <a:ext uri="{FF2B5EF4-FFF2-40B4-BE49-F238E27FC236}">
              <a16:creationId xmlns:a16="http://schemas.microsoft.com/office/drawing/2014/main" id="{32CE7D75-DDBD-4C70-ADA0-74E780F51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481" name="Picture 31337">
          <a:extLst>
            <a:ext uri="{FF2B5EF4-FFF2-40B4-BE49-F238E27FC236}">
              <a16:creationId xmlns:a16="http://schemas.microsoft.com/office/drawing/2014/main" id="{D4C180B4-3E8B-4991-8E02-1214C9336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482" name="Picture 31338">
          <a:extLst>
            <a:ext uri="{FF2B5EF4-FFF2-40B4-BE49-F238E27FC236}">
              <a16:creationId xmlns:a16="http://schemas.microsoft.com/office/drawing/2014/main" id="{9A7ACCA6-8410-441C-8DB5-07EFD8E5C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483" name="Picture 31339">
          <a:extLst>
            <a:ext uri="{FF2B5EF4-FFF2-40B4-BE49-F238E27FC236}">
              <a16:creationId xmlns:a16="http://schemas.microsoft.com/office/drawing/2014/main" id="{A5CC633D-7D40-4FE8-BB36-89BAEF47F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486" name="Picture 31342">
          <a:extLst>
            <a:ext uri="{FF2B5EF4-FFF2-40B4-BE49-F238E27FC236}">
              <a16:creationId xmlns:a16="http://schemas.microsoft.com/office/drawing/2014/main" id="{DF47729C-53EB-41F5-A914-629EA3ACA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487" name="Picture 31343">
          <a:extLst>
            <a:ext uri="{FF2B5EF4-FFF2-40B4-BE49-F238E27FC236}">
              <a16:creationId xmlns:a16="http://schemas.microsoft.com/office/drawing/2014/main" id="{240E71D4-2195-41F6-B5A9-82276DD77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488" name="Picture 31344">
          <a:extLst>
            <a:ext uri="{FF2B5EF4-FFF2-40B4-BE49-F238E27FC236}">
              <a16:creationId xmlns:a16="http://schemas.microsoft.com/office/drawing/2014/main" id="{B46942F9-CA27-4CDA-BFAA-FA295773F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37491" name="Picture 31347">
          <a:extLst>
            <a:ext uri="{FF2B5EF4-FFF2-40B4-BE49-F238E27FC236}">
              <a16:creationId xmlns:a16="http://schemas.microsoft.com/office/drawing/2014/main" id="{98A989F2-830E-4648-AA01-4D3ECB9F0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37492" name="Picture 31348">
          <a:extLst>
            <a:ext uri="{FF2B5EF4-FFF2-40B4-BE49-F238E27FC236}">
              <a16:creationId xmlns:a16="http://schemas.microsoft.com/office/drawing/2014/main" id="{1F54B32F-B64C-44B7-9132-0F66555F9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37493" name="Picture 31349">
          <a:extLst>
            <a:ext uri="{FF2B5EF4-FFF2-40B4-BE49-F238E27FC236}">
              <a16:creationId xmlns:a16="http://schemas.microsoft.com/office/drawing/2014/main" id="{C2134337-E99D-46D5-BEE4-F2C8D1ADE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7496" name="Picture 31352">
          <a:extLst>
            <a:ext uri="{FF2B5EF4-FFF2-40B4-BE49-F238E27FC236}">
              <a16:creationId xmlns:a16="http://schemas.microsoft.com/office/drawing/2014/main" id="{50CA5DBC-36F2-4A58-B1AA-2FF17DFD4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7497" name="Picture 31353">
          <a:extLst>
            <a:ext uri="{FF2B5EF4-FFF2-40B4-BE49-F238E27FC236}">
              <a16:creationId xmlns:a16="http://schemas.microsoft.com/office/drawing/2014/main" id="{A1930A5B-21E4-4AEE-BCAA-54EADDD52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7498" name="Picture 31354">
          <a:extLst>
            <a:ext uri="{FF2B5EF4-FFF2-40B4-BE49-F238E27FC236}">
              <a16:creationId xmlns:a16="http://schemas.microsoft.com/office/drawing/2014/main" id="{0FAA818A-EA0E-4CEE-AD82-C81E3588B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7501" name="Picture 31357">
          <a:extLst>
            <a:ext uri="{FF2B5EF4-FFF2-40B4-BE49-F238E27FC236}">
              <a16:creationId xmlns:a16="http://schemas.microsoft.com/office/drawing/2014/main" id="{9A48CD66-DC41-4B90-92CC-790C28724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7502" name="Picture 31358">
          <a:extLst>
            <a:ext uri="{FF2B5EF4-FFF2-40B4-BE49-F238E27FC236}">
              <a16:creationId xmlns:a16="http://schemas.microsoft.com/office/drawing/2014/main" id="{283BFBC0-D65E-43B2-AD5A-C10DF2965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7503" name="Picture 31359">
          <a:extLst>
            <a:ext uri="{FF2B5EF4-FFF2-40B4-BE49-F238E27FC236}">
              <a16:creationId xmlns:a16="http://schemas.microsoft.com/office/drawing/2014/main" id="{65A24286-BAFC-423E-A0F3-839F47FB7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7506" name="Picture 31362">
          <a:extLst>
            <a:ext uri="{FF2B5EF4-FFF2-40B4-BE49-F238E27FC236}">
              <a16:creationId xmlns:a16="http://schemas.microsoft.com/office/drawing/2014/main" id="{EA5E2F7A-3F2A-4137-A49E-D220D1660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7507" name="Picture 31363">
          <a:extLst>
            <a:ext uri="{FF2B5EF4-FFF2-40B4-BE49-F238E27FC236}">
              <a16:creationId xmlns:a16="http://schemas.microsoft.com/office/drawing/2014/main" id="{5BB63C56-E859-4844-B39E-3696B80D9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7508" name="Picture 31364">
          <a:extLst>
            <a:ext uri="{FF2B5EF4-FFF2-40B4-BE49-F238E27FC236}">
              <a16:creationId xmlns:a16="http://schemas.microsoft.com/office/drawing/2014/main" id="{9748426B-E8BA-41DA-B42C-63DAB8DFF9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7511" name="Picture 31367">
          <a:extLst>
            <a:ext uri="{FF2B5EF4-FFF2-40B4-BE49-F238E27FC236}">
              <a16:creationId xmlns:a16="http://schemas.microsoft.com/office/drawing/2014/main" id="{6E8005C5-F4AC-493F-8118-F816FF715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7512" name="Picture 31368">
          <a:extLst>
            <a:ext uri="{FF2B5EF4-FFF2-40B4-BE49-F238E27FC236}">
              <a16:creationId xmlns:a16="http://schemas.microsoft.com/office/drawing/2014/main" id="{466F467B-CA80-4E86-B54E-16EB50214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7513" name="Picture 31369">
          <a:extLst>
            <a:ext uri="{FF2B5EF4-FFF2-40B4-BE49-F238E27FC236}">
              <a16:creationId xmlns:a16="http://schemas.microsoft.com/office/drawing/2014/main" id="{0B5AA5A3-A487-4E37-8014-45ABE8C08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7516" name="Picture 31372">
          <a:extLst>
            <a:ext uri="{FF2B5EF4-FFF2-40B4-BE49-F238E27FC236}">
              <a16:creationId xmlns:a16="http://schemas.microsoft.com/office/drawing/2014/main" id="{552D494C-52D2-49D7-BFEB-2665B8E0F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7517" name="Picture 31373">
          <a:extLst>
            <a:ext uri="{FF2B5EF4-FFF2-40B4-BE49-F238E27FC236}">
              <a16:creationId xmlns:a16="http://schemas.microsoft.com/office/drawing/2014/main" id="{3DCDA029-27E4-45DD-AFA2-EC00E718E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7518" name="Picture 31374">
          <a:extLst>
            <a:ext uri="{FF2B5EF4-FFF2-40B4-BE49-F238E27FC236}">
              <a16:creationId xmlns:a16="http://schemas.microsoft.com/office/drawing/2014/main" id="{1356E0F0-F16B-4F71-A52C-E94E1BF0B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37521" name="Picture 1587">
          <a:extLst>
            <a:ext uri="{FF2B5EF4-FFF2-40B4-BE49-F238E27FC236}">
              <a16:creationId xmlns:a16="http://schemas.microsoft.com/office/drawing/2014/main" id="{B9E969E4-688F-4AF9-899E-F97D02F37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37522" name="Picture 1588">
          <a:extLst>
            <a:ext uri="{FF2B5EF4-FFF2-40B4-BE49-F238E27FC236}">
              <a16:creationId xmlns:a16="http://schemas.microsoft.com/office/drawing/2014/main" id="{28F4F3F3-E338-4747-AD6D-3C4D17A72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285750</xdr:colOff>
      <xdr:row>73</xdr:row>
      <xdr:rowOff>28575</xdr:rowOff>
    </xdr:to>
    <xdr:pic>
      <xdr:nvPicPr>
        <xdr:cNvPr id="37523" name="Picture 1589">
          <a:extLst>
            <a:ext uri="{FF2B5EF4-FFF2-40B4-BE49-F238E27FC236}">
              <a16:creationId xmlns:a16="http://schemas.microsoft.com/office/drawing/2014/main" id="{0811AB83-28B0-4472-A42C-4CDBFDB4B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57325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37526" name="Picture 31382">
          <a:extLst>
            <a:ext uri="{FF2B5EF4-FFF2-40B4-BE49-F238E27FC236}">
              <a16:creationId xmlns:a16="http://schemas.microsoft.com/office/drawing/2014/main" id="{CB5C1463-2899-4B83-BBDF-E955D6017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37527" name="Picture 31383">
          <a:extLst>
            <a:ext uri="{FF2B5EF4-FFF2-40B4-BE49-F238E27FC236}">
              <a16:creationId xmlns:a16="http://schemas.microsoft.com/office/drawing/2014/main" id="{05CA4D1C-81C2-4975-B2B7-0F2B6D831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37528" name="Picture 31384">
          <a:extLst>
            <a:ext uri="{FF2B5EF4-FFF2-40B4-BE49-F238E27FC236}">
              <a16:creationId xmlns:a16="http://schemas.microsoft.com/office/drawing/2014/main" id="{FCBD1294-0C89-4CCB-BCD1-823C0D2E7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37531" name="Picture 1597">
          <a:extLst>
            <a:ext uri="{FF2B5EF4-FFF2-40B4-BE49-F238E27FC236}">
              <a16:creationId xmlns:a16="http://schemas.microsoft.com/office/drawing/2014/main" id="{23E62869-1BDF-4846-A395-18F836FAB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37532" name="Picture 1598">
          <a:extLst>
            <a:ext uri="{FF2B5EF4-FFF2-40B4-BE49-F238E27FC236}">
              <a16:creationId xmlns:a16="http://schemas.microsoft.com/office/drawing/2014/main" id="{D3DB1EA5-4ED3-43AB-B5CE-BC36313F0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37533" name="Picture 1599">
          <a:extLst>
            <a:ext uri="{FF2B5EF4-FFF2-40B4-BE49-F238E27FC236}">
              <a16:creationId xmlns:a16="http://schemas.microsoft.com/office/drawing/2014/main" id="{7890CF70-0F6C-4D56-88E7-47035D2FC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37536" name="Picture 1602">
          <a:extLst>
            <a:ext uri="{FF2B5EF4-FFF2-40B4-BE49-F238E27FC236}">
              <a16:creationId xmlns:a16="http://schemas.microsoft.com/office/drawing/2014/main" id="{F6D386FF-9BC8-4A66-B951-8F9010EAA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37537" name="Picture 1603">
          <a:extLst>
            <a:ext uri="{FF2B5EF4-FFF2-40B4-BE49-F238E27FC236}">
              <a16:creationId xmlns:a16="http://schemas.microsoft.com/office/drawing/2014/main" id="{7AE17C7E-E84C-40D8-8887-B805C3249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37538" name="Picture 1604">
          <a:extLst>
            <a:ext uri="{FF2B5EF4-FFF2-40B4-BE49-F238E27FC236}">
              <a16:creationId xmlns:a16="http://schemas.microsoft.com/office/drawing/2014/main" id="{1FD828A1-06F5-4A1F-95D5-4DFB741A7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37541" name="Picture 1607">
          <a:extLst>
            <a:ext uri="{FF2B5EF4-FFF2-40B4-BE49-F238E27FC236}">
              <a16:creationId xmlns:a16="http://schemas.microsoft.com/office/drawing/2014/main" id="{9F13FD40-2510-4333-AAA0-3B77C1CDA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37542" name="Picture 1608">
          <a:extLst>
            <a:ext uri="{FF2B5EF4-FFF2-40B4-BE49-F238E27FC236}">
              <a16:creationId xmlns:a16="http://schemas.microsoft.com/office/drawing/2014/main" id="{7601CE58-215A-45ED-A491-5B63663AA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37545" name="Picture 1611">
          <a:extLst>
            <a:ext uri="{FF2B5EF4-FFF2-40B4-BE49-F238E27FC236}">
              <a16:creationId xmlns:a16="http://schemas.microsoft.com/office/drawing/2014/main" id="{1CD6E8F3-FAB0-4C1A-9E04-7209C9B4E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37546" name="Picture 1612">
          <a:extLst>
            <a:ext uri="{FF2B5EF4-FFF2-40B4-BE49-F238E27FC236}">
              <a16:creationId xmlns:a16="http://schemas.microsoft.com/office/drawing/2014/main" id="{164833CE-16BE-4DD0-819B-9556A1834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37547" name="Picture 1613">
          <a:extLst>
            <a:ext uri="{FF2B5EF4-FFF2-40B4-BE49-F238E27FC236}">
              <a16:creationId xmlns:a16="http://schemas.microsoft.com/office/drawing/2014/main" id="{9FA35A65-AE3F-4D40-BA6F-8EB2AE921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7550" name="Picture 1616">
          <a:extLst>
            <a:ext uri="{FF2B5EF4-FFF2-40B4-BE49-F238E27FC236}">
              <a16:creationId xmlns:a16="http://schemas.microsoft.com/office/drawing/2014/main" id="{83AB654D-3168-4A96-B354-F050C88E2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7551" name="Picture 1617">
          <a:extLst>
            <a:ext uri="{FF2B5EF4-FFF2-40B4-BE49-F238E27FC236}">
              <a16:creationId xmlns:a16="http://schemas.microsoft.com/office/drawing/2014/main" id="{F0CE0A4A-6CEA-40F3-8C8A-2974DC87E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7552" name="Picture 1618">
          <a:extLst>
            <a:ext uri="{FF2B5EF4-FFF2-40B4-BE49-F238E27FC236}">
              <a16:creationId xmlns:a16="http://schemas.microsoft.com/office/drawing/2014/main" id="{41E235EA-A396-4365-8274-32B63C50E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7555" name="Picture 1621">
          <a:extLst>
            <a:ext uri="{FF2B5EF4-FFF2-40B4-BE49-F238E27FC236}">
              <a16:creationId xmlns:a16="http://schemas.microsoft.com/office/drawing/2014/main" id="{7FEEB194-EA62-428F-9DCD-1B26A97F9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7556" name="Picture 1622">
          <a:extLst>
            <a:ext uri="{FF2B5EF4-FFF2-40B4-BE49-F238E27FC236}">
              <a16:creationId xmlns:a16="http://schemas.microsoft.com/office/drawing/2014/main" id="{6643E3BB-CC64-4279-8600-CD6D512A4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7557" name="Picture 1623">
          <a:extLst>
            <a:ext uri="{FF2B5EF4-FFF2-40B4-BE49-F238E27FC236}">
              <a16:creationId xmlns:a16="http://schemas.microsoft.com/office/drawing/2014/main" id="{254C198D-DF26-419D-B24B-899D6211C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7560" name="Picture 1626">
          <a:extLst>
            <a:ext uri="{FF2B5EF4-FFF2-40B4-BE49-F238E27FC236}">
              <a16:creationId xmlns:a16="http://schemas.microsoft.com/office/drawing/2014/main" id="{D104A128-3724-459A-B517-76141E4BD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7561" name="Picture 1627">
          <a:extLst>
            <a:ext uri="{FF2B5EF4-FFF2-40B4-BE49-F238E27FC236}">
              <a16:creationId xmlns:a16="http://schemas.microsoft.com/office/drawing/2014/main" id="{E98CF518-1304-4974-80D3-5E91E17B4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7562" name="Picture 1628">
          <a:extLst>
            <a:ext uri="{FF2B5EF4-FFF2-40B4-BE49-F238E27FC236}">
              <a16:creationId xmlns:a16="http://schemas.microsoft.com/office/drawing/2014/main" id="{255D6C9A-DC5C-4C5A-A518-F61058A2D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7565" name="Picture 1631">
          <a:extLst>
            <a:ext uri="{FF2B5EF4-FFF2-40B4-BE49-F238E27FC236}">
              <a16:creationId xmlns:a16="http://schemas.microsoft.com/office/drawing/2014/main" id="{05526AA1-8DC0-4290-AAC6-AB8689032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7566" name="Picture 1632">
          <a:extLst>
            <a:ext uri="{FF2B5EF4-FFF2-40B4-BE49-F238E27FC236}">
              <a16:creationId xmlns:a16="http://schemas.microsoft.com/office/drawing/2014/main" id="{B9354131-64CF-48F6-807C-22B193A86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7567" name="Picture 1633">
          <a:extLst>
            <a:ext uri="{FF2B5EF4-FFF2-40B4-BE49-F238E27FC236}">
              <a16:creationId xmlns:a16="http://schemas.microsoft.com/office/drawing/2014/main" id="{CFBFA93F-4929-4AA5-A656-51E4673BC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7570" name="Picture 1636">
          <a:extLst>
            <a:ext uri="{FF2B5EF4-FFF2-40B4-BE49-F238E27FC236}">
              <a16:creationId xmlns:a16="http://schemas.microsoft.com/office/drawing/2014/main" id="{9A1C368E-7F00-4616-9BB4-F92018A7A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7571" name="Picture 1637">
          <a:extLst>
            <a:ext uri="{FF2B5EF4-FFF2-40B4-BE49-F238E27FC236}">
              <a16:creationId xmlns:a16="http://schemas.microsoft.com/office/drawing/2014/main" id="{8B13FABC-B133-4DB3-89B2-743D55F0B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7572" name="Picture 1638">
          <a:extLst>
            <a:ext uri="{FF2B5EF4-FFF2-40B4-BE49-F238E27FC236}">
              <a16:creationId xmlns:a16="http://schemas.microsoft.com/office/drawing/2014/main" id="{22C12DB0-E14E-4B4D-9EF0-9CDFE14F0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37575" name="Picture 1641">
          <a:extLst>
            <a:ext uri="{FF2B5EF4-FFF2-40B4-BE49-F238E27FC236}">
              <a16:creationId xmlns:a16="http://schemas.microsoft.com/office/drawing/2014/main" id="{CAC01FFC-EE6D-4DFC-AA93-46405838F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7578" name="Picture 31434">
          <a:extLst>
            <a:ext uri="{FF2B5EF4-FFF2-40B4-BE49-F238E27FC236}">
              <a16:creationId xmlns:a16="http://schemas.microsoft.com/office/drawing/2014/main" id="{60200144-13C2-4004-AB34-DDFCDB360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7579" name="Picture 31435">
          <a:extLst>
            <a:ext uri="{FF2B5EF4-FFF2-40B4-BE49-F238E27FC236}">
              <a16:creationId xmlns:a16="http://schemas.microsoft.com/office/drawing/2014/main" id="{701670FD-C2EA-439B-8162-A24548CC2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7580" name="Picture 31436">
          <a:extLst>
            <a:ext uri="{FF2B5EF4-FFF2-40B4-BE49-F238E27FC236}">
              <a16:creationId xmlns:a16="http://schemas.microsoft.com/office/drawing/2014/main" id="{BAFAD640-9638-48FA-B27E-078D03CF0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7584" name="Picture 31440">
          <a:extLst>
            <a:ext uri="{FF2B5EF4-FFF2-40B4-BE49-F238E27FC236}">
              <a16:creationId xmlns:a16="http://schemas.microsoft.com/office/drawing/2014/main" id="{9CB57177-A875-4D1B-9B11-7FA88BEF0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7585" name="Picture 31441">
          <a:extLst>
            <a:ext uri="{FF2B5EF4-FFF2-40B4-BE49-F238E27FC236}">
              <a16:creationId xmlns:a16="http://schemas.microsoft.com/office/drawing/2014/main" id="{230DBD64-88AE-4808-8BC1-6BF3255B8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7586" name="Picture 31442">
          <a:extLst>
            <a:ext uri="{FF2B5EF4-FFF2-40B4-BE49-F238E27FC236}">
              <a16:creationId xmlns:a16="http://schemas.microsoft.com/office/drawing/2014/main" id="{006BEB2E-B7DD-440C-AB69-41BC370C5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7591" name="Picture 31447">
          <a:extLst>
            <a:ext uri="{FF2B5EF4-FFF2-40B4-BE49-F238E27FC236}">
              <a16:creationId xmlns:a16="http://schemas.microsoft.com/office/drawing/2014/main" id="{A26DFE19-6290-4333-BC4A-31EA10967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7592" name="Picture 31448">
          <a:extLst>
            <a:ext uri="{FF2B5EF4-FFF2-40B4-BE49-F238E27FC236}">
              <a16:creationId xmlns:a16="http://schemas.microsoft.com/office/drawing/2014/main" id="{2472D0A1-8400-431A-B125-C91302421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7593" name="Picture 31449">
          <a:extLst>
            <a:ext uri="{FF2B5EF4-FFF2-40B4-BE49-F238E27FC236}">
              <a16:creationId xmlns:a16="http://schemas.microsoft.com/office/drawing/2014/main" id="{D3BF66C6-D551-4FC1-8CDE-E72607728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596" name="Picture 31452">
          <a:extLst>
            <a:ext uri="{FF2B5EF4-FFF2-40B4-BE49-F238E27FC236}">
              <a16:creationId xmlns:a16="http://schemas.microsoft.com/office/drawing/2014/main" id="{116C8B23-8F53-42FE-8513-EF1EA0594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597" name="Picture 31453">
          <a:extLst>
            <a:ext uri="{FF2B5EF4-FFF2-40B4-BE49-F238E27FC236}">
              <a16:creationId xmlns:a16="http://schemas.microsoft.com/office/drawing/2014/main" id="{75FE8CE3-0554-4985-B356-85AC9FFB5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7600" name="Picture 31456">
          <a:extLst>
            <a:ext uri="{FF2B5EF4-FFF2-40B4-BE49-F238E27FC236}">
              <a16:creationId xmlns:a16="http://schemas.microsoft.com/office/drawing/2014/main" id="{9CDE4679-5629-47E6-A896-B5E18FD5D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7601" name="Picture 31457">
          <a:extLst>
            <a:ext uri="{FF2B5EF4-FFF2-40B4-BE49-F238E27FC236}">
              <a16:creationId xmlns:a16="http://schemas.microsoft.com/office/drawing/2014/main" id="{07F2EDBF-41B5-4873-A504-59663B7AF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7602" name="Picture 31458">
          <a:extLst>
            <a:ext uri="{FF2B5EF4-FFF2-40B4-BE49-F238E27FC236}">
              <a16:creationId xmlns:a16="http://schemas.microsoft.com/office/drawing/2014/main" id="{E0A72C7E-C0FB-4470-8CF1-48A0FE082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7607" name="Picture 31463">
          <a:extLst>
            <a:ext uri="{FF2B5EF4-FFF2-40B4-BE49-F238E27FC236}">
              <a16:creationId xmlns:a16="http://schemas.microsoft.com/office/drawing/2014/main" id="{0ED56B1B-76B0-45CC-B12E-6B7B0B567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7608" name="Picture 31464">
          <a:extLst>
            <a:ext uri="{FF2B5EF4-FFF2-40B4-BE49-F238E27FC236}">
              <a16:creationId xmlns:a16="http://schemas.microsoft.com/office/drawing/2014/main" id="{AA58B6DA-272A-4998-A761-7E54AF071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7609" name="Picture 31465">
          <a:extLst>
            <a:ext uri="{FF2B5EF4-FFF2-40B4-BE49-F238E27FC236}">
              <a16:creationId xmlns:a16="http://schemas.microsoft.com/office/drawing/2014/main" id="{64D2F1B2-6B5A-41BA-8DA4-584CBE6F7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612" name="Picture 31468">
          <a:extLst>
            <a:ext uri="{FF2B5EF4-FFF2-40B4-BE49-F238E27FC236}">
              <a16:creationId xmlns:a16="http://schemas.microsoft.com/office/drawing/2014/main" id="{A2D1641F-2BAB-4A7E-8623-B1C581A38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613" name="Picture 31469">
          <a:extLst>
            <a:ext uri="{FF2B5EF4-FFF2-40B4-BE49-F238E27FC236}">
              <a16:creationId xmlns:a16="http://schemas.microsoft.com/office/drawing/2014/main" id="{A962CCB3-8000-45B6-A5F8-5B0A88C6C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614" name="Picture 31470">
          <a:extLst>
            <a:ext uri="{FF2B5EF4-FFF2-40B4-BE49-F238E27FC236}">
              <a16:creationId xmlns:a16="http://schemas.microsoft.com/office/drawing/2014/main" id="{B0F8B1F0-2C66-4565-87C2-BA3D2CEF2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7619" name="Picture 31475">
          <a:extLst>
            <a:ext uri="{FF2B5EF4-FFF2-40B4-BE49-F238E27FC236}">
              <a16:creationId xmlns:a16="http://schemas.microsoft.com/office/drawing/2014/main" id="{71D37111-6671-4E7C-A6FA-86BA20837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7620" name="Picture 31476">
          <a:extLst>
            <a:ext uri="{FF2B5EF4-FFF2-40B4-BE49-F238E27FC236}">
              <a16:creationId xmlns:a16="http://schemas.microsoft.com/office/drawing/2014/main" id="{112848C7-79C1-410B-84BB-CD8A52FCD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7621" name="Picture 31477">
          <a:extLst>
            <a:ext uri="{FF2B5EF4-FFF2-40B4-BE49-F238E27FC236}">
              <a16:creationId xmlns:a16="http://schemas.microsoft.com/office/drawing/2014/main" id="{141EA2A7-1ECC-4D7D-ADD8-61B5AE958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7625" name="Picture 31481">
          <a:extLst>
            <a:ext uri="{FF2B5EF4-FFF2-40B4-BE49-F238E27FC236}">
              <a16:creationId xmlns:a16="http://schemas.microsoft.com/office/drawing/2014/main" id="{03C70B84-9FDE-4B54-B264-F1E455273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7626" name="Picture 31482">
          <a:extLst>
            <a:ext uri="{FF2B5EF4-FFF2-40B4-BE49-F238E27FC236}">
              <a16:creationId xmlns:a16="http://schemas.microsoft.com/office/drawing/2014/main" id="{07834C4F-418D-4AB0-B823-728B7BB05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7627" name="Picture 31483">
          <a:extLst>
            <a:ext uri="{FF2B5EF4-FFF2-40B4-BE49-F238E27FC236}">
              <a16:creationId xmlns:a16="http://schemas.microsoft.com/office/drawing/2014/main" id="{2C3B9EA6-DC3B-473B-AFC4-E500FA55C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630" name="Picture 31486">
          <a:extLst>
            <a:ext uri="{FF2B5EF4-FFF2-40B4-BE49-F238E27FC236}">
              <a16:creationId xmlns:a16="http://schemas.microsoft.com/office/drawing/2014/main" id="{2C3A42D5-1218-4640-819C-2A2AF0594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631" name="Picture 31487">
          <a:extLst>
            <a:ext uri="{FF2B5EF4-FFF2-40B4-BE49-F238E27FC236}">
              <a16:creationId xmlns:a16="http://schemas.microsoft.com/office/drawing/2014/main" id="{48AA3FDE-3B32-49E8-BBFB-488800CEA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632" name="Picture 31488">
          <a:extLst>
            <a:ext uri="{FF2B5EF4-FFF2-40B4-BE49-F238E27FC236}">
              <a16:creationId xmlns:a16="http://schemas.microsoft.com/office/drawing/2014/main" id="{8EB6D6A6-F69C-48D5-B2FE-6FD572BB9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635" name="Picture 31491">
          <a:extLst>
            <a:ext uri="{FF2B5EF4-FFF2-40B4-BE49-F238E27FC236}">
              <a16:creationId xmlns:a16="http://schemas.microsoft.com/office/drawing/2014/main" id="{54CEBC73-B9AF-414D-A9D7-BB8728B8F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636" name="Picture 31492">
          <a:extLst>
            <a:ext uri="{FF2B5EF4-FFF2-40B4-BE49-F238E27FC236}">
              <a16:creationId xmlns:a16="http://schemas.microsoft.com/office/drawing/2014/main" id="{DE59124C-366D-4C89-B5A2-1ED14259A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637" name="Picture 31493">
          <a:extLst>
            <a:ext uri="{FF2B5EF4-FFF2-40B4-BE49-F238E27FC236}">
              <a16:creationId xmlns:a16="http://schemas.microsoft.com/office/drawing/2014/main" id="{305B84B6-12D1-4975-80A0-FFA9E0C41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640" name="Picture 31496">
          <a:extLst>
            <a:ext uri="{FF2B5EF4-FFF2-40B4-BE49-F238E27FC236}">
              <a16:creationId xmlns:a16="http://schemas.microsoft.com/office/drawing/2014/main" id="{BAAD81AF-B8EC-41CD-8315-C6894AD5C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641" name="Picture 31497">
          <a:extLst>
            <a:ext uri="{FF2B5EF4-FFF2-40B4-BE49-F238E27FC236}">
              <a16:creationId xmlns:a16="http://schemas.microsoft.com/office/drawing/2014/main" id="{5D688DF7-3075-4B0C-ABE6-6BB932163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642" name="Picture 31498">
          <a:extLst>
            <a:ext uri="{FF2B5EF4-FFF2-40B4-BE49-F238E27FC236}">
              <a16:creationId xmlns:a16="http://schemas.microsoft.com/office/drawing/2014/main" id="{342D5D0F-4FD5-45BE-A2BF-CF4EE1C31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645" name="Picture 31501">
          <a:extLst>
            <a:ext uri="{FF2B5EF4-FFF2-40B4-BE49-F238E27FC236}">
              <a16:creationId xmlns:a16="http://schemas.microsoft.com/office/drawing/2014/main" id="{1EE0B5F8-DAB5-4FA1-A2D8-3A8732701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646" name="Picture 31502">
          <a:extLst>
            <a:ext uri="{FF2B5EF4-FFF2-40B4-BE49-F238E27FC236}">
              <a16:creationId xmlns:a16="http://schemas.microsoft.com/office/drawing/2014/main" id="{2621987B-DACA-46DE-8C9A-611C9BE35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647" name="Picture 31503">
          <a:extLst>
            <a:ext uri="{FF2B5EF4-FFF2-40B4-BE49-F238E27FC236}">
              <a16:creationId xmlns:a16="http://schemas.microsoft.com/office/drawing/2014/main" id="{FB20B791-E800-441F-A9DE-1142E660F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650" name="Picture 31506">
          <a:extLst>
            <a:ext uri="{FF2B5EF4-FFF2-40B4-BE49-F238E27FC236}">
              <a16:creationId xmlns:a16="http://schemas.microsoft.com/office/drawing/2014/main" id="{D4934A81-64CD-4ABE-84BB-9DA79394B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651" name="Picture 31507">
          <a:extLst>
            <a:ext uri="{FF2B5EF4-FFF2-40B4-BE49-F238E27FC236}">
              <a16:creationId xmlns:a16="http://schemas.microsoft.com/office/drawing/2014/main" id="{A506D275-112D-4338-86BE-BEAF5FAB2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652" name="Picture 31508">
          <a:extLst>
            <a:ext uri="{FF2B5EF4-FFF2-40B4-BE49-F238E27FC236}">
              <a16:creationId xmlns:a16="http://schemas.microsoft.com/office/drawing/2014/main" id="{22AD722E-EECA-477A-9E15-61DCF717C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7655" name="Picture 31511">
          <a:extLst>
            <a:ext uri="{FF2B5EF4-FFF2-40B4-BE49-F238E27FC236}">
              <a16:creationId xmlns:a16="http://schemas.microsoft.com/office/drawing/2014/main" id="{2F755946-8AD6-4BC7-BAF8-9D6EC7FC5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7656" name="Picture 31512">
          <a:extLst>
            <a:ext uri="{FF2B5EF4-FFF2-40B4-BE49-F238E27FC236}">
              <a16:creationId xmlns:a16="http://schemas.microsoft.com/office/drawing/2014/main" id="{200CE61C-407C-4E1E-B889-30462D2F4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7657" name="Picture 31513">
          <a:extLst>
            <a:ext uri="{FF2B5EF4-FFF2-40B4-BE49-F238E27FC236}">
              <a16:creationId xmlns:a16="http://schemas.microsoft.com/office/drawing/2014/main" id="{52A1D817-9ACB-46EF-9A72-74D441128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660" name="Picture 31516">
          <a:extLst>
            <a:ext uri="{FF2B5EF4-FFF2-40B4-BE49-F238E27FC236}">
              <a16:creationId xmlns:a16="http://schemas.microsoft.com/office/drawing/2014/main" id="{3A8C0C69-EDF2-45B7-9E1B-0EA20DC3C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661" name="Picture 31517">
          <a:extLst>
            <a:ext uri="{FF2B5EF4-FFF2-40B4-BE49-F238E27FC236}">
              <a16:creationId xmlns:a16="http://schemas.microsoft.com/office/drawing/2014/main" id="{87779C92-EFDA-4520-8D3F-ECFFC3477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662" name="Picture 31518">
          <a:extLst>
            <a:ext uri="{FF2B5EF4-FFF2-40B4-BE49-F238E27FC236}">
              <a16:creationId xmlns:a16="http://schemas.microsoft.com/office/drawing/2014/main" id="{CE1EBF70-4AC2-45D7-9AF5-9E0A14A60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665" name="Picture 31521">
          <a:extLst>
            <a:ext uri="{FF2B5EF4-FFF2-40B4-BE49-F238E27FC236}">
              <a16:creationId xmlns:a16="http://schemas.microsoft.com/office/drawing/2014/main" id="{5BDB4738-2F39-4392-BC8B-07382A9FC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666" name="Picture 31522">
          <a:extLst>
            <a:ext uri="{FF2B5EF4-FFF2-40B4-BE49-F238E27FC236}">
              <a16:creationId xmlns:a16="http://schemas.microsoft.com/office/drawing/2014/main" id="{616C64D9-63F1-4F62-A8DE-9734C0D54A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667" name="Picture 31523">
          <a:extLst>
            <a:ext uri="{FF2B5EF4-FFF2-40B4-BE49-F238E27FC236}">
              <a16:creationId xmlns:a16="http://schemas.microsoft.com/office/drawing/2014/main" id="{332A96A1-EFB7-4EEA-8A04-92AB8DB7C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670" name="Picture 31526">
          <a:extLst>
            <a:ext uri="{FF2B5EF4-FFF2-40B4-BE49-F238E27FC236}">
              <a16:creationId xmlns:a16="http://schemas.microsoft.com/office/drawing/2014/main" id="{76F434AB-F7C5-41CA-B14C-5AA58245B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671" name="Picture 31527">
          <a:extLst>
            <a:ext uri="{FF2B5EF4-FFF2-40B4-BE49-F238E27FC236}">
              <a16:creationId xmlns:a16="http://schemas.microsoft.com/office/drawing/2014/main" id="{62B73589-94DC-4DD3-A444-B7F6EAC3C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672" name="Picture 31528">
          <a:extLst>
            <a:ext uri="{FF2B5EF4-FFF2-40B4-BE49-F238E27FC236}">
              <a16:creationId xmlns:a16="http://schemas.microsoft.com/office/drawing/2014/main" id="{8265CFBA-AB88-4D8F-BCAB-537BE6543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675" name="Picture 31531">
          <a:extLst>
            <a:ext uri="{FF2B5EF4-FFF2-40B4-BE49-F238E27FC236}">
              <a16:creationId xmlns:a16="http://schemas.microsoft.com/office/drawing/2014/main" id="{0B4A6FA1-E973-4340-B3A6-4A4E2C6E5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676" name="Picture 31532">
          <a:extLst>
            <a:ext uri="{FF2B5EF4-FFF2-40B4-BE49-F238E27FC236}">
              <a16:creationId xmlns:a16="http://schemas.microsoft.com/office/drawing/2014/main" id="{545EA135-FC18-4155-81C8-4894C9F03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677" name="Picture 31533">
          <a:extLst>
            <a:ext uri="{FF2B5EF4-FFF2-40B4-BE49-F238E27FC236}">
              <a16:creationId xmlns:a16="http://schemas.microsoft.com/office/drawing/2014/main" id="{28E3E123-AC81-4BBD-8968-1569E1EEA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680" name="Picture 31536">
          <a:extLst>
            <a:ext uri="{FF2B5EF4-FFF2-40B4-BE49-F238E27FC236}">
              <a16:creationId xmlns:a16="http://schemas.microsoft.com/office/drawing/2014/main" id="{5D2631B8-710D-4199-9190-1A0516FE9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681" name="Picture 31537">
          <a:extLst>
            <a:ext uri="{FF2B5EF4-FFF2-40B4-BE49-F238E27FC236}">
              <a16:creationId xmlns:a16="http://schemas.microsoft.com/office/drawing/2014/main" id="{3846CA74-6D65-4C39-A580-7BCC15FEC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682" name="Picture 31538">
          <a:extLst>
            <a:ext uri="{FF2B5EF4-FFF2-40B4-BE49-F238E27FC236}">
              <a16:creationId xmlns:a16="http://schemas.microsoft.com/office/drawing/2014/main" id="{1F9F79C7-0A8A-4AD5-ADDA-2BC860CFF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7685" name="Picture 31541">
          <a:extLst>
            <a:ext uri="{FF2B5EF4-FFF2-40B4-BE49-F238E27FC236}">
              <a16:creationId xmlns:a16="http://schemas.microsoft.com/office/drawing/2014/main" id="{328CB8CB-02F2-49DB-A10C-DE4D29814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7686" name="Picture 31542">
          <a:extLst>
            <a:ext uri="{FF2B5EF4-FFF2-40B4-BE49-F238E27FC236}">
              <a16:creationId xmlns:a16="http://schemas.microsoft.com/office/drawing/2014/main" id="{D932D25F-BEFB-4E39-A7A3-435AB8170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7687" name="Picture 31543">
          <a:extLst>
            <a:ext uri="{FF2B5EF4-FFF2-40B4-BE49-F238E27FC236}">
              <a16:creationId xmlns:a16="http://schemas.microsoft.com/office/drawing/2014/main" id="{FE01B577-EE8C-4015-BF6D-DFEB542B4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690" name="Picture 31546">
          <a:extLst>
            <a:ext uri="{FF2B5EF4-FFF2-40B4-BE49-F238E27FC236}">
              <a16:creationId xmlns:a16="http://schemas.microsoft.com/office/drawing/2014/main" id="{C406C88D-8FA3-4C4A-8AD6-1F10B6374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691" name="Picture 31547">
          <a:extLst>
            <a:ext uri="{FF2B5EF4-FFF2-40B4-BE49-F238E27FC236}">
              <a16:creationId xmlns:a16="http://schemas.microsoft.com/office/drawing/2014/main" id="{418A957D-A613-441C-A3F8-406086CFE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692" name="Picture 31548">
          <a:extLst>
            <a:ext uri="{FF2B5EF4-FFF2-40B4-BE49-F238E27FC236}">
              <a16:creationId xmlns:a16="http://schemas.microsoft.com/office/drawing/2014/main" id="{3ECC2194-85FA-4ECE-9D39-DC037564D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695" name="Picture 31551">
          <a:extLst>
            <a:ext uri="{FF2B5EF4-FFF2-40B4-BE49-F238E27FC236}">
              <a16:creationId xmlns:a16="http://schemas.microsoft.com/office/drawing/2014/main" id="{63A19A30-5185-47AC-B94C-498995367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696" name="Picture 31552">
          <a:extLst>
            <a:ext uri="{FF2B5EF4-FFF2-40B4-BE49-F238E27FC236}">
              <a16:creationId xmlns:a16="http://schemas.microsoft.com/office/drawing/2014/main" id="{7C6F4EBD-9932-4ED6-9F4C-A501F6738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697" name="Picture 31553">
          <a:extLst>
            <a:ext uri="{FF2B5EF4-FFF2-40B4-BE49-F238E27FC236}">
              <a16:creationId xmlns:a16="http://schemas.microsoft.com/office/drawing/2014/main" id="{0EB67562-B8F5-49D1-B86F-E77F8C50A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700" name="Picture 31556">
          <a:extLst>
            <a:ext uri="{FF2B5EF4-FFF2-40B4-BE49-F238E27FC236}">
              <a16:creationId xmlns:a16="http://schemas.microsoft.com/office/drawing/2014/main" id="{C1A0BCD6-8E44-46C7-A327-BBA112381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701" name="Picture 31557">
          <a:extLst>
            <a:ext uri="{FF2B5EF4-FFF2-40B4-BE49-F238E27FC236}">
              <a16:creationId xmlns:a16="http://schemas.microsoft.com/office/drawing/2014/main" id="{DEA112B9-4B95-4124-80A4-57CC1220C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702" name="Picture 31558">
          <a:extLst>
            <a:ext uri="{FF2B5EF4-FFF2-40B4-BE49-F238E27FC236}">
              <a16:creationId xmlns:a16="http://schemas.microsoft.com/office/drawing/2014/main" id="{B98A7E7B-9CD6-40BA-83E7-CDEC2AF1A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705" name="Picture 31561">
          <a:extLst>
            <a:ext uri="{FF2B5EF4-FFF2-40B4-BE49-F238E27FC236}">
              <a16:creationId xmlns:a16="http://schemas.microsoft.com/office/drawing/2014/main" id="{91FC8FCB-B43A-4950-9304-725CF24AF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706" name="Picture 31562">
          <a:extLst>
            <a:ext uri="{FF2B5EF4-FFF2-40B4-BE49-F238E27FC236}">
              <a16:creationId xmlns:a16="http://schemas.microsoft.com/office/drawing/2014/main" id="{BB5C63F2-33FB-4811-B00C-44D19709B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707" name="Picture 31563">
          <a:extLst>
            <a:ext uri="{FF2B5EF4-FFF2-40B4-BE49-F238E27FC236}">
              <a16:creationId xmlns:a16="http://schemas.microsoft.com/office/drawing/2014/main" id="{99484825-A28A-4D0F-A0ED-975047008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37710" name="Picture 31566">
          <a:extLst>
            <a:ext uri="{FF2B5EF4-FFF2-40B4-BE49-F238E27FC236}">
              <a16:creationId xmlns:a16="http://schemas.microsoft.com/office/drawing/2014/main" id="{E8BFFD85-7E10-4E2C-8034-A7410AC9A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37711" name="Picture 31567">
          <a:extLst>
            <a:ext uri="{FF2B5EF4-FFF2-40B4-BE49-F238E27FC236}">
              <a16:creationId xmlns:a16="http://schemas.microsoft.com/office/drawing/2014/main" id="{7DD6B99F-9D84-4901-A074-AE03F4FC8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37712" name="Picture 31568">
          <a:extLst>
            <a:ext uri="{FF2B5EF4-FFF2-40B4-BE49-F238E27FC236}">
              <a16:creationId xmlns:a16="http://schemas.microsoft.com/office/drawing/2014/main" id="{73259BC8-D20D-4571-8B41-287F3DDCA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37715" name="Picture 31571">
          <a:extLst>
            <a:ext uri="{FF2B5EF4-FFF2-40B4-BE49-F238E27FC236}">
              <a16:creationId xmlns:a16="http://schemas.microsoft.com/office/drawing/2014/main" id="{D5EB3BDE-9B92-4EDA-9FA8-8C378E2D8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37716" name="Picture 31572">
          <a:extLst>
            <a:ext uri="{FF2B5EF4-FFF2-40B4-BE49-F238E27FC236}">
              <a16:creationId xmlns:a16="http://schemas.microsoft.com/office/drawing/2014/main" id="{969AABA6-2F82-4109-B0E6-AAF996388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37717" name="Picture 31573">
          <a:extLst>
            <a:ext uri="{FF2B5EF4-FFF2-40B4-BE49-F238E27FC236}">
              <a16:creationId xmlns:a16="http://schemas.microsoft.com/office/drawing/2014/main" id="{CC793BDD-45D7-4EE7-98E7-DAADEF40E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7720" name="Picture 31576">
          <a:extLst>
            <a:ext uri="{FF2B5EF4-FFF2-40B4-BE49-F238E27FC236}">
              <a16:creationId xmlns:a16="http://schemas.microsoft.com/office/drawing/2014/main" id="{72E79FE9-3059-4B6D-A5B0-F902EB8C9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7721" name="Picture 31577">
          <a:extLst>
            <a:ext uri="{FF2B5EF4-FFF2-40B4-BE49-F238E27FC236}">
              <a16:creationId xmlns:a16="http://schemas.microsoft.com/office/drawing/2014/main" id="{976674D2-D5A6-4B4B-857B-C8C93F923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7722" name="Picture 31578">
          <a:extLst>
            <a:ext uri="{FF2B5EF4-FFF2-40B4-BE49-F238E27FC236}">
              <a16:creationId xmlns:a16="http://schemas.microsoft.com/office/drawing/2014/main" id="{DB6B07B9-9268-463C-8105-73A436F12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7725" name="Picture 31581">
          <a:extLst>
            <a:ext uri="{FF2B5EF4-FFF2-40B4-BE49-F238E27FC236}">
              <a16:creationId xmlns:a16="http://schemas.microsoft.com/office/drawing/2014/main" id="{742C8078-81BD-4B40-92DD-78434C9D1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7726" name="Picture 31582">
          <a:extLst>
            <a:ext uri="{FF2B5EF4-FFF2-40B4-BE49-F238E27FC236}">
              <a16:creationId xmlns:a16="http://schemas.microsoft.com/office/drawing/2014/main" id="{A499BA57-5B45-4A34-B06A-046FFAD21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7727" name="Picture 31583">
          <a:extLst>
            <a:ext uri="{FF2B5EF4-FFF2-40B4-BE49-F238E27FC236}">
              <a16:creationId xmlns:a16="http://schemas.microsoft.com/office/drawing/2014/main" id="{D50AD94F-9027-488A-9515-C798114A3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7730" name="Picture 31586">
          <a:extLst>
            <a:ext uri="{FF2B5EF4-FFF2-40B4-BE49-F238E27FC236}">
              <a16:creationId xmlns:a16="http://schemas.microsoft.com/office/drawing/2014/main" id="{322E1364-2E4A-4FBB-86AB-0CBFF5C23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7731" name="Picture 31587">
          <a:extLst>
            <a:ext uri="{FF2B5EF4-FFF2-40B4-BE49-F238E27FC236}">
              <a16:creationId xmlns:a16="http://schemas.microsoft.com/office/drawing/2014/main" id="{57D59B97-4E35-41DA-9130-C98512A54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7732" name="Picture 31588">
          <a:extLst>
            <a:ext uri="{FF2B5EF4-FFF2-40B4-BE49-F238E27FC236}">
              <a16:creationId xmlns:a16="http://schemas.microsoft.com/office/drawing/2014/main" id="{A774AF85-5264-4F28-BC9B-74BD2C371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7735" name="Picture 31591">
          <a:extLst>
            <a:ext uri="{FF2B5EF4-FFF2-40B4-BE49-F238E27FC236}">
              <a16:creationId xmlns:a16="http://schemas.microsoft.com/office/drawing/2014/main" id="{733BB6DE-809C-41A2-B888-548BFE8F4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7736" name="Picture 31592">
          <a:extLst>
            <a:ext uri="{FF2B5EF4-FFF2-40B4-BE49-F238E27FC236}">
              <a16:creationId xmlns:a16="http://schemas.microsoft.com/office/drawing/2014/main" id="{C05BC503-2731-4334-A30C-D91A69367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7737" name="Picture 31593">
          <a:extLst>
            <a:ext uri="{FF2B5EF4-FFF2-40B4-BE49-F238E27FC236}">
              <a16:creationId xmlns:a16="http://schemas.microsoft.com/office/drawing/2014/main" id="{C14CCB36-571D-4E69-9237-54C19210A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7740" name="Picture 31596">
          <a:extLst>
            <a:ext uri="{FF2B5EF4-FFF2-40B4-BE49-F238E27FC236}">
              <a16:creationId xmlns:a16="http://schemas.microsoft.com/office/drawing/2014/main" id="{D316DD4C-AC2D-4E02-AB3C-718A14802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7741" name="Picture 31597">
          <a:extLst>
            <a:ext uri="{FF2B5EF4-FFF2-40B4-BE49-F238E27FC236}">
              <a16:creationId xmlns:a16="http://schemas.microsoft.com/office/drawing/2014/main" id="{2AE9524E-696B-42C2-86C7-370C9C7F8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7742" name="Picture 31598">
          <a:extLst>
            <a:ext uri="{FF2B5EF4-FFF2-40B4-BE49-F238E27FC236}">
              <a16:creationId xmlns:a16="http://schemas.microsoft.com/office/drawing/2014/main" id="{9744E459-34BC-41E2-A7FD-55EFFE423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37745" name="Picture 31601">
          <a:extLst>
            <a:ext uri="{FF2B5EF4-FFF2-40B4-BE49-F238E27FC236}">
              <a16:creationId xmlns:a16="http://schemas.microsoft.com/office/drawing/2014/main" id="{50BD9DC1-5495-420D-A571-F5048156E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37746" name="Picture 31602">
          <a:extLst>
            <a:ext uri="{FF2B5EF4-FFF2-40B4-BE49-F238E27FC236}">
              <a16:creationId xmlns:a16="http://schemas.microsoft.com/office/drawing/2014/main" id="{9673AE8A-4119-4C3C-89E5-A5DFC4648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285750</xdr:colOff>
      <xdr:row>73</xdr:row>
      <xdr:rowOff>28575</xdr:rowOff>
    </xdr:to>
    <xdr:pic>
      <xdr:nvPicPr>
        <xdr:cNvPr id="37747" name="Picture 31603">
          <a:extLst>
            <a:ext uri="{FF2B5EF4-FFF2-40B4-BE49-F238E27FC236}">
              <a16:creationId xmlns:a16="http://schemas.microsoft.com/office/drawing/2014/main" id="{199C6323-84B2-4B2F-A3DF-D858A89C1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57325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37750" name="Picture 31606">
          <a:extLst>
            <a:ext uri="{FF2B5EF4-FFF2-40B4-BE49-F238E27FC236}">
              <a16:creationId xmlns:a16="http://schemas.microsoft.com/office/drawing/2014/main" id="{04FD183F-9011-493B-843B-F44EB9855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37751" name="Picture 31607">
          <a:extLst>
            <a:ext uri="{FF2B5EF4-FFF2-40B4-BE49-F238E27FC236}">
              <a16:creationId xmlns:a16="http://schemas.microsoft.com/office/drawing/2014/main" id="{333BCB02-E998-43E2-AABA-3E7ED331D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37752" name="Picture 31608">
          <a:extLst>
            <a:ext uri="{FF2B5EF4-FFF2-40B4-BE49-F238E27FC236}">
              <a16:creationId xmlns:a16="http://schemas.microsoft.com/office/drawing/2014/main" id="{2A0FA61A-006C-46F2-B9A2-A315B25B5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37755" name="Picture 31611">
          <a:extLst>
            <a:ext uri="{FF2B5EF4-FFF2-40B4-BE49-F238E27FC236}">
              <a16:creationId xmlns:a16="http://schemas.microsoft.com/office/drawing/2014/main" id="{2651FEBB-8785-467D-AD59-ABB3BE0BF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37756" name="Picture 31612">
          <a:extLst>
            <a:ext uri="{FF2B5EF4-FFF2-40B4-BE49-F238E27FC236}">
              <a16:creationId xmlns:a16="http://schemas.microsoft.com/office/drawing/2014/main" id="{B91B2149-E9E7-41B8-BF2A-AD7063158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37757" name="Picture 31613">
          <a:extLst>
            <a:ext uri="{FF2B5EF4-FFF2-40B4-BE49-F238E27FC236}">
              <a16:creationId xmlns:a16="http://schemas.microsoft.com/office/drawing/2014/main" id="{D0EFAD3B-3A3C-4F76-83EF-A932B233A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37760" name="Picture 31616">
          <a:extLst>
            <a:ext uri="{FF2B5EF4-FFF2-40B4-BE49-F238E27FC236}">
              <a16:creationId xmlns:a16="http://schemas.microsoft.com/office/drawing/2014/main" id="{C6A89D5C-1C71-4885-9C0B-ABC9D62DF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37761" name="Picture 31617">
          <a:extLst>
            <a:ext uri="{FF2B5EF4-FFF2-40B4-BE49-F238E27FC236}">
              <a16:creationId xmlns:a16="http://schemas.microsoft.com/office/drawing/2014/main" id="{42293995-61F1-49B2-AB4C-1683F0635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37762" name="Picture 31618">
          <a:extLst>
            <a:ext uri="{FF2B5EF4-FFF2-40B4-BE49-F238E27FC236}">
              <a16:creationId xmlns:a16="http://schemas.microsoft.com/office/drawing/2014/main" id="{763D49E1-417E-4D9E-8003-710E052BC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37765" name="Picture 31621">
          <a:extLst>
            <a:ext uri="{FF2B5EF4-FFF2-40B4-BE49-F238E27FC236}">
              <a16:creationId xmlns:a16="http://schemas.microsoft.com/office/drawing/2014/main" id="{78AEF498-0A1F-4D43-B084-C0E4DB26E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37766" name="Picture 31622">
          <a:extLst>
            <a:ext uri="{FF2B5EF4-FFF2-40B4-BE49-F238E27FC236}">
              <a16:creationId xmlns:a16="http://schemas.microsoft.com/office/drawing/2014/main" id="{B8CA4F41-D66E-45A6-B960-CD24EB4CD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37769" name="Picture 31625">
          <a:extLst>
            <a:ext uri="{FF2B5EF4-FFF2-40B4-BE49-F238E27FC236}">
              <a16:creationId xmlns:a16="http://schemas.microsoft.com/office/drawing/2014/main" id="{88271657-0F5E-4DA0-907A-36740171B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37770" name="Picture 31626">
          <a:extLst>
            <a:ext uri="{FF2B5EF4-FFF2-40B4-BE49-F238E27FC236}">
              <a16:creationId xmlns:a16="http://schemas.microsoft.com/office/drawing/2014/main" id="{9E685F51-F130-4332-B3D2-C4D8598BA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37771" name="Picture 31627">
          <a:extLst>
            <a:ext uri="{FF2B5EF4-FFF2-40B4-BE49-F238E27FC236}">
              <a16:creationId xmlns:a16="http://schemas.microsoft.com/office/drawing/2014/main" id="{B2ACF61F-2F23-4339-9E26-389935E1B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7774" name="Picture 31630">
          <a:extLst>
            <a:ext uri="{FF2B5EF4-FFF2-40B4-BE49-F238E27FC236}">
              <a16:creationId xmlns:a16="http://schemas.microsoft.com/office/drawing/2014/main" id="{71F4AD4E-76A2-4D17-8C5B-86399ECBB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7775" name="Picture 31631">
          <a:extLst>
            <a:ext uri="{FF2B5EF4-FFF2-40B4-BE49-F238E27FC236}">
              <a16:creationId xmlns:a16="http://schemas.microsoft.com/office/drawing/2014/main" id="{3B4E6C02-C009-425A-94DD-428981779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7776" name="Picture 31632">
          <a:extLst>
            <a:ext uri="{FF2B5EF4-FFF2-40B4-BE49-F238E27FC236}">
              <a16:creationId xmlns:a16="http://schemas.microsoft.com/office/drawing/2014/main" id="{3CC301EB-345C-4B8D-8F92-C6E159C40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7779" name="Picture 31635">
          <a:extLst>
            <a:ext uri="{FF2B5EF4-FFF2-40B4-BE49-F238E27FC236}">
              <a16:creationId xmlns:a16="http://schemas.microsoft.com/office/drawing/2014/main" id="{A4E537A6-10F9-40D6-A1ED-84A0B4DAE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7780" name="Picture 31636">
          <a:extLst>
            <a:ext uri="{FF2B5EF4-FFF2-40B4-BE49-F238E27FC236}">
              <a16:creationId xmlns:a16="http://schemas.microsoft.com/office/drawing/2014/main" id="{94CE5902-6397-4B0A-B42A-5EAB839D0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7781" name="Picture 31637">
          <a:extLst>
            <a:ext uri="{FF2B5EF4-FFF2-40B4-BE49-F238E27FC236}">
              <a16:creationId xmlns:a16="http://schemas.microsoft.com/office/drawing/2014/main" id="{8386C1D9-60C1-4D1D-9053-38668D21B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7784" name="Picture 31640">
          <a:extLst>
            <a:ext uri="{FF2B5EF4-FFF2-40B4-BE49-F238E27FC236}">
              <a16:creationId xmlns:a16="http://schemas.microsoft.com/office/drawing/2014/main" id="{1E5757CD-D7D8-416B-BB4E-40B0BB1B1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7785" name="Picture 31641">
          <a:extLst>
            <a:ext uri="{FF2B5EF4-FFF2-40B4-BE49-F238E27FC236}">
              <a16:creationId xmlns:a16="http://schemas.microsoft.com/office/drawing/2014/main" id="{B57315FA-B4FA-43AB-A887-405AB5B1B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7786" name="Picture 31642">
          <a:extLst>
            <a:ext uri="{FF2B5EF4-FFF2-40B4-BE49-F238E27FC236}">
              <a16:creationId xmlns:a16="http://schemas.microsoft.com/office/drawing/2014/main" id="{56D704F1-1E02-4815-9FC6-FAA1B8C79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7789" name="Picture 31645">
          <a:extLst>
            <a:ext uri="{FF2B5EF4-FFF2-40B4-BE49-F238E27FC236}">
              <a16:creationId xmlns:a16="http://schemas.microsoft.com/office/drawing/2014/main" id="{4461900C-A7AA-424A-9A41-FF5BC3C78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7790" name="Picture 31646">
          <a:extLst>
            <a:ext uri="{FF2B5EF4-FFF2-40B4-BE49-F238E27FC236}">
              <a16:creationId xmlns:a16="http://schemas.microsoft.com/office/drawing/2014/main" id="{BC054800-2A05-4805-B04B-78D1F6295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7791" name="Picture 31647">
          <a:extLst>
            <a:ext uri="{FF2B5EF4-FFF2-40B4-BE49-F238E27FC236}">
              <a16:creationId xmlns:a16="http://schemas.microsoft.com/office/drawing/2014/main" id="{511F55C1-0F9F-48A2-808F-DEDE45DDC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7794" name="Picture 31650">
          <a:extLst>
            <a:ext uri="{FF2B5EF4-FFF2-40B4-BE49-F238E27FC236}">
              <a16:creationId xmlns:a16="http://schemas.microsoft.com/office/drawing/2014/main" id="{55013C1E-4404-4090-971B-26059B3DE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7795" name="Picture 31651">
          <a:extLst>
            <a:ext uri="{FF2B5EF4-FFF2-40B4-BE49-F238E27FC236}">
              <a16:creationId xmlns:a16="http://schemas.microsoft.com/office/drawing/2014/main" id="{1FCD30D4-98B3-498B-BA62-39C129156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7796" name="Picture 31652">
          <a:extLst>
            <a:ext uri="{FF2B5EF4-FFF2-40B4-BE49-F238E27FC236}">
              <a16:creationId xmlns:a16="http://schemas.microsoft.com/office/drawing/2014/main" id="{CB5767FE-2EEE-494B-8052-665AEE5E1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37799" name="Picture 31655">
          <a:extLst>
            <a:ext uri="{FF2B5EF4-FFF2-40B4-BE49-F238E27FC236}">
              <a16:creationId xmlns:a16="http://schemas.microsoft.com/office/drawing/2014/main" id="{964E2ABD-5EFA-4EA4-A449-BDCD039BE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37800" name="Picture 1642">
          <a:extLst>
            <a:ext uri="{FF2B5EF4-FFF2-40B4-BE49-F238E27FC236}">
              <a16:creationId xmlns:a16="http://schemas.microsoft.com/office/drawing/2014/main" id="{2F4D71E0-BA00-48D8-97BD-C37B5C305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285750</xdr:colOff>
      <xdr:row>73</xdr:row>
      <xdr:rowOff>28575</xdr:rowOff>
    </xdr:to>
    <xdr:pic>
      <xdr:nvPicPr>
        <xdr:cNvPr id="37801" name="Picture 1643">
          <a:extLst>
            <a:ext uri="{FF2B5EF4-FFF2-40B4-BE49-F238E27FC236}">
              <a16:creationId xmlns:a16="http://schemas.microsoft.com/office/drawing/2014/main" id="{63AEB1FC-8999-4E37-8AA0-4D7267678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57325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37804" name="Picture 1646">
          <a:extLst>
            <a:ext uri="{FF2B5EF4-FFF2-40B4-BE49-F238E27FC236}">
              <a16:creationId xmlns:a16="http://schemas.microsoft.com/office/drawing/2014/main" id="{88454730-0B67-482B-8756-1CA5A8AAA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37805" name="Picture 1647">
          <a:extLst>
            <a:ext uri="{FF2B5EF4-FFF2-40B4-BE49-F238E27FC236}">
              <a16:creationId xmlns:a16="http://schemas.microsoft.com/office/drawing/2014/main" id="{9B7D63E5-CEE5-4DFE-8966-8157A264A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37806" name="Picture 1648">
          <a:extLst>
            <a:ext uri="{FF2B5EF4-FFF2-40B4-BE49-F238E27FC236}">
              <a16:creationId xmlns:a16="http://schemas.microsoft.com/office/drawing/2014/main" id="{03E72845-6D75-4FC7-BF24-1F4ADD25D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37809" name="Picture 1651">
          <a:extLst>
            <a:ext uri="{FF2B5EF4-FFF2-40B4-BE49-F238E27FC236}">
              <a16:creationId xmlns:a16="http://schemas.microsoft.com/office/drawing/2014/main" id="{506F01E3-0C93-48BC-B1A2-1873701E0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37810" name="Picture 1652">
          <a:extLst>
            <a:ext uri="{FF2B5EF4-FFF2-40B4-BE49-F238E27FC236}">
              <a16:creationId xmlns:a16="http://schemas.microsoft.com/office/drawing/2014/main" id="{19A56F6A-B0FA-4144-863B-B6F58068D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37811" name="Picture 1653">
          <a:extLst>
            <a:ext uri="{FF2B5EF4-FFF2-40B4-BE49-F238E27FC236}">
              <a16:creationId xmlns:a16="http://schemas.microsoft.com/office/drawing/2014/main" id="{66770B16-5A71-4B79-A1EB-4615192E4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37814" name="Picture 1656">
          <a:extLst>
            <a:ext uri="{FF2B5EF4-FFF2-40B4-BE49-F238E27FC236}">
              <a16:creationId xmlns:a16="http://schemas.microsoft.com/office/drawing/2014/main" id="{DE8010DE-C1D8-45DC-8F21-26FA331D7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37815" name="Picture 1657">
          <a:extLst>
            <a:ext uri="{FF2B5EF4-FFF2-40B4-BE49-F238E27FC236}">
              <a16:creationId xmlns:a16="http://schemas.microsoft.com/office/drawing/2014/main" id="{017B9C98-BB9C-4CEE-AFB3-8E29C1454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37816" name="Picture 1658">
          <a:extLst>
            <a:ext uri="{FF2B5EF4-FFF2-40B4-BE49-F238E27FC236}">
              <a16:creationId xmlns:a16="http://schemas.microsoft.com/office/drawing/2014/main" id="{95135ACC-E0FD-4306-B748-49A89947E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37819" name="Picture 1661">
          <a:extLst>
            <a:ext uri="{FF2B5EF4-FFF2-40B4-BE49-F238E27FC236}">
              <a16:creationId xmlns:a16="http://schemas.microsoft.com/office/drawing/2014/main" id="{2EBFF562-36D9-4723-B1BF-ED481ACE3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37820" name="Picture 1662">
          <a:extLst>
            <a:ext uri="{FF2B5EF4-FFF2-40B4-BE49-F238E27FC236}">
              <a16:creationId xmlns:a16="http://schemas.microsoft.com/office/drawing/2014/main" id="{441BBA80-E387-48C0-B301-2E95DC73F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37821" name="Picture 1663">
          <a:extLst>
            <a:ext uri="{FF2B5EF4-FFF2-40B4-BE49-F238E27FC236}">
              <a16:creationId xmlns:a16="http://schemas.microsoft.com/office/drawing/2014/main" id="{553B3473-F958-47D3-83E9-0DF83D477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37824" name="Picture 1666">
          <a:extLst>
            <a:ext uri="{FF2B5EF4-FFF2-40B4-BE49-F238E27FC236}">
              <a16:creationId xmlns:a16="http://schemas.microsoft.com/office/drawing/2014/main" id="{2063E93A-4751-4461-9ADF-73120EFDD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37825" name="Picture 1667">
          <a:extLst>
            <a:ext uri="{FF2B5EF4-FFF2-40B4-BE49-F238E27FC236}">
              <a16:creationId xmlns:a16="http://schemas.microsoft.com/office/drawing/2014/main" id="{2EB50F76-EB0E-4B72-B541-0C9ECCD9F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37826" name="Picture 1668">
          <a:extLst>
            <a:ext uri="{FF2B5EF4-FFF2-40B4-BE49-F238E27FC236}">
              <a16:creationId xmlns:a16="http://schemas.microsoft.com/office/drawing/2014/main" id="{AD2BBCBE-74C4-48F2-A964-403CCB615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37829" name="Picture 31685">
          <a:extLst>
            <a:ext uri="{FF2B5EF4-FFF2-40B4-BE49-F238E27FC236}">
              <a16:creationId xmlns:a16="http://schemas.microsoft.com/office/drawing/2014/main" id="{985FE222-FF47-4A46-B26B-CE1414588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37830" name="Picture 31686">
          <a:extLst>
            <a:ext uri="{FF2B5EF4-FFF2-40B4-BE49-F238E27FC236}">
              <a16:creationId xmlns:a16="http://schemas.microsoft.com/office/drawing/2014/main" id="{732056D2-DDF8-422C-9DB1-C1B0CC54D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285750</xdr:colOff>
      <xdr:row>73</xdr:row>
      <xdr:rowOff>28575</xdr:rowOff>
    </xdr:to>
    <xdr:pic>
      <xdr:nvPicPr>
        <xdr:cNvPr id="37831" name="Picture 31687">
          <a:extLst>
            <a:ext uri="{FF2B5EF4-FFF2-40B4-BE49-F238E27FC236}">
              <a16:creationId xmlns:a16="http://schemas.microsoft.com/office/drawing/2014/main" id="{B7BE14A0-81FF-4029-9B52-BF8D6E030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57325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37835" name="Picture 5162">
          <a:extLst>
            <a:ext uri="{FF2B5EF4-FFF2-40B4-BE49-F238E27FC236}">
              <a16:creationId xmlns:a16="http://schemas.microsoft.com/office/drawing/2014/main" id="{34F642FD-1D6D-46FF-9EFF-CAC573B6D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37836" name="Picture 5163">
          <a:extLst>
            <a:ext uri="{FF2B5EF4-FFF2-40B4-BE49-F238E27FC236}">
              <a16:creationId xmlns:a16="http://schemas.microsoft.com/office/drawing/2014/main" id="{0260026D-A6DF-45AC-AFDD-A74BD6D6E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37837" name="Picture 5164">
          <a:extLst>
            <a:ext uri="{FF2B5EF4-FFF2-40B4-BE49-F238E27FC236}">
              <a16:creationId xmlns:a16="http://schemas.microsoft.com/office/drawing/2014/main" id="{A598FFE1-E59E-422B-A917-D8BAC09C8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7840" name="Picture 5167">
          <a:extLst>
            <a:ext uri="{FF2B5EF4-FFF2-40B4-BE49-F238E27FC236}">
              <a16:creationId xmlns:a16="http://schemas.microsoft.com/office/drawing/2014/main" id="{0AFAAC88-90BB-4A3A-870C-351C7F057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7841" name="Picture 5168">
          <a:extLst>
            <a:ext uri="{FF2B5EF4-FFF2-40B4-BE49-F238E27FC236}">
              <a16:creationId xmlns:a16="http://schemas.microsoft.com/office/drawing/2014/main" id="{4FD199E0-7C83-4F70-BD41-3C8EE5230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7842" name="Picture 5169">
          <a:extLst>
            <a:ext uri="{FF2B5EF4-FFF2-40B4-BE49-F238E27FC236}">
              <a16:creationId xmlns:a16="http://schemas.microsoft.com/office/drawing/2014/main" id="{6A11F79A-B81F-4A8B-B9B1-F231F74CD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7845" name="Picture 5172">
          <a:extLst>
            <a:ext uri="{FF2B5EF4-FFF2-40B4-BE49-F238E27FC236}">
              <a16:creationId xmlns:a16="http://schemas.microsoft.com/office/drawing/2014/main" id="{4C28582A-6063-40B4-A328-B0237CE13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7846" name="Picture 5173">
          <a:extLst>
            <a:ext uri="{FF2B5EF4-FFF2-40B4-BE49-F238E27FC236}">
              <a16:creationId xmlns:a16="http://schemas.microsoft.com/office/drawing/2014/main" id="{8A78AF13-7786-4184-98D8-9DCE83975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7847" name="Picture 5174">
          <a:extLst>
            <a:ext uri="{FF2B5EF4-FFF2-40B4-BE49-F238E27FC236}">
              <a16:creationId xmlns:a16="http://schemas.microsoft.com/office/drawing/2014/main" id="{8A254AA4-0660-4283-9E4D-80424FB5E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7850" name="Picture 5177">
          <a:extLst>
            <a:ext uri="{FF2B5EF4-FFF2-40B4-BE49-F238E27FC236}">
              <a16:creationId xmlns:a16="http://schemas.microsoft.com/office/drawing/2014/main" id="{FB02DC53-7343-4D40-B171-32AE4659E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7851" name="Picture 5178">
          <a:extLst>
            <a:ext uri="{FF2B5EF4-FFF2-40B4-BE49-F238E27FC236}">
              <a16:creationId xmlns:a16="http://schemas.microsoft.com/office/drawing/2014/main" id="{868F1AAD-D585-41BC-9BA4-756C0B2FF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7852" name="Picture 5179">
          <a:extLst>
            <a:ext uri="{FF2B5EF4-FFF2-40B4-BE49-F238E27FC236}">
              <a16:creationId xmlns:a16="http://schemas.microsoft.com/office/drawing/2014/main" id="{8B078EFA-1C3F-437F-A542-6A9C73BD4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7855" name="Picture 5182">
          <a:extLst>
            <a:ext uri="{FF2B5EF4-FFF2-40B4-BE49-F238E27FC236}">
              <a16:creationId xmlns:a16="http://schemas.microsoft.com/office/drawing/2014/main" id="{D0F8EBCC-E2BA-4AE8-990C-DA22DD8DA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7856" name="Picture 5183">
          <a:extLst>
            <a:ext uri="{FF2B5EF4-FFF2-40B4-BE49-F238E27FC236}">
              <a16:creationId xmlns:a16="http://schemas.microsoft.com/office/drawing/2014/main" id="{2A0D6307-A324-4882-85FF-2EEF29FAB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7857" name="Picture 5184">
          <a:extLst>
            <a:ext uri="{FF2B5EF4-FFF2-40B4-BE49-F238E27FC236}">
              <a16:creationId xmlns:a16="http://schemas.microsoft.com/office/drawing/2014/main" id="{6CD8E40D-CC52-47D6-8FE5-E21ACE563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7860" name="Picture 5187">
          <a:extLst>
            <a:ext uri="{FF2B5EF4-FFF2-40B4-BE49-F238E27FC236}">
              <a16:creationId xmlns:a16="http://schemas.microsoft.com/office/drawing/2014/main" id="{81D1EAA7-253F-4314-A9CE-99E722B58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7861" name="Picture 5188">
          <a:extLst>
            <a:ext uri="{FF2B5EF4-FFF2-40B4-BE49-F238E27FC236}">
              <a16:creationId xmlns:a16="http://schemas.microsoft.com/office/drawing/2014/main" id="{84390C43-E643-415E-801C-F06A69BCF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7862" name="Picture 5189">
          <a:extLst>
            <a:ext uri="{FF2B5EF4-FFF2-40B4-BE49-F238E27FC236}">
              <a16:creationId xmlns:a16="http://schemas.microsoft.com/office/drawing/2014/main" id="{325D0F2D-01D2-4C48-9DFB-CA9DBBAC8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37865" name="Picture 5192">
          <a:extLst>
            <a:ext uri="{FF2B5EF4-FFF2-40B4-BE49-F238E27FC236}">
              <a16:creationId xmlns:a16="http://schemas.microsoft.com/office/drawing/2014/main" id="{DCFF3908-2BEE-4A56-BDAE-5B7B4E589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37866" name="Picture 5193">
          <a:extLst>
            <a:ext uri="{FF2B5EF4-FFF2-40B4-BE49-F238E27FC236}">
              <a16:creationId xmlns:a16="http://schemas.microsoft.com/office/drawing/2014/main" id="{9F49EFE8-8022-451F-AFA7-9C6ED0D34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285750</xdr:colOff>
      <xdr:row>73</xdr:row>
      <xdr:rowOff>19050</xdr:rowOff>
    </xdr:to>
    <xdr:pic>
      <xdr:nvPicPr>
        <xdr:cNvPr id="37867" name="Picture 5194">
          <a:extLst>
            <a:ext uri="{FF2B5EF4-FFF2-40B4-BE49-F238E27FC236}">
              <a16:creationId xmlns:a16="http://schemas.microsoft.com/office/drawing/2014/main" id="{D5F6A475-4EDB-4F22-9EBB-340B5A2CE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57325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37870" name="Picture 5197">
          <a:extLst>
            <a:ext uri="{FF2B5EF4-FFF2-40B4-BE49-F238E27FC236}">
              <a16:creationId xmlns:a16="http://schemas.microsoft.com/office/drawing/2014/main" id="{F342CF59-3A68-46F2-BC68-00F9DE5DF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37871" name="Picture 5198">
          <a:extLst>
            <a:ext uri="{FF2B5EF4-FFF2-40B4-BE49-F238E27FC236}">
              <a16:creationId xmlns:a16="http://schemas.microsoft.com/office/drawing/2014/main" id="{2284C0EE-9293-4A21-8931-59F392497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37872" name="Picture 5199">
          <a:extLst>
            <a:ext uri="{FF2B5EF4-FFF2-40B4-BE49-F238E27FC236}">
              <a16:creationId xmlns:a16="http://schemas.microsoft.com/office/drawing/2014/main" id="{C59E4D4F-4E6E-4912-BE67-1B0B5B9202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37875" name="Picture 5202">
          <a:extLst>
            <a:ext uri="{FF2B5EF4-FFF2-40B4-BE49-F238E27FC236}">
              <a16:creationId xmlns:a16="http://schemas.microsoft.com/office/drawing/2014/main" id="{5DA7256E-E888-46EC-8267-D09B3D4B3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37876" name="Picture 5203">
          <a:extLst>
            <a:ext uri="{FF2B5EF4-FFF2-40B4-BE49-F238E27FC236}">
              <a16:creationId xmlns:a16="http://schemas.microsoft.com/office/drawing/2014/main" id="{C9EBC4F6-CD09-4F0F-A7C6-C5CB116F5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37877" name="Picture 5204">
          <a:extLst>
            <a:ext uri="{FF2B5EF4-FFF2-40B4-BE49-F238E27FC236}">
              <a16:creationId xmlns:a16="http://schemas.microsoft.com/office/drawing/2014/main" id="{9884C6A0-CC0B-4E4F-BA76-1657C4FF5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37880" name="Picture 5207">
          <a:extLst>
            <a:ext uri="{FF2B5EF4-FFF2-40B4-BE49-F238E27FC236}">
              <a16:creationId xmlns:a16="http://schemas.microsoft.com/office/drawing/2014/main" id="{F024F4C3-AE0F-4AF0-A24F-56A9060E4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37881" name="Picture 5208">
          <a:extLst>
            <a:ext uri="{FF2B5EF4-FFF2-40B4-BE49-F238E27FC236}">
              <a16:creationId xmlns:a16="http://schemas.microsoft.com/office/drawing/2014/main" id="{711679BB-CEFA-4ADB-B15F-3C6DEF606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37882" name="Picture 5209">
          <a:extLst>
            <a:ext uri="{FF2B5EF4-FFF2-40B4-BE49-F238E27FC236}">
              <a16:creationId xmlns:a16="http://schemas.microsoft.com/office/drawing/2014/main" id="{2630B656-CED4-4AEC-B89D-FC1102361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37885" name="Picture 5212">
          <a:extLst>
            <a:ext uri="{FF2B5EF4-FFF2-40B4-BE49-F238E27FC236}">
              <a16:creationId xmlns:a16="http://schemas.microsoft.com/office/drawing/2014/main" id="{5D649696-A8E4-4BF4-846D-DB30D1EBB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37886" name="Picture 5213">
          <a:extLst>
            <a:ext uri="{FF2B5EF4-FFF2-40B4-BE49-F238E27FC236}">
              <a16:creationId xmlns:a16="http://schemas.microsoft.com/office/drawing/2014/main" id="{509A100A-FFD0-41D1-ACE4-2056100D7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37887" name="Picture 5214">
          <a:extLst>
            <a:ext uri="{FF2B5EF4-FFF2-40B4-BE49-F238E27FC236}">
              <a16:creationId xmlns:a16="http://schemas.microsoft.com/office/drawing/2014/main" id="{87208095-E9AC-4276-8D3C-F23EC5A8E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39938" name="Picture 5217">
          <a:extLst>
            <a:ext uri="{FF2B5EF4-FFF2-40B4-BE49-F238E27FC236}">
              <a16:creationId xmlns:a16="http://schemas.microsoft.com/office/drawing/2014/main" id="{2FEF388C-D2AA-4C6C-AD71-4523F50F3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39939" name="Picture 5218">
          <a:extLst>
            <a:ext uri="{FF2B5EF4-FFF2-40B4-BE49-F238E27FC236}">
              <a16:creationId xmlns:a16="http://schemas.microsoft.com/office/drawing/2014/main" id="{3CD8B4E2-A450-4FAC-83F5-E94ED86DC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39942" name="Picture 5221">
          <a:extLst>
            <a:ext uri="{FF2B5EF4-FFF2-40B4-BE49-F238E27FC236}">
              <a16:creationId xmlns:a16="http://schemas.microsoft.com/office/drawing/2014/main" id="{86EB39EB-9E40-479D-BE97-6168DE708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39943" name="Picture 5222">
          <a:extLst>
            <a:ext uri="{FF2B5EF4-FFF2-40B4-BE49-F238E27FC236}">
              <a16:creationId xmlns:a16="http://schemas.microsoft.com/office/drawing/2014/main" id="{9D32159C-DF54-4333-B676-814B332CC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39944" name="Picture 5223">
          <a:extLst>
            <a:ext uri="{FF2B5EF4-FFF2-40B4-BE49-F238E27FC236}">
              <a16:creationId xmlns:a16="http://schemas.microsoft.com/office/drawing/2014/main" id="{7C5DE748-944E-46B8-979D-92184466E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9947" name="Picture 5226">
          <a:extLst>
            <a:ext uri="{FF2B5EF4-FFF2-40B4-BE49-F238E27FC236}">
              <a16:creationId xmlns:a16="http://schemas.microsoft.com/office/drawing/2014/main" id="{B1C6F933-31C7-4364-9DD7-F76979BCA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9948" name="Picture 5227">
          <a:extLst>
            <a:ext uri="{FF2B5EF4-FFF2-40B4-BE49-F238E27FC236}">
              <a16:creationId xmlns:a16="http://schemas.microsoft.com/office/drawing/2014/main" id="{3A980817-036E-455A-BA19-60653108D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9949" name="Picture 5228">
          <a:extLst>
            <a:ext uri="{FF2B5EF4-FFF2-40B4-BE49-F238E27FC236}">
              <a16:creationId xmlns:a16="http://schemas.microsoft.com/office/drawing/2014/main" id="{418D1CEC-DB69-4C4F-85C9-9504BAE10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9952" name="Picture 5231">
          <a:extLst>
            <a:ext uri="{FF2B5EF4-FFF2-40B4-BE49-F238E27FC236}">
              <a16:creationId xmlns:a16="http://schemas.microsoft.com/office/drawing/2014/main" id="{D5B108DA-30F6-45E9-8537-C3641A403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9953" name="Picture 5232">
          <a:extLst>
            <a:ext uri="{FF2B5EF4-FFF2-40B4-BE49-F238E27FC236}">
              <a16:creationId xmlns:a16="http://schemas.microsoft.com/office/drawing/2014/main" id="{08F587E1-C741-4794-8B47-92FAF18FA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9954" name="Picture 5233">
          <a:extLst>
            <a:ext uri="{FF2B5EF4-FFF2-40B4-BE49-F238E27FC236}">
              <a16:creationId xmlns:a16="http://schemas.microsoft.com/office/drawing/2014/main" id="{EBC0426F-0272-4A14-B703-D88AAC83D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9957" name="Picture 5236">
          <a:extLst>
            <a:ext uri="{FF2B5EF4-FFF2-40B4-BE49-F238E27FC236}">
              <a16:creationId xmlns:a16="http://schemas.microsoft.com/office/drawing/2014/main" id="{7766AD3D-A764-4CDD-8E03-43E76556F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9958" name="Picture 5237">
          <a:extLst>
            <a:ext uri="{FF2B5EF4-FFF2-40B4-BE49-F238E27FC236}">
              <a16:creationId xmlns:a16="http://schemas.microsoft.com/office/drawing/2014/main" id="{1ACE1CB8-8049-4F03-B729-779BBCA33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9959" name="Picture 5238">
          <a:extLst>
            <a:ext uri="{FF2B5EF4-FFF2-40B4-BE49-F238E27FC236}">
              <a16:creationId xmlns:a16="http://schemas.microsoft.com/office/drawing/2014/main" id="{1FA1CC18-E50E-4CFF-8CCF-48D0D90E3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9962" name="Picture 5241">
          <a:extLst>
            <a:ext uri="{FF2B5EF4-FFF2-40B4-BE49-F238E27FC236}">
              <a16:creationId xmlns:a16="http://schemas.microsoft.com/office/drawing/2014/main" id="{F8504B86-68CF-402C-B9B0-059D721F9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9963" name="Picture 5242">
          <a:extLst>
            <a:ext uri="{FF2B5EF4-FFF2-40B4-BE49-F238E27FC236}">
              <a16:creationId xmlns:a16="http://schemas.microsoft.com/office/drawing/2014/main" id="{6081BC84-94BF-4325-A191-E39BB6156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9964" name="Picture 5243">
          <a:extLst>
            <a:ext uri="{FF2B5EF4-FFF2-40B4-BE49-F238E27FC236}">
              <a16:creationId xmlns:a16="http://schemas.microsoft.com/office/drawing/2014/main" id="{A54C371F-321E-4FD9-8A05-A727934E4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39967" name="Picture 5246">
          <a:extLst>
            <a:ext uri="{FF2B5EF4-FFF2-40B4-BE49-F238E27FC236}">
              <a16:creationId xmlns:a16="http://schemas.microsoft.com/office/drawing/2014/main" id="{37EA53D8-5A00-4EFB-A0B9-1D161D5EB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39968" name="Picture 5247">
          <a:extLst>
            <a:ext uri="{FF2B5EF4-FFF2-40B4-BE49-F238E27FC236}">
              <a16:creationId xmlns:a16="http://schemas.microsoft.com/office/drawing/2014/main" id="{E5BF9E93-8753-48D4-9F1F-E0966DE38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39969" name="Picture 5248">
          <a:extLst>
            <a:ext uri="{FF2B5EF4-FFF2-40B4-BE49-F238E27FC236}">
              <a16:creationId xmlns:a16="http://schemas.microsoft.com/office/drawing/2014/main" id="{55005581-CF5A-4CB5-98D9-90F910342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39972" name="Picture 5251">
          <a:extLst>
            <a:ext uri="{FF2B5EF4-FFF2-40B4-BE49-F238E27FC236}">
              <a16:creationId xmlns:a16="http://schemas.microsoft.com/office/drawing/2014/main" id="{ABC7E227-A573-4B88-84AF-CBE5D4697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39973" name="Picture 5252">
          <a:extLst>
            <a:ext uri="{FF2B5EF4-FFF2-40B4-BE49-F238E27FC236}">
              <a16:creationId xmlns:a16="http://schemas.microsoft.com/office/drawing/2014/main" id="{B7D45B14-4655-4526-A035-C215316F6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285750</xdr:colOff>
      <xdr:row>73</xdr:row>
      <xdr:rowOff>19050</xdr:rowOff>
    </xdr:to>
    <xdr:pic>
      <xdr:nvPicPr>
        <xdr:cNvPr id="39974" name="Picture 5253">
          <a:extLst>
            <a:ext uri="{FF2B5EF4-FFF2-40B4-BE49-F238E27FC236}">
              <a16:creationId xmlns:a16="http://schemas.microsoft.com/office/drawing/2014/main" id="{4F529A3E-E2D1-4FF4-8457-D3EE5A2454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57325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39977" name="Picture 5256">
          <a:extLst>
            <a:ext uri="{FF2B5EF4-FFF2-40B4-BE49-F238E27FC236}">
              <a16:creationId xmlns:a16="http://schemas.microsoft.com/office/drawing/2014/main" id="{B1B04072-C275-46DF-AC15-BD92C5EDF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39978" name="Picture 5257">
          <a:extLst>
            <a:ext uri="{FF2B5EF4-FFF2-40B4-BE49-F238E27FC236}">
              <a16:creationId xmlns:a16="http://schemas.microsoft.com/office/drawing/2014/main" id="{0A2752A2-6CE7-4938-9EDE-6C49C893E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39979" name="Picture 5258">
          <a:extLst>
            <a:ext uri="{FF2B5EF4-FFF2-40B4-BE49-F238E27FC236}">
              <a16:creationId xmlns:a16="http://schemas.microsoft.com/office/drawing/2014/main" id="{2A2C36B9-45C6-4FA3-A2A1-6B5A63A3C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39982" name="Picture 5261">
          <a:extLst>
            <a:ext uri="{FF2B5EF4-FFF2-40B4-BE49-F238E27FC236}">
              <a16:creationId xmlns:a16="http://schemas.microsoft.com/office/drawing/2014/main" id="{DE3A15B6-CDF7-4C70-A493-1005F57B7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39983" name="Picture 5262">
          <a:extLst>
            <a:ext uri="{FF2B5EF4-FFF2-40B4-BE49-F238E27FC236}">
              <a16:creationId xmlns:a16="http://schemas.microsoft.com/office/drawing/2014/main" id="{0F6DFDCA-3000-44AB-9318-43A9C3C2D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39984" name="Picture 5263">
          <a:extLst>
            <a:ext uri="{FF2B5EF4-FFF2-40B4-BE49-F238E27FC236}">
              <a16:creationId xmlns:a16="http://schemas.microsoft.com/office/drawing/2014/main" id="{CDD3E1DB-E3DD-41CD-B042-75632C1AE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39987" name="Picture 5266">
          <a:extLst>
            <a:ext uri="{FF2B5EF4-FFF2-40B4-BE49-F238E27FC236}">
              <a16:creationId xmlns:a16="http://schemas.microsoft.com/office/drawing/2014/main" id="{9B1D10E8-DAF1-4369-ACC9-AF2FBC331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39988" name="Picture 5267">
          <a:extLst>
            <a:ext uri="{FF2B5EF4-FFF2-40B4-BE49-F238E27FC236}">
              <a16:creationId xmlns:a16="http://schemas.microsoft.com/office/drawing/2014/main" id="{16C6CDBD-BE82-4527-9AFB-4F10B6834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39989" name="Picture 5268">
          <a:extLst>
            <a:ext uri="{FF2B5EF4-FFF2-40B4-BE49-F238E27FC236}">
              <a16:creationId xmlns:a16="http://schemas.microsoft.com/office/drawing/2014/main" id="{6740B8E2-DA39-4D0B-A61C-DF4E6C34A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39992" name="Picture 5271">
          <a:extLst>
            <a:ext uri="{FF2B5EF4-FFF2-40B4-BE49-F238E27FC236}">
              <a16:creationId xmlns:a16="http://schemas.microsoft.com/office/drawing/2014/main" id="{E99039E1-5AA3-406B-8AE5-6E0403C6F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39993" name="Picture 5272">
          <a:extLst>
            <a:ext uri="{FF2B5EF4-FFF2-40B4-BE49-F238E27FC236}">
              <a16:creationId xmlns:a16="http://schemas.microsoft.com/office/drawing/2014/main" id="{6202C9B1-003D-4841-A063-6606822F4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39994" name="Picture 5273">
          <a:extLst>
            <a:ext uri="{FF2B5EF4-FFF2-40B4-BE49-F238E27FC236}">
              <a16:creationId xmlns:a16="http://schemas.microsoft.com/office/drawing/2014/main" id="{0D76BB48-D0BF-445A-8AC3-A246A349D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39999" name="Picture 31807">
          <a:extLst>
            <a:ext uri="{FF2B5EF4-FFF2-40B4-BE49-F238E27FC236}">
              <a16:creationId xmlns:a16="http://schemas.microsoft.com/office/drawing/2014/main" id="{CF8CE2EE-2636-4972-AA64-FF52C9D82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40000" name="Picture 31808">
          <a:extLst>
            <a:ext uri="{FF2B5EF4-FFF2-40B4-BE49-F238E27FC236}">
              <a16:creationId xmlns:a16="http://schemas.microsoft.com/office/drawing/2014/main" id="{958CD661-FB79-4E73-8BE3-638163CFE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0001" name="Picture 31809">
          <a:extLst>
            <a:ext uri="{FF2B5EF4-FFF2-40B4-BE49-F238E27FC236}">
              <a16:creationId xmlns:a16="http://schemas.microsoft.com/office/drawing/2014/main" id="{68984EC6-C8B0-40C4-BA3D-BB123CB58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004" name="Picture 5712">
          <a:extLst>
            <a:ext uri="{FF2B5EF4-FFF2-40B4-BE49-F238E27FC236}">
              <a16:creationId xmlns:a16="http://schemas.microsoft.com/office/drawing/2014/main" id="{800ECC05-0544-4B1A-9FF0-715755AAE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005" name="Picture 5713">
          <a:extLst>
            <a:ext uri="{FF2B5EF4-FFF2-40B4-BE49-F238E27FC236}">
              <a16:creationId xmlns:a16="http://schemas.microsoft.com/office/drawing/2014/main" id="{C6FB338A-490E-473A-8710-F0B71F82F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006" name="Picture 5714">
          <a:extLst>
            <a:ext uri="{FF2B5EF4-FFF2-40B4-BE49-F238E27FC236}">
              <a16:creationId xmlns:a16="http://schemas.microsoft.com/office/drawing/2014/main" id="{7C6FC0BD-7860-4227-A001-8DA83F32B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009" name="Picture 31817">
          <a:extLst>
            <a:ext uri="{FF2B5EF4-FFF2-40B4-BE49-F238E27FC236}">
              <a16:creationId xmlns:a16="http://schemas.microsoft.com/office/drawing/2014/main" id="{0B2EEDD3-480B-480B-A70F-8AA0A8CF1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010" name="Picture 31818">
          <a:extLst>
            <a:ext uri="{FF2B5EF4-FFF2-40B4-BE49-F238E27FC236}">
              <a16:creationId xmlns:a16="http://schemas.microsoft.com/office/drawing/2014/main" id="{50D0A8DF-8064-40D1-B859-BDA58A761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011" name="Picture 31819">
          <a:extLst>
            <a:ext uri="{FF2B5EF4-FFF2-40B4-BE49-F238E27FC236}">
              <a16:creationId xmlns:a16="http://schemas.microsoft.com/office/drawing/2014/main" id="{C7F153BE-9336-4135-8CD4-D19B16728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014" name="Picture 31822">
          <a:extLst>
            <a:ext uri="{FF2B5EF4-FFF2-40B4-BE49-F238E27FC236}">
              <a16:creationId xmlns:a16="http://schemas.microsoft.com/office/drawing/2014/main" id="{B515724E-4966-4EE8-BCC5-9CBAD7A4A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015" name="Picture 31823">
          <a:extLst>
            <a:ext uri="{FF2B5EF4-FFF2-40B4-BE49-F238E27FC236}">
              <a16:creationId xmlns:a16="http://schemas.microsoft.com/office/drawing/2014/main" id="{7DFCBCB2-E5B8-4096-90CA-131F8BC16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016" name="Picture 31824">
          <a:extLst>
            <a:ext uri="{FF2B5EF4-FFF2-40B4-BE49-F238E27FC236}">
              <a16:creationId xmlns:a16="http://schemas.microsoft.com/office/drawing/2014/main" id="{D19A00F8-2F4E-433F-B5C3-A0B630189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019" name="Picture 31827">
          <a:extLst>
            <a:ext uri="{FF2B5EF4-FFF2-40B4-BE49-F238E27FC236}">
              <a16:creationId xmlns:a16="http://schemas.microsoft.com/office/drawing/2014/main" id="{5B893461-C598-43C6-BD9A-159FC8C84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020" name="Picture 31828">
          <a:extLst>
            <a:ext uri="{FF2B5EF4-FFF2-40B4-BE49-F238E27FC236}">
              <a16:creationId xmlns:a16="http://schemas.microsoft.com/office/drawing/2014/main" id="{EE72AD6B-A725-49EF-B0BD-868298047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021" name="Picture 31829">
          <a:extLst>
            <a:ext uri="{FF2B5EF4-FFF2-40B4-BE49-F238E27FC236}">
              <a16:creationId xmlns:a16="http://schemas.microsoft.com/office/drawing/2014/main" id="{07ABE1BC-9738-4DEB-87C2-63C79833A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024" name="Picture 31832">
          <a:extLst>
            <a:ext uri="{FF2B5EF4-FFF2-40B4-BE49-F238E27FC236}">
              <a16:creationId xmlns:a16="http://schemas.microsoft.com/office/drawing/2014/main" id="{AA132E82-B8D3-4906-B0D0-8050BACF6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025" name="Picture 31833">
          <a:extLst>
            <a:ext uri="{FF2B5EF4-FFF2-40B4-BE49-F238E27FC236}">
              <a16:creationId xmlns:a16="http://schemas.microsoft.com/office/drawing/2014/main" id="{247372B5-E995-4644-9ADC-B5DD537D9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026" name="Picture 31834">
          <a:extLst>
            <a:ext uri="{FF2B5EF4-FFF2-40B4-BE49-F238E27FC236}">
              <a16:creationId xmlns:a16="http://schemas.microsoft.com/office/drawing/2014/main" id="{F5CE3E58-5FF8-46EF-8277-5658DE6BC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40029" name="Picture 5737">
          <a:extLst>
            <a:ext uri="{FF2B5EF4-FFF2-40B4-BE49-F238E27FC236}">
              <a16:creationId xmlns:a16="http://schemas.microsoft.com/office/drawing/2014/main" id="{929AC6B9-FC92-4E6F-994A-6FA319932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40030" name="Picture 5738">
          <a:extLst>
            <a:ext uri="{FF2B5EF4-FFF2-40B4-BE49-F238E27FC236}">
              <a16:creationId xmlns:a16="http://schemas.microsoft.com/office/drawing/2014/main" id="{AA5D36E2-9876-4E9B-9569-F57D2BB80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0031" name="Picture 5739">
          <a:extLst>
            <a:ext uri="{FF2B5EF4-FFF2-40B4-BE49-F238E27FC236}">
              <a16:creationId xmlns:a16="http://schemas.microsoft.com/office/drawing/2014/main" id="{EA29D065-FE86-4B30-94EF-AAD6D8738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034" name="Picture 31842">
          <a:extLst>
            <a:ext uri="{FF2B5EF4-FFF2-40B4-BE49-F238E27FC236}">
              <a16:creationId xmlns:a16="http://schemas.microsoft.com/office/drawing/2014/main" id="{49F8967D-DA01-4024-93D1-AC5052518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035" name="Picture 31843">
          <a:extLst>
            <a:ext uri="{FF2B5EF4-FFF2-40B4-BE49-F238E27FC236}">
              <a16:creationId xmlns:a16="http://schemas.microsoft.com/office/drawing/2014/main" id="{B055E80D-F15C-426E-84C4-E31BF8910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036" name="Picture 31844">
          <a:extLst>
            <a:ext uri="{FF2B5EF4-FFF2-40B4-BE49-F238E27FC236}">
              <a16:creationId xmlns:a16="http://schemas.microsoft.com/office/drawing/2014/main" id="{7AE7EDDA-EAAB-4210-8F55-4AE9D7F53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039" name="Picture 5747">
          <a:extLst>
            <a:ext uri="{FF2B5EF4-FFF2-40B4-BE49-F238E27FC236}">
              <a16:creationId xmlns:a16="http://schemas.microsoft.com/office/drawing/2014/main" id="{D848D0A9-C9BE-4BFF-A221-3D90194244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040" name="Picture 5748">
          <a:extLst>
            <a:ext uri="{FF2B5EF4-FFF2-40B4-BE49-F238E27FC236}">
              <a16:creationId xmlns:a16="http://schemas.microsoft.com/office/drawing/2014/main" id="{3C0CF0AF-D887-4021-98F4-387B322A8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041" name="Picture 5749">
          <a:extLst>
            <a:ext uri="{FF2B5EF4-FFF2-40B4-BE49-F238E27FC236}">
              <a16:creationId xmlns:a16="http://schemas.microsoft.com/office/drawing/2014/main" id="{508773D9-7DFB-49D3-BF10-C6CB34B21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044" name="Picture 5752">
          <a:extLst>
            <a:ext uri="{FF2B5EF4-FFF2-40B4-BE49-F238E27FC236}">
              <a16:creationId xmlns:a16="http://schemas.microsoft.com/office/drawing/2014/main" id="{B2E55CFB-68AD-40C5-B168-A7B643C0C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045" name="Picture 5753">
          <a:extLst>
            <a:ext uri="{FF2B5EF4-FFF2-40B4-BE49-F238E27FC236}">
              <a16:creationId xmlns:a16="http://schemas.microsoft.com/office/drawing/2014/main" id="{E4CBE6E0-C593-4FD0-B4E8-CFA024013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046" name="Picture 5754">
          <a:extLst>
            <a:ext uri="{FF2B5EF4-FFF2-40B4-BE49-F238E27FC236}">
              <a16:creationId xmlns:a16="http://schemas.microsoft.com/office/drawing/2014/main" id="{67C6181C-1578-4629-ABA1-87B6212C9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049" name="Picture 5757">
          <a:extLst>
            <a:ext uri="{FF2B5EF4-FFF2-40B4-BE49-F238E27FC236}">
              <a16:creationId xmlns:a16="http://schemas.microsoft.com/office/drawing/2014/main" id="{688A6E13-5256-4133-9D8B-2056A93E5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050" name="Picture 5758">
          <a:extLst>
            <a:ext uri="{FF2B5EF4-FFF2-40B4-BE49-F238E27FC236}">
              <a16:creationId xmlns:a16="http://schemas.microsoft.com/office/drawing/2014/main" id="{BF3EAE12-AF65-415B-8574-A8CE3EF02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051" name="Picture 5759">
          <a:extLst>
            <a:ext uri="{FF2B5EF4-FFF2-40B4-BE49-F238E27FC236}">
              <a16:creationId xmlns:a16="http://schemas.microsoft.com/office/drawing/2014/main" id="{777D7B45-72AF-4DB8-9FE9-A149D5238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054" name="Picture 5762">
          <a:extLst>
            <a:ext uri="{FF2B5EF4-FFF2-40B4-BE49-F238E27FC236}">
              <a16:creationId xmlns:a16="http://schemas.microsoft.com/office/drawing/2014/main" id="{D39365C9-B09B-4501-A267-C6F2BD398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055" name="Picture 5763">
          <a:extLst>
            <a:ext uri="{FF2B5EF4-FFF2-40B4-BE49-F238E27FC236}">
              <a16:creationId xmlns:a16="http://schemas.microsoft.com/office/drawing/2014/main" id="{8E261BE4-9801-4AB1-B8C5-A922E60F8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056" name="Picture 5764">
          <a:extLst>
            <a:ext uri="{FF2B5EF4-FFF2-40B4-BE49-F238E27FC236}">
              <a16:creationId xmlns:a16="http://schemas.microsoft.com/office/drawing/2014/main" id="{F168FB05-8CF1-4E52-BD4A-2A8D8CF73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40059" name="Picture 31867">
          <a:extLst>
            <a:ext uri="{FF2B5EF4-FFF2-40B4-BE49-F238E27FC236}">
              <a16:creationId xmlns:a16="http://schemas.microsoft.com/office/drawing/2014/main" id="{732DAC72-8EF9-48B3-96A2-38035A7E2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40060" name="Picture 31868">
          <a:extLst>
            <a:ext uri="{FF2B5EF4-FFF2-40B4-BE49-F238E27FC236}">
              <a16:creationId xmlns:a16="http://schemas.microsoft.com/office/drawing/2014/main" id="{90CDF7CC-66FA-472F-9978-BCB5C7AAA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0061" name="Picture 31869">
          <a:extLst>
            <a:ext uri="{FF2B5EF4-FFF2-40B4-BE49-F238E27FC236}">
              <a16:creationId xmlns:a16="http://schemas.microsoft.com/office/drawing/2014/main" id="{71EBA0EC-B2E4-4066-99E2-67088AAC1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064" name="Picture 31872">
          <a:extLst>
            <a:ext uri="{FF2B5EF4-FFF2-40B4-BE49-F238E27FC236}">
              <a16:creationId xmlns:a16="http://schemas.microsoft.com/office/drawing/2014/main" id="{6A48FF16-608D-417D-A56F-45F8B340E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065" name="Picture 31873">
          <a:extLst>
            <a:ext uri="{FF2B5EF4-FFF2-40B4-BE49-F238E27FC236}">
              <a16:creationId xmlns:a16="http://schemas.microsoft.com/office/drawing/2014/main" id="{95981432-DC0D-4BC4-9DAD-30722AEBB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066" name="Picture 31874">
          <a:extLst>
            <a:ext uri="{FF2B5EF4-FFF2-40B4-BE49-F238E27FC236}">
              <a16:creationId xmlns:a16="http://schemas.microsoft.com/office/drawing/2014/main" id="{7BB0B7C6-E5A3-49A7-A858-CC229BBC2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069" name="Picture 31877">
          <a:extLst>
            <a:ext uri="{FF2B5EF4-FFF2-40B4-BE49-F238E27FC236}">
              <a16:creationId xmlns:a16="http://schemas.microsoft.com/office/drawing/2014/main" id="{167E2F36-00F7-442A-8E51-FC7CA0642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40072" name="Picture 8014">
          <a:extLst>
            <a:ext uri="{FF2B5EF4-FFF2-40B4-BE49-F238E27FC236}">
              <a16:creationId xmlns:a16="http://schemas.microsoft.com/office/drawing/2014/main" id="{E46F2FD2-D34D-4994-9930-6F9F97B2C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40073" name="Picture 8015">
          <a:extLst>
            <a:ext uri="{FF2B5EF4-FFF2-40B4-BE49-F238E27FC236}">
              <a16:creationId xmlns:a16="http://schemas.microsoft.com/office/drawing/2014/main" id="{400E2A6E-FD61-40DE-8CA2-A0054F53A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0074" name="Picture 8016">
          <a:extLst>
            <a:ext uri="{FF2B5EF4-FFF2-40B4-BE49-F238E27FC236}">
              <a16:creationId xmlns:a16="http://schemas.microsoft.com/office/drawing/2014/main" id="{7EE64E16-7F48-4830-94AD-AF2364141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077" name="Picture 8019">
          <a:extLst>
            <a:ext uri="{FF2B5EF4-FFF2-40B4-BE49-F238E27FC236}">
              <a16:creationId xmlns:a16="http://schemas.microsoft.com/office/drawing/2014/main" id="{2F0A3215-C982-4D21-B9BB-F3BE8920F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078" name="Picture 8020">
          <a:extLst>
            <a:ext uri="{FF2B5EF4-FFF2-40B4-BE49-F238E27FC236}">
              <a16:creationId xmlns:a16="http://schemas.microsoft.com/office/drawing/2014/main" id="{6D3EDE1E-5A5D-4A8A-9222-1A4D09030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079" name="Picture 8021">
          <a:extLst>
            <a:ext uri="{FF2B5EF4-FFF2-40B4-BE49-F238E27FC236}">
              <a16:creationId xmlns:a16="http://schemas.microsoft.com/office/drawing/2014/main" id="{0A6182A1-8513-41D7-BF0A-B8543A3A9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082" name="Picture 8024">
          <a:extLst>
            <a:ext uri="{FF2B5EF4-FFF2-40B4-BE49-F238E27FC236}">
              <a16:creationId xmlns:a16="http://schemas.microsoft.com/office/drawing/2014/main" id="{EE03475D-F1CE-4BDD-B446-E2F25D316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083" name="Picture 8025">
          <a:extLst>
            <a:ext uri="{FF2B5EF4-FFF2-40B4-BE49-F238E27FC236}">
              <a16:creationId xmlns:a16="http://schemas.microsoft.com/office/drawing/2014/main" id="{E9B82E67-81B4-4CD6-B8E7-07FAE8A05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084" name="Picture 8026">
          <a:extLst>
            <a:ext uri="{FF2B5EF4-FFF2-40B4-BE49-F238E27FC236}">
              <a16:creationId xmlns:a16="http://schemas.microsoft.com/office/drawing/2014/main" id="{538FA139-0B21-4534-A8DA-2FF5DD2BD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087" name="Picture 8029">
          <a:extLst>
            <a:ext uri="{FF2B5EF4-FFF2-40B4-BE49-F238E27FC236}">
              <a16:creationId xmlns:a16="http://schemas.microsoft.com/office/drawing/2014/main" id="{5FA52BC6-01FC-42CA-909C-8462D1336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088" name="Picture 8030">
          <a:extLst>
            <a:ext uri="{FF2B5EF4-FFF2-40B4-BE49-F238E27FC236}">
              <a16:creationId xmlns:a16="http://schemas.microsoft.com/office/drawing/2014/main" id="{BD5F1D12-1E70-4527-A73E-A457DB83D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089" name="Picture 8031">
          <a:extLst>
            <a:ext uri="{FF2B5EF4-FFF2-40B4-BE49-F238E27FC236}">
              <a16:creationId xmlns:a16="http://schemas.microsoft.com/office/drawing/2014/main" id="{D7A41062-19F8-4D80-8520-4A2E49AD0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092" name="Picture 8034">
          <a:extLst>
            <a:ext uri="{FF2B5EF4-FFF2-40B4-BE49-F238E27FC236}">
              <a16:creationId xmlns:a16="http://schemas.microsoft.com/office/drawing/2014/main" id="{E068ACE6-E5ED-4984-9B25-47F6568370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093" name="Picture 8035">
          <a:extLst>
            <a:ext uri="{FF2B5EF4-FFF2-40B4-BE49-F238E27FC236}">
              <a16:creationId xmlns:a16="http://schemas.microsoft.com/office/drawing/2014/main" id="{78B12C65-9078-4215-B83A-7AF17293E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40096" name="Picture 8914">
          <a:extLst>
            <a:ext uri="{FF2B5EF4-FFF2-40B4-BE49-F238E27FC236}">
              <a16:creationId xmlns:a16="http://schemas.microsoft.com/office/drawing/2014/main" id="{59D6BD25-31F0-4FD8-B0BF-2E310098E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40097" name="Picture 8915">
          <a:extLst>
            <a:ext uri="{FF2B5EF4-FFF2-40B4-BE49-F238E27FC236}">
              <a16:creationId xmlns:a16="http://schemas.microsoft.com/office/drawing/2014/main" id="{44785E6B-FABD-447C-A0AD-D20C0BEFE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0098" name="Picture 8916">
          <a:extLst>
            <a:ext uri="{FF2B5EF4-FFF2-40B4-BE49-F238E27FC236}">
              <a16:creationId xmlns:a16="http://schemas.microsoft.com/office/drawing/2014/main" id="{A4A5B9B5-0E2C-4182-A283-54393F908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101" name="Picture 8919">
          <a:extLst>
            <a:ext uri="{FF2B5EF4-FFF2-40B4-BE49-F238E27FC236}">
              <a16:creationId xmlns:a16="http://schemas.microsoft.com/office/drawing/2014/main" id="{99EDB09D-CBFC-48AB-B30D-F74F45BBF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102" name="Picture 8920">
          <a:extLst>
            <a:ext uri="{FF2B5EF4-FFF2-40B4-BE49-F238E27FC236}">
              <a16:creationId xmlns:a16="http://schemas.microsoft.com/office/drawing/2014/main" id="{6D13E719-4C6C-478B-86AE-90F296312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103" name="Picture 8921">
          <a:extLst>
            <a:ext uri="{FF2B5EF4-FFF2-40B4-BE49-F238E27FC236}">
              <a16:creationId xmlns:a16="http://schemas.microsoft.com/office/drawing/2014/main" id="{EEC24DD0-C0CE-43EE-A432-1C285EFDB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106" name="Picture 8924">
          <a:extLst>
            <a:ext uri="{FF2B5EF4-FFF2-40B4-BE49-F238E27FC236}">
              <a16:creationId xmlns:a16="http://schemas.microsoft.com/office/drawing/2014/main" id="{CEEC92DB-1605-45A5-81EE-2F028458E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107" name="Picture 8925">
          <a:extLst>
            <a:ext uri="{FF2B5EF4-FFF2-40B4-BE49-F238E27FC236}">
              <a16:creationId xmlns:a16="http://schemas.microsoft.com/office/drawing/2014/main" id="{1B964372-6EA1-4F2C-824B-F7B6D008D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108" name="Picture 8926">
          <a:extLst>
            <a:ext uri="{FF2B5EF4-FFF2-40B4-BE49-F238E27FC236}">
              <a16:creationId xmlns:a16="http://schemas.microsoft.com/office/drawing/2014/main" id="{FC1174FA-895C-4492-8FA8-438232355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111" name="Picture 8929">
          <a:extLst>
            <a:ext uri="{FF2B5EF4-FFF2-40B4-BE49-F238E27FC236}">
              <a16:creationId xmlns:a16="http://schemas.microsoft.com/office/drawing/2014/main" id="{2468F74E-4FF8-4926-8CCC-A19046657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112" name="Picture 8930">
          <a:extLst>
            <a:ext uri="{FF2B5EF4-FFF2-40B4-BE49-F238E27FC236}">
              <a16:creationId xmlns:a16="http://schemas.microsoft.com/office/drawing/2014/main" id="{923CB9F4-871F-4F76-944A-BD78CB4B3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113" name="Picture 8931">
          <a:extLst>
            <a:ext uri="{FF2B5EF4-FFF2-40B4-BE49-F238E27FC236}">
              <a16:creationId xmlns:a16="http://schemas.microsoft.com/office/drawing/2014/main" id="{78D6E18D-D67B-4096-8C9A-26D588A85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116" name="Picture 8934">
          <a:extLst>
            <a:ext uri="{FF2B5EF4-FFF2-40B4-BE49-F238E27FC236}">
              <a16:creationId xmlns:a16="http://schemas.microsoft.com/office/drawing/2014/main" id="{1C838A55-9238-4F01-A73D-6BABE4CBB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117" name="Picture 8935">
          <a:extLst>
            <a:ext uri="{FF2B5EF4-FFF2-40B4-BE49-F238E27FC236}">
              <a16:creationId xmlns:a16="http://schemas.microsoft.com/office/drawing/2014/main" id="{34FDC3E2-D859-4A37-8347-31ADA21E3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118" name="Picture 8936">
          <a:extLst>
            <a:ext uri="{FF2B5EF4-FFF2-40B4-BE49-F238E27FC236}">
              <a16:creationId xmlns:a16="http://schemas.microsoft.com/office/drawing/2014/main" id="{6479E15A-62D3-4BE1-9017-0A79C8101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40122" name="Picture 8940">
          <a:extLst>
            <a:ext uri="{FF2B5EF4-FFF2-40B4-BE49-F238E27FC236}">
              <a16:creationId xmlns:a16="http://schemas.microsoft.com/office/drawing/2014/main" id="{D054918E-1C66-4D41-846E-55B294D74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40123" name="Picture 8941">
          <a:extLst>
            <a:ext uri="{FF2B5EF4-FFF2-40B4-BE49-F238E27FC236}">
              <a16:creationId xmlns:a16="http://schemas.microsoft.com/office/drawing/2014/main" id="{9E252C75-403B-46DB-83B0-3627886F6C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0124" name="Picture 8942">
          <a:extLst>
            <a:ext uri="{FF2B5EF4-FFF2-40B4-BE49-F238E27FC236}">
              <a16:creationId xmlns:a16="http://schemas.microsoft.com/office/drawing/2014/main" id="{84917DCA-C3E2-4BFC-9B15-D70F28536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127" name="Picture 8945">
          <a:extLst>
            <a:ext uri="{FF2B5EF4-FFF2-40B4-BE49-F238E27FC236}">
              <a16:creationId xmlns:a16="http://schemas.microsoft.com/office/drawing/2014/main" id="{2F090D9B-48BD-44C2-B99E-AF50A66BB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128" name="Picture 8946">
          <a:extLst>
            <a:ext uri="{FF2B5EF4-FFF2-40B4-BE49-F238E27FC236}">
              <a16:creationId xmlns:a16="http://schemas.microsoft.com/office/drawing/2014/main" id="{464EB26F-BAC0-4334-9D84-A612BCEB1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129" name="Picture 8947">
          <a:extLst>
            <a:ext uri="{FF2B5EF4-FFF2-40B4-BE49-F238E27FC236}">
              <a16:creationId xmlns:a16="http://schemas.microsoft.com/office/drawing/2014/main" id="{AE2AE8EB-EB93-4CB5-A9DF-24FB00A57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132" name="Picture 8950">
          <a:extLst>
            <a:ext uri="{FF2B5EF4-FFF2-40B4-BE49-F238E27FC236}">
              <a16:creationId xmlns:a16="http://schemas.microsoft.com/office/drawing/2014/main" id="{E20D2EF9-2F98-432A-9DB4-7861C637E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133" name="Picture 8951">
          <a:extLst>
            <a:ext uri="{FF2B5EF4-FFF2-40B4-BE49-F238E27FC236}">
              <a16:creationId xmlns:a16="http://schemas.microsoft.com/office/drawing/2014/main" id="{727184F7-9263-46D2-A40F-0C899E66B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134" name="Picture 8952">
          <a:extLst>
            <a:ext uri="{FF2B5EF4-FFF2-40B4-BE49-F238E27FC236}">
              <a16:creationId xmlns:a16="http://schemas.microsoft.com/office/drawing/2014/main" id="{CE01C3DB-3848-4BFE-9EE4-7089EFC2A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137" name="Picture 8955">
          <a:extLst>
            <a:ext uri="{FF2B5EF4-FFF2-40B4-BE49-F238E27FC236}">
              <a16:creationId xmlns:a16="http://schemas.microsoft.com/office/drawing/2014/main" id="{B2110619-6076-402F-90D6-6D71D050D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138" name="Picture 8956">
          <a:extLst>
            <a:ext uri="{FF2B5EF4-FFF2-40B4-BE49-F238E27FC236}">
              <a16:creationId xmlns:a16="http://schemas.microsoft.com/office/drawing/2014/main" id="{ACD9860A-14D2-4290-B426-65E14455E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139" name="Picture 8957">
          <a:extLst>
            <a:ext uri="{FF2B5EF4-FFF2-40B4-BE49-F238E27FC236}">
              <a16:creationId xmlns:a16="http://schemas.microsoft.com/office/drawing/2014/main" id="{76EAA8A0-650A-42AE-9323-D83B86863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142" name="Picture 8960">
          <a:extLst>
            <a:ext uri="{FF2B5EF4-FFF2-40B4-BE49-F238E27FC236}">
              <a16:creationId xmlns:a16="http://schemas.microsoft.com/office/drawing/2014/main" id="{72BB59BE-4BE5-484A-A665-4D873FF79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143" name="Picture 8961">
          <a:extLst>
            <a:ext uri="{FF2B5EF4-FFF2-40B4-BE49-F238E27FC236}">
              <a16:creationId xmlns:a16="http://schemas.microsoft.com/office/drawing/2014/main" id="{04BE8DD2-BD34-4277-9DA0-D9ACA9DCD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144" name="Picture 8962">
          <a:extLst>
            <a:ext uri="{FF2B5EF4-FFF2-40B4-BE49-F238E27FC236}">
              <a16:creationId xmlns:a16="http://schemas.microsoft.com/office/drawing/2014/main" id="{C86784D6-AEB0-4C02-93C6-CA6F79D6A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147" name="Picture 8965">
          <a:extLst>
            <a:ext uri="{FF2B5EF4-FFF2-40B4-BE49-F238E27FC236}">
              <a16:creationId xmlns:a16="http://schemas.microsoft.com/office/drawing/2014/main" id="{072F578B-65C4-44D8-9372-A5F7BB0E7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148" name="Picture 8966">
          <a:extLst>
            <a:ext uri="{FF2B5EF4-FFF2-40B4-BE49-F238E27FC236}">
              <a16:creationId xmlns:a16="http://schemas.microsoft.com/office/drawing/2014/main" id="{5823DB52-5F43-4E08-A347-D4E5636EA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149" name="Picture 8967">
          <a:extLst>
            <a:ext uri="{FF2B5EF4-FFF2-40B4-BE49-F238E27FC236}">
              <a16:creationId xmlns:a16="http://schemas.microsoft.com/office/drawing/2014/main" id="{37653BF7-9699-4874-B094-3DD145F43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40152" name="Picture 8970">
          <a:extLst>
            <a:ext uri="{FF2B5EF4-FFF2-40B4-BE49-F238E27FC236}">
              <a16:creationId xmlns:a16="http://schemas.microsoft.com/office/drawing/2014/main" id="{A292F3C3-01FF-4152-88BE-B997923E0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40153" name="Picture 8971">
          <a:extLst>
            <a:ext uri="{FF2B5EF4-FFF2-40B4-BE49-F238E27FC236}">
              <a16:creationId xmlns:a16="http://schemas.microsoft.com/office/drawing/2014/main" id="{B16F84AD-4CAD-4A6F-900B-6FF5ED8D8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0154" name="Picture 8972">
          <a:extLst>
            <a:ext uri="{FF2B5EF4-FFF2-40B4-BE49-F238E27FC236}">
              <a16:creationId xmlns:a16="http://schemas.microsoft.com/office/drawing/2014/main" id="{67549707-BDAF-47F4-A239-FD4C7B672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157" name="Picture 8975">
          <a:extLst>
            <a:ext uri="{FF2B5EF4-FFF2-40B4-BE49-F238E27FC236}">
              <a16:creationId xmlns:a16="http://schemas.microsoft.com/office/drawing/2014/main" id="{E5D31132-A223-4F6B-9FC2-6CA53DFCE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158" name="Picture 8976">
          <a:extLst>
            <a:ext uri="{FF2B5EF4-FFF2-40B4-BE49-F238E27FC236}">
              <a16:creationId xmlns:a16="http://schemas.microsoft.com/office/drawing/2014/main" id="{1CF44A11-BF02-409F-AC95-04D3E0533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159" name="Picture 8977">
          <a:extLst>
            <a:ext uri="{FF2B5EF4-FFF2-40B4-BE49-F238E27FC236}">
              <a16:creationId xmlns:a16="http://schemas.microsoft.com/office/drawing/2014/main" id="{029E36FE-7EB0-44FB-90E8-95AEA8378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162" name="Picture 8980">
          <a:extLst>
            <a:ext uri="{FF2B5EF4-FFF2-40B4-BE49-F238E27FC236}">
              <a16:creationId xmlns:a16="http://schemas.microsoft.com/office/drawing/2014/main" id="{A38F14A9-C60A-4CD7-B224-D48B3B1AC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163" name="Picture 8981">
          <a:extLst>
            <a:ext uri="{FF2B5EF4-FFF2-40B4-BE49-F238E27FC236}">
              <a16:creationId xmlns:a16="http://schemas.microsoft.com/office/drawing/2014/main" id="{96C78A94-2BD3-44DE-96EB-B85F190C5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164" name="Picture 8982">
          <a:extLst>
            <a:ext uri="{FF2B5EF4-FFF2-40B4-BE49-F238E27FC236}">
              <a16:creationId xmlns:a16="http://schemas.microsoft.com/office/drawing/2014/main" id="{DFEC113E-6B84-44AB-BB12-9F69D5DEF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167" name="Picture 8985">
          <a:extLst>
            <a:ext uri="{FF2B5EF4-FFF2-40B4-BE49-F238E27FC236}">
              <a16:creationId xmlns:a16="http://schemas.microsoft.com/office/drawing/2014/main" id="{B4BAB3E8-0F88-43BD-86A1-FD7E08CB4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168" name="Picture 8986">
          <a:extLst>
            <a:ext uri="{FF2B5EF4-FFF2-40B4-BE49-F238E27FC236}">
              <a16:creationId xmlns:a16="http://schemas.microsoft.com/office/drawing/2014/main" id="{312D2355-7377-4EFB-BC07-B0FECCFFA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169" name="Picture 8987">
          <a:extLst>
            <a:ext uri="{FF2B5EF4-FFF2-40B4-BE49-F238E27FC236}">
              <a16:creationId xmlns:a16="http://schemas.microsoft.com/office/drawing/2014/main" id="{5BAF3DB2-4CEB-4FC5-BE2A-A2FC851556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172" name="Picture 8990">
          <a:extLst>
            <a:ext uri="{FF2B5EF4-FFF2-40B4-BE49-F238E27FC236}">
              <a16:creationId xmlns:a16="http://schemas.microsoft.com/office/drawing/2014/main" id="{E4A7EFE1-74B3-4F5A-8566-0827B60EB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173" name="Picture 8991">
          <a:extLst>
            <a:ext uri="{FF2B5EF4-FFF2-40B4-BE49-F238E27FC236}">
              <a16:creationId xmlns:a16="http://schemas.microsoft.com/office/drawing/2014/main" id="{29168391-D1E9-4168-B11E-933E4EFC3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174" name="Picture 8992">
          <a:extLst>
            <a:ext uri="{FF2B5EF4-FFF2-40B4-BE49-F238E27FC236}">
              <a16:creationId xmlns:a16="http://schemas.microsoft.com/office/drawing/2014/main" id="{EF8240B6-C620-4034-9F1F-1EF98F3F2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177" name="Picture 8995">
          <a:extLst>
            <a:ext uri="{FF2B5EF4-FFF2-40B4-BE49-F238E27FC236}">
              <a16:creationId xmlns:a16="http://schemas.microsoft.com/office/drawing/2014/main" id="{798556B3-A4BC-42BC-9B8E-00623E748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178" name="Picture 8996">
          <a:extLst>
            <a:ext uri="{FF2B5EF4-FFF2-40B4-BE49-F238E27FC236}">
              <a16:creationId xmlns:a16="http://schemas.microsoft.com/office/drawing/2014/main" id="{A3D6A456-7B5E-4433-AEAF-655078DE6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179" name="Picture 8997">
          <a:extLst>
            <a:ext uri="{FF2B5EF4-FFF2-40B4-BE49-F238E27FC236}">
              <a16:creationId xmlns:a16="http://schemas.microsoft.com/office/drawing/2014/main" id="{291E8FD9-E853-4022-9FB7-0AD854D6E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40182" name="Picture 9000">
          <a:extLst>
            <a:ext uri="{FF2B5EF4-FFF2-40B4-BE49-F238E27FC236}">
              <a16:creationId xmlns:a16="http://schemas.microsoft.com/office/drawing/2014/main" id="{5637E5DD-FD1E-4282-B583-3F938F0D1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40183" name="Picture 9001">
          <a:extLst>
            <a:ext uri="{FF2B5EF4-FFF2-40B4-BE49-F238E27FC236}">
              <a16:creationId xmlns:a16="http://schemas.microsoft.com/office/drawing/2014/main" id="{FC4C5A4B-F634-49C5-9568-AC456C01F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0184" name="Picture 9002">
          <a:extLst>
            <a:ext uri="{FF2B5EF4-FFF2-40B4-BE49-F238E27FC236}">
              <a16:creationId xmlns:a16="http://schemas.microsoft.com/office/drawing/2014/main" id="{572CF0FB-EE9E-440D-8942-95EEDF759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187" name="Picture 9005">
          <a:extLst>
            <a:ext uri="{FF2B5EF4-FFF2-40B4-BE49-F238E27FC236}">
              <a16:creationId xmlns:a16="http://schemas.microsoft.com/office/drawing/2014/main" id="{2CA3CB70-4DD9-4D40-B1FC-2CE9147A8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188" name="Picture 9006">
          <a:extLst>
            <a:ext uri="{FF2B5EF4-FFF2-40B4-BE49-F238E27FC236}">
              <a16:creationId xmlns:a16="http://schemas.microsoft.com/office/drawing/2014/main" id="{6D3A97FF-B977-45B2-9D8D-1697F5FE7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189" name="Picture 9007">
          <a:extLst>
            <a:ext uri="{FF2B5EF4-FFF2-40B4-BE49-F238E27FC236}">
              <a16:creationId xmlns:a16="http://schemas.microsoft.com/office/drawing/2014/main" id="{6490422F-D0A0-406F-878B-7E4ADA52C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192" name="Picture 9010">
          <a:extLst>
            <a:ext uri="{FF2B5EF4-FFF2-40B4-BE49-F238E27FC236}">
              <a16:creationId xmlns:a16="http://schemas.microsoft.com/office/drawing/2014/main" id="{00B9752A-9239-4AED-A3C3-81F093A1ED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193" name="Picture 32001">
          <a:extLst>
            <a:ext uri="{FF2B5EF4-FFF2-40B4-BE49-F238E27FC236}">
              <a16:creationId xmlns:a16="http://schemas.microsoft.com/office/drawing/2014/main" id="{1BA4A93B-190C-4079-9B8F-21B63EFA3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194" name="Picture 32002">
          <a:extLst>
            <a:ext uri="{FF2B5EF4-FFF2-40B4-BE49-F238E27FC236}">
              <a16:creationId xmlns:a16="http://schemas.microsoft.com/office/drawing/2014/main" id="{B9E7746B-F38B-422D-BB19-CB9472201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197" name="Picture 32005">
          <a:extLst>
            <a:ext uri="{FF2B5EF4-FFF2-40B4-BE49-F238E27FC236}">
              <a16:creationId xmlns:a16="http://schemas.microsoft.com/office/drawing/2014/main" id="{91BA8E38-8525-44B1-9CC5-198E80FAAB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198" name="Picture 32006">
          <a:extLst>
            <a:ext uri="{FF2B5EF4-FFF2-40B4-BE49-F238E27FC236}">
              <a16:creationId xmlns:a16="http://schemas.microsoft.com/office/drawing/2014/main" id="{5E9712A7-CF1B-4264-91EE-76511009A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199" name="Picture 32007">
          <a:extLst>
            <a:ext uri="{FF2B5EF4-FFF2-40B4-BE49-F238E27FC236}">
              <a16:creationId xmlns:a16="http://schemas.microsoft.com/office/drawing/2014/main" id="{B18187AD-04D7-4E55-9198-BAFD1412C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202" name="Picture 32010">
          <a:extLst>
            <a:ext uri="{FF2B5EF4-FFF2-40B4-BE49-F238E27FC236}">
              <a16:creationId xmlns:a16="http://schemas.microsoft.com/office/drawing/2014/main" id="{9F4E48FC-81B7-4CC4-9A14-12153820C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203" name="Picture 32011">
          <a:extLst>
            <a:ext uri="{FF2B5EF4-FFF2-40B4-BE49-F238E27FC236}">
              <a16:creationId xmlns:a16="http://schemas.microsoft.com/office/drawing/2014/main" id="{DA0A6C0D-6C16-496C-A414-E0D76C286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204" name="Picture 32012">
          <a:extLst>
            <a:ext uri="{FF2B5EF4-FFF2-40B4-BE49-F238E27FC236}">
              <a16:creationId xmlns:a16="http://schemas.microsoft.com/office/drawing/2014/main" id="{763B68CF-FE89-4822-8E41-8D4FD5595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207" name="Picture 32015">
          <a:extLst>
            <a:ext uri="{FF2B5EF4-FFF2-40B4-BE49-F238E27FC236}">
              <a16:creationId xmlns:a16="http://schemas.microsoft.com/office/drawing/2014/main" id="{8552C3D5-5244-4D82-9CEA-F62F7FF3F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208" name="Picture 32016">
          <a:extLst>
            <a:ext uri="{FF2B5EF4-FFF2-40B4-BE49-F238E27FC236}">
              <a16:creationId xmlns:a16="http://schemas.microsoft.com/office/drawing/2014/main" id="{C1C5101E-B975-45E0-90A4-A9A6F468F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209" name="Picture 32017">
          <a:extLst>
            <a:ext uri="{FF2B5EF4-FFF2-40B4-BE49-F238E27FC236}">
              <a16:creationId xmlns:a16="http://schemas.microsoft.com/office/drawing/2014/main" id="{D74E8C8B-FAFD-4F47-91D8-C3AFDD179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40212" name="Picture 9030">
          <a:extLst>
            <a:ext uri="{FF2B5EF4-FFF2-40B4-BE49-F238E27FC236}">
              <a16:creationId xmlns:a16="http://schemas.microsoft.com/office/drawing/2014/main" id="{13EAAF80-9E4D-4FBB-8ACD-2D6D78EBE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40213" name="Picture 9031">
          <a:extLst>
            <a:ext uri="{FF2B5EF4-FFF2-40B4-BE49-F238E27FC236}">
              <a16:creationId xmlns:a16="http://schemas.microsoft.com/office/drawing/2014/main" id="{F13904DE-F047-4F1B-8438-A967D204F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40214" name="Picture 9032">
          <a:extLst>
            <a:ext uri="{FF2B5EF4-FFF2-40B4-BE49-F238E27FC236}">
              <a16:creationId xmlns:a16="http://schemas.microsoft.com/office/drawing/2014/main" id="{744BB7F5-FADB-4752-AFE1-D7659467B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40217" name="Picture 32025">
          <a:extLst>
            <a:ext uri="{FF2B5EF4-FFF2-40B4-BE49-F238E27FC236}">
              <a16:creationId xmlns:a16="http://schemas.microsoft.com/office/drawing/2014/main" id="{DD6D1C26-0CFB-47E5-A115-DF8B5EBEE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40218" name="Picture 32026">
          <a:extLst>
            <a:ext uri="{FF2B5EF4-FFF2-40B4-BE49-F238E27FC236}">
              <a16:creationId xmlns:a16="http://schemas.microsoft.com/office/drawing/2014/main" id="{7362F218-5B15-417F-81DF-2541362F4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0219" name="Picture 32027">
          <a:extLst>
            <a:ext uri="{FF2B5EF4-FFF2-40B4-BE49-F238E27FC236}">
              <a16:creationId xmlns:a16="http://schemas.microsoft.com/office/drawing/2014/main" id="{85A35B4B-278A-4B1C-A087-D89C4B6DC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40222" name="Picture 9040">
          <a:extLst>
            <a:ext uri="{FF2B5EF4-FFF2-40B4-BE49-F238E27FC236}">
              <a16:creationId xmlns:a16="http://schemas.microsoft.com/office/drawing/2014/main" id="{13BED2B9-0806-4249-8DFF-128410812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40223" name="Picture 9041">
          <a:extLst>
            <a:ext uri="{FF2B5EF4-FFF2-40B4-BE49-F238E27FC236}">
              <a16:creationId xmlns:a16="http://schemas.microsoft.com/office/drawing/2014/main" id="{FBD8CFD4-D8F4-49C8-B1FC-179F7C626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0224" name="Picture 9042">
          <a:extLst>
            <a:ext uri="{FF2B5EF4-FFF2-40B4-BE49-F238E27FC236}">
              <a16:creationId xmlns:a16="http://schemas.microsoft.com/office/drawing/2014/main" id="{F77BDD53-5EC2-441E-9D4B-E5B922C9B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40227" name="Picture 9045">
          <a:extLst>
            <a:ext uri="{FF2B5EF4-FFF2-40B4-BE49-F238E27FC236}">
              <a16:creationId xmlns:a16="http://schemas.microsoft.com/office/drawing/2014/main" id="{3C1ECD1A-156C-4DA9-A8D0-599C83236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40228" name="Picture 9046">
          <a:extLst>
            <a:ext uri="{FF2B5EF4-FFF2-40B4-BE49-F238E27FC236}">
              <a16:creationId xmlns:a16="http://schemas.microsoft.com/office/drawing/2014/main" id="{919122D2-1235-4C2A-965D-15E08A85B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0229" name="Picture 9047">
          <a:extLst>
            <a:ext uri="{FF2B5EF4-FFF2-40B4-BE49-F238E27FC236}">
              <a16:creationId xmlns:a16="http://schemas.microsoft.com/office/drawing/2014/main" id="{97F20FD3-E620-41A4-9207-D20C95C82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40232" name="Picture 9050">
          <a:extLst>
            <a:ext uri="{FF2B5EF4-FFF2-40B4-BE49-F238E27FC236}">
              <a16:creationId xmlns:a16="http://schemas.microsoft.com/office/drawing/2014/main" id="{E72211A6-6429-4E1E-B0A9-287C1AFED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40233" name="Picture 9051">
          <a:extLst>
            <a:ext uri="{FF2B5EF4-FFF2-40B4-BE49-F238E27FC236}">
              <a16:creationId xmlns:a16="http://schemas.microsoft.com/office/drawing/2014/main" id="{1F910337-5AFD-4519-92C6-D7CB90A84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0234" name="Picture 9052">
          <a:extLst>
            <a:ext uri="{FF2B5EF4-FFF2-40B4-BE49-F238E27FC236}">
              <a16:creationId xmlns:a16="http://schemas.microsoft.com/office/drawing/2014/main" id="{E4AC25E5-F253-4C6E-AC48-516EE7253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40237" name="Picture 9055">
          <a:extLst>
            <a:ext uri="{FF2B5EF4-FFF2-40B4-BE49-F238E27FC236}">
              <a16:creationId xmlns:a16="http://schemas.microsoft.com/office/drawing/2014/main" id="{B55D1F36-091C-4B00-9E4C-FF9B3B64D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40238" name="Picture 9056">
          <a:extLst>
            <a:ext uri="{FF2B5EF4-FFF2-40B4-BE49-F238E27FC236}">
              <a16:creationId xmlns:a16="http://schemas.microsoft.com/office/drawing/2014/main" id="{AE6A85B1-E498-4AF1-A668-1DF7981AA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0239" name="Picture 9057">
          <a:extLst>
            <a:ext uri="{FF2B5EF4-FFF2-40B4-BE49-F238E27FC236}">
              <a16:creationId xmlns:a16="http://schemas.microsoft.com/office/drawing/2014/main" id="{4D031B46-EDB4-4D82-948C-193A6941A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40242" name="Picture 32050">
          <a:extLst>
            <a:ext uri="{FF2B5EF4-FFF2-40B4-BE49-F238E27FC236}">
              <a16:creationId xmlns:a16="http://schemas.microsoft.com/office/drawing/2014/main" id="{B6444E48-5551-4E42-8950-15EC295A2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40243" name="Picture 32051">
          <a:extLst>
            <a:ext uri="{FF2B5EF4-FFF2-40B4-BE49-F238E27FC236}">
              <a16:creationId xmlns:a16="http://schemas.microsoft.com/office/drawing/2014/main" id="{1F0CCD6D-FE7D-4A37-8364-437308994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38100</xdr:rowOff>
    </xdr:to>
    <xdr:pic>
      <xdr:nvPicPr>
        <xdr:cNvPr id="40244" name="Picture 32052">
          <a:extLst>
            <a:ext uri="{FF2B5EF4-FFF2-40B4-BE49-F238E27FC236}">
              <a16:creationId xmlns:a16="http://schemas.microsoft.com/office/drawing/2014/main" id="{0DD7E381-29FF-4448-B122-23C8E7B02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66850" cy="3905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171450</xdr:rowOff>
    </xdr:to>
    <xdr:pic>
      <xdr:nvPicPr>
        <xdr:cNvPr id="40247" name="Picture 9065">
          <a:extLst>
            <a:ext uri="{FF2B5EF4-FFF2-40B4-BE49-F238E27FC236}">
              <a16:creationId xmlns:a16="http://schemas.microsoft.com/office/drawing/2014/main" id="{E8419ABE-1FF4-4C62-A82A-4D0E438A3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40248" name="Picture 9066">
          <a:extLst>
            <a:ext uri="{FF2B5EF4-FFF2-40B4-BE49-F238E27FC236}">
              <a16:creationId xmlns:a16="http://schemas.microsoft.com/office/drawing/2014/main" id="{11F952B1-0D2D-48A0-88E1-F879A52449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38100</xdr:rowOff>
    </xdr:to>
    <xdr:pic>
      <xdr:nvPicPr>
        <xdr:cNvPr id="40249" name="Picture 9067">
          <a:extLst>
            <a:ext uri="{FF2B5EF4-FFF2-40B4-BE49-F238E27FC236}">
              <a16:creationId xmlns:a16="http://schemas.microsoft.com/office/drawing/2014/main" id="{DCF5C92A-75D9-42C9-BD95-6701A44BD0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905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171450</xdr:rowOff>
    </xdr:to>
    <xdr:pic>
      <xdr:nvPicPr>
        <xdr:cNvPr id="40252" name="Picture 32060">
          <a:extLst>
            <a:ext uri="{FF2B5EF4-FFF2-40B4-BE49-F238E27FC236}">
              <a16:creationId xmlns:a16="http://schemas.microsoft.com/office/drawing/2014/main" id="{37C5DF3F-97E9-40C8-B5FB-7CCCA8765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40253" name="Picture 32061">
          <a:extLst>
            <a:ext uri="{FF2B5EF4-FFF2-40B4-BE49-F238E27FC236}">
              <a16:creationId xmlns:a16="http://schemas.microsoft.com/office/drawing/2014/main" id="{123D0C4F-5476-4557-B4BD-8EA0CB4AE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38100</xdr:rowOff>
    </xdr:to>
    <xdr:pic>
      <xdr:nvPicPr>
        <xdr:cNvPr id="40254" name="Picture 32062">
          <a:extLst>
            <a:ext uri="{FF2B5EF4-FFF2-40B4-BE49-F238E27FC236}">
              <a16:creationId xmlns:a16="http://schemas.microsoft.com/office/drawing/2014/main" id="{A4B3E354-8C8C-4940-9C98-B2453EDEF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905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171450</xdr:rowOff>
    </xdr:to>
    <xdr:pic>
      <xdr:nvPicPr>
        <xdr:cNvPr id="40257" name="Picture 32065">
          <a:extLst>
            <a:ext uri="{FF2B5EF4-FFF2-40B4-BE49-F238E27FC236}">
              <a16:creationId xmlns:a16="http://schemas.microsoft.com/office/drawing/2014/main" id="{077A749C-8090-4C4A-9C32-C3152AF8B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40258" name="Picture 32066">
          <a:extLst>
            <a:ext uri="{FF2B5EF4-FFF2-40B4-BE49-F238E27FC236}">
              <a16:creationId xmlns:a16="http://schemas.microsoft.com/office/drawing/2014/main" id="{4C0C3E51-FA89-4F75-B47A-9973D5265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38100</xdr:rowOff>
    </xdr:to>
    <xdr:pic>
      <xdr:nvPicPr>
        <xdr:cNvPr id="40259" name="Picture 32067">
          <a:extLst>
            <a:ext uri="{FF2B5EF4-FFF2-40B4-BE49-F238E27FC236}">
              <a16:creationId xmlns:a16="http://schemas.microsoft.com/office/drawing/2014/main" id="{20D99C18-9ED2-4C1E-AEB1-3B928CCD6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905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40263" name="Picture 9081">
          <a:extLst>
            <a:ext uri="{FF2B5EF4-FFF2-40B4-BE49-F238E27FC236}">
              <a16:creationId xmlns:a16="http://schemas.microsoft.com/office/drawing/2014/main" id="{AF1E76B0-B5F3-42CA-A3D4-C2BB76316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40264" name="Picture 9082">
          <a:extLst>
            <a:ext uri="{FF2B5EF4-FFF2-40B4-BE49-F238E27FC236}">
              <a16:creationId xmlns:a16="http://schemas.microsoft.com/office/drawing/2014/main" id="{21671C61-0834-4441-8C46-31CA99E20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0265" name="Picture 9083">
          <a:extLst>
            <a:ext uri="{FF2B5EF4-FFF2-40B4-BE49-F238E27FC236}">
              <a16:creationId xmlns:a16="http://schemas.microsoft.com/office/drawing/2014/main" id="{3CA4CC75-E623-483E-86A5-F94E5C62D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268" name="Picture 9086">
          <a:extLst>
            <a:ext uri="{FF2B5EF4-FFF2-40B4-BE49-F238E27FC236}">
              <a16:creationId xmlns:a16="http://schemas.microsoft.com/office/drawing/2014/main" id="{BE1A29DF-F648-4E08-9AD9-8FF0AF9AE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269" name="Picture 9087">
          <a:extLst>
            <a:ext uri="{FF2B5EF4-FFF2-40B4-BE49-F238E27FC236}">
              <a16:creationId xmlns:a16="http://schemas.microsoft.com/office/drawing/2014/main" id="{49651908-E0AD-420B-97BD-C42DA9A3A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270" name="Picture 9088">
          <a:extLst>
            <a:ext uri="{FF2B5EF4-FFF2-40B4-BE49-F238E27FC236}">
              <a16:creationId xmlns:a16="http://schemas.microsoft.com/office/drawing/2014/main" id="{72E75609-265E-4E38-A97F-AFD78079D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273" name="Picture 9091">
          <a:extLst>
            <a:ext uri="{FF2B5EF4-FFF2-40B4-BE49-F238E27FC236}">
              <a16:creationId xmlns:a16="http://schemas.microsoft.com/office/drawing/2014/main" id="{DF234D53-6E4A-4288-BD0E-621C8C3C2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274" name="Picture 9092">
          <a:extLst>
            <a:ext uri="{FF2B5EF4-FFF2-40B4-BE49-F238E27FC236}">
              <a16:creationId xmlns:a16="http://schemas.microsoft.com/office/drawing/2014/main" id="{4EBC1CD1-2228-4BA5-B3BA-C17E8ACB0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275" name="Picture 9093">
          <a:extLst>
            <a:ext uri="{FF2B5EF4-FFF2-40B4-BE49-F238E27FC236}">
              <a16:creationId xmlns:a16="http://schemas.microsoft.com/office/drawing/2014/main" id="{D4EC1A73-A022-47A0-904D-40030D245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278" name="Picture 9096">
          <a:extLst>
            <a:ext uri="{FF2B5EF4-FFF2-40B4-BE49-F238E27FC236}">
              <a16:creationId xmlns:a16="http://schemas.microsoft.com/office/drawing/2014/main" id="{F018982A-4D66-4225-BC44-4D8B6E2B4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279" name="Picture 9097">
          <a:extLst>
            <a:ext uri="{FF2B5EF4-FFF2-40B4-BE49-F238E27FC236}">
              <a16:creationId xmlns:a16="http://schemas.microsoft.com/office/drawing/2014/main" id="{F73287C8-9FCB-4241-A88C-2EB45A611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280" name="Picture 9098">
          <a:extLst>
            <a:ext uri="{FF2B5EF4-FFF2-40B4-BE49-F238E27FC236}">
              <a16:creationId xmlns:a16="http://schemas.microsoft.com/office/drawing/2014/main" id="{CF945D39-754F-4A56-979A-5ED722773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283" name="Picture 9101">
          <a:extLst>
            <a:ext uri="{FF2B5EF4-FFF2-40B4-BE49-F238E27FC236}">
              <a16:creationId xmlns:a16="http://schemas.microsoft.com/office/drawing/2014/main" id="{BFD95856-5AF7-4731-92CB-FB47182CA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284" name="Picture 9102">
          <a:extLst>
            <a:ext uri="{FF2B5EF4-FFF2-40B4-BE49-F238E27FC236}">
              <a16:creationId xmlns:a16="http://schemas.microsoft.com/office/drawing/2014/main" id="{11E5A15A-5EA2-4D91-B4E3-881FB677A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285" name="Picture 9103">
          <a:extLst>
            <a:ext uri="{FF2B5EF4-FFF2-40B4-BE49-F238E27FC236}">
              <a16:creationId xmlns:a16="http://schemas.microsoft.com/office/drawing/2014/main" id="{2346F7AC-EDFF-4DE4-8182-B962FCF63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288" name="Picture 9106">
          <a:extLst>
            <a:ext uri="{FF2B5EF4-FFF2-40B4-BE49-F238E27FC236}">
              <a16:creationId xmlns:a16="http://schemas.microsoft.com/office/drawing/2014/main" id="{21C74BE6-7AD8-4970-BDB0-68E338CA4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289" name="Picture 9107">
          <a:extLst>
            <a:ext uri="{FF2B5EF4-FFF2-40B4-BE49-F238E27FC236}">
              <a16:creationId xmlns:a16="http://schemas.microsoft.com/office/drawing/2014/main" id="{3D57FB44-00E2-4F9C-B7BB-1F3D78F0F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290" name="Picture 9108">
          <a:extLst>
            <a:ext uri="{FF2B5EF4-FFF2-40B4-BE49-F238E27FC236}">
              <a16:creationId xmlns:a16="http://schemas.microsoft.com/office/drawing/2014/main" id="{4C447613-1FDC-4BFD-B873-2FC1FF45D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40293" name="Picture 9111">
          <a:extLst>
            <a:ext uri="{FF2B5EF4-FFF2-40B4-BE49-F238E27FC236}">
              <a16:creationId xmlns:a16="http://schemas.microsoft.com/office/drawing/2014/main" id="{4C954164-FCF4-49F4-9A3D-4B9144FF7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40294" name="Picture 9112">
          <a:extLst>
            <a:ext uri="{FF2B5EF4-FFF2-40B4-BE49-F238E27FC236}">
              <a16:creationId xmlns:a16="http://schemas.microsoft.com/office/drawing/2014/main" id="{CC886A28-F6E5-4AE4-9C88-615764AAF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0295" name="Picture 9113">
          <a:extLst>
            <a:ext uri="{FF2B5EF4-FFF2-40B4-BE49-F238E27FC236}">
              <a16:creationId xmlns:a16="http://schemas.microsoft.com/office/drawing/2014/main" id="{EFF83A08-75CE-49FA-A64D-3583CF0E5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298" name="Picture 9116">
          <a:extLst>
            <a:ext uri="{FF2B5EF4-FFF2-40B4-BE49-F238E27FC236}">
              <a16:creationId xmlns:a16="http://schemas.microsoft.com/office/drawing/2014/main" id="{8B18FECF-7E20-40B7-B5AE-9157E0813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299" name="Picture 9117">
          <a:extLst>
            <a:ext uri="{FF2B5EF4-FFF2-40B4-BE49-F238E27FC236}">
              <a16:creationId xmlns:a16="http://schemas.microsoft.com/office/drawing/2014/main" id="{57554F3E-9978-4E27-93CC-BF1946E10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300" name="Picture 9118">
          <a:extLst>
            <a:ext uri="{FF2B5EF4-FFF2-40B4-BE49-F238E27FC236}">
              <a16:creationId xmlns:a16="http://schemas.microsoft.com/office/drawing/2014/main" id="{4F4E39BF-1DD5-4EC8-A819-127F8A975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303" name="Picture 9121">
          <a:extLst>
            <a:ext uri="{FF2B5EF4-FFF2-40B4-BE49-F238E27FC236}">
              <a16:creationId xmlns:a16="http://schemas.microsoft.com/office/drawing/2014/main" id="{D06F1154-BEA2-4D85-8BC4-71BDE7F89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304" name="Picture 9122">
          <a:extLst>
            <a:ext uri="{FF2B5EF4-FFF2-40B4-BE49-F238E27FC236}">
              <a16:creationId xmlns:a16="http://schemas.microsoft.com/office/drawing/2014/main" id="{52267200-2B36-4F88-807A-0A2E1BB8E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305" name="Picture 9123">
          <a:extLst>
            <a:ext uri="{FF2B5EF4-FFF2-40B4-BE49-F238E27FC236}">
              <a16:creationId xmlns:a16="http://schemas.microsoft.com/office/drawing/2014/main" id="{385606ED-3BB3-4DED-8388-98933DE55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40309" name="Picture 10525">
          <a:extLst>
            <a:ext uri="{FF2B5EF4-FFF2-40B4-BE49-F238E27FC236}">
              <a16:creationId xmlns:a16="http://schemas.microsoft.com/office/drawing/2014/main" id="{4E9FD6C3-33B8-4789-95BF-04CAEDB29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40310" name="Picture 10526">
          <a:extLst>
            <a:ext uri="{FF2B5EF4-FFF2-40B4-BE49-F238E27FC236}">
              <a16:creationId xmlns:a16="http://schemas.microsoft.com/office/drawing/2014/main" id="{DA762B2B-F214-492D-81DB-56CD636C2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0311" name="Picture 10527">
          <a:extLst>
            <a:ext uri="{FF2B5EF4-FFF2-40B4-BE49-F238E27FC236}">
              <a16:creationId xmlns:a16="http://schemas.microsoft.com/office/drawing/2014/main" id="{5E127928-075A-4E4F-998F-70CD8BB98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314" name="Picture 10530">
          <a:extLst>
            <a:ext uri="{FF2B5EF4-FFF2-40B4-BE49-F238E27FC236}">
              <a16:creationId xmlns:a16="http://schemas.microsoft.com/office/drawing/2014/main" id="{BE08CA04-8C24-4D8D-A438-387ECDB66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315" name="Picture 10531">
          <a:extLst>
            <a:ext uri="{FF2B5EF4-FFF2-40B4-BE49-F238E27FC236}">
              <a16:creationId xmlns:a16="http://schemas.microsoft.com/office/drawing/2014/main" id="{67CED3C4-B6FA-4DA7-9BF1-FD1929CB6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316" name="Picture 10532">
          <a:extLst>
            <a:ext uri="{FF2B5EF4-FFF2-40B4-BE49-F238E27FC236}">
              <a16:creationId xmlns:a16="http://schemas.microsoft.com/office/drawing/2014/main" id="{8433B29D-33C6-4F33-9C67-43C084132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319" name="Picture 10535">
          <a:extLst>
            <a:ext uri="{FF2B5EF4-FFF2-40B4-BE49-F238E27FC236}">
              <a16:creationId xmlns:a16="http://schemas.microsoft.com/office/drawing/2014/main" id="{6A5FD45E-B5BF-428F-ACCB-B32C92EB6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320" name="Picture 10536">
          <a:extLst>
            <a:ext uri="{FF2B5EF4-FFF2-40B4-BE49-F238E27FC236}">
              <a16:creationId xmlns:a16="http://schemas.microsoft.com/office/drawing/2014/main" id="{D9A80ECA-3474-4CA5-95B4-949941122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321" name="Picture 10537">
          <a:extLst>
            <a:ext uri="{FF2B5EF4-FFF2-40B4-BE49-F238E27FC236}">
              <a16:creationId xmlns:a16="http://schemas.microsoft.com/office/drawing/2014/main" id="{77EE49C0-2281-4F71-B2CB-0737F04E5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324" name="Picture 10540">
          <a:extLst>
            <a:ext uri="{FF2B5EF4-FFF2-40B4-BE49-F238E27FC236}">
              <a16:creationId xmlns:a16="http://schemas.microsoft.com/office/drawing/2014/main" id="{7244EB6D-E303-4A7E-92AB-71777A08A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325" name="Picture 10541">
          <a:extLst>
            <a:ext uri="{FF2B5EF4-FFF2-40B4-BE49-F238E27FC236}">
              <a16:creationId xmlns:a16="http://schemas.microsoft.com/office/drawing/2014/main" id="{2B647633-1138-4721-9BDF-824DBD5D2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326" name="Picture 10542">
          <a:extLst>
            <a:ext uri="{FF2B5EF4-FFF2-40B4-BE49-F238E27FC236}">
              <a16:creationId xmlns:a16="http://schemas.microsoft.com/office/drawing/2014/main" id="{2DEFBE66-B1F8-4196-A042-2D890BC37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329" name="Picture 10545">
          <a:extLst>
            <a:ext uri="{FF2B5EF4-FFF2-40B4-BE49-F238E27FC236}">
              <a16:creationId xmlns:a16="http://schemas.microsoft.com/office/drawing/2014/main" id="{46596186-B787-4EA4-BBA6-6501381DF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330" name="Picture 10546">
          <a:extLst>
            <a:ext uri="{FF2B5EF4-FFF2-40B4-BE49-F238E27FC236}">
              <a16:creationId xmlns:a16="http://schemas.microsoft.com/office/drawing/2014/main" id="{8551359B-7421-4F0B-B250-074F617EF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331" name="Picture 10547">
          <a:extLst>
            <a:ext uri="{FF2B5EF4-FFF2-40B4-BE49-F238E27FC236}">
              <a16:creationId xmlns:a16="http://schemas.microsoft.com/office/drawing/2014/main" id="{E073B497-8DC0-4A83-946F-589B1FC96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334" name="Picture 10550">
          <a:extLst>
            <a:ext uri="{FF2B5EF4-FFF2-40B4-BE49-F238E27FC236}">
              <a16:creationId xmlns:a16="http://schemas.microsoft.com/office/drawing/2014/main" id="{5C814C27-5AA5-4798-9478-58535E666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335" name="Picture 10551">
          <a:extLst>
            <a:ext uri="{FF2B5EF4-FFF2-40B4-BE49-F238E27FC236}">
              <a16:creationId xmlns:a16="http://schemas.microsoft.com/office/drawing/2014/main" id="{A38D6888-0DD8-4281-A384-32437EE58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336" name="Picture 10552">
          <a:extLst>
            <a:ext uri="{FF2B5EF4-FFF2-40B4-BE49-F238E27FC236}">
              <a16:creationId xmlns:a16="http://schemas.microsoft.com/office/drawing/2014/main" id="{8357ED6F-2FDF-4A63-9848-6738D72B2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40339" name="Picture 10555">
          <a:extLst>
            <a:ext uri="{FF2B5EF4-FFF2-40B4-BE49-F238E27FC236}">
              <a16:creationId xmlns:a16="http://schemas.microsoft.com/office/drawing/2014/main" id="{407B16B0-E3F2-4589-B6A4-AF0B80CA1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40340" name="Picture 10556">
          <a:extLst>
            <a:ext uri="{FF2B5EF4-FFF2-40B4-BE49-F238E27FC236}">
              <a16:creationId xmlns:a16="http://schemas.microsoft.com/office/drawing/2014/main" id="{56D1DF40-6CBA-4C0B-B2ED-51943BA39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0341" name="Picture 10557">
          <a:extLst>
            <a:ext uri="{FF2B5EF4-FFF2-40B4-BE49-F238E27FC236}">
              <a16:creationId xmlns:a16="http://schemas.microsoft.com/office/drawing/2014/main" id="{C1398D88-658B-4792-BE9D-438E24695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344" name="Picture 10560">
          <a:extLst>
            <a:ext uri="{FF2B5EF4-FFF2-40B4-BE49-F238E27FC236}">
              <a16:creationId xmlns:a16="http://schemas.microsoft.com/office/drawing/2014/main" id="{34B070EE-D2B0-4A62-BCE5-DCF4F364D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345" name="Picture 10561">
          <a:extLst>
            <a:ext uri="{FF2B5EF4-FFF2-40B4-BE49-F238E27FC236}">
              <a16:creationId xmlns:a16="http://schemas.microsoft.com/office/drawing/2014/main" id="{5E61330A-75ED-40D8-B9BC-BD80F5E83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346" name="Picture 10562">
          <a:extLst>
            <a:ext uri="{FF2B5EF4-FFF2-40B4-BE49-F238E27FC236}">
              <a16:creationId xmlns:a16="http://schemas.microsoft.com/office/drawing/2014/main" id="{3ABE3A47-A117-4B57-8E27-836DC2A4A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349" name="Picture 10565">
          <a:extLst>
            <a:ext uri="{FF2B5EF4-FFF2-40B4-BE49-F238E27FC236}">
              <a16:creationId xmlns:a16="http://schemas.microsoft.com/office/drawing/2014/main" id="{9C04327C-3529-4337-9517-228A0EAFA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350" name="Picture 10566">
          <a:extLst>
            <a:ext uri="{FF2B5EF4-FFF2-40B4-BE49-F238E27FC236}">
              <a16:creationId xmlns:a16="http://schemas.microsoft.com/office/drawing/2014/main" id="{271475CA-AFCF-449F-8D3D-D07EB41ED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351" name="Picture 10567">
          <a:extLst>
            <a:ext uri="{FF2B5EF4-FFF2-40B4-BE49-F238E27FC236}">
              <a16:creationId xmlns:a16="http://schemas.microsoft.com/office/drawing/2014/main" id="{7BC69BE4-7BB9-49E3-81CA-B86217D14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354" name="Picture 10570">
          <a:extLst>
            <a:ext uri="{FF2B5EF4-FFF2-40B4-BE49-F238E27FC236}">
              <a16:creationId xmlns:a16="http://schemas.microsoft.com/office/drawing/2014/main" id="{F9092083-EB49-4C9F-B670-FEBF39A6D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355" name="Picture 10571">
          <a:extLst>
            <a:ext uri="{FF2B5EF4-FFF2-40B4-BE49-F238E27FC236}">
              <a16:creationId xmlns:a16="http://schemas.microsoft.com/office/drawing/2014/main" id="{63673527-0095-4F54-9964-3B490DE86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356" name="Picture 10572">
          <a:extLst>
            <a:ext uri="{FF2B5EF4-FFF2-40B4-BE49-F238E27FC236}">
              <a16:creationId xmlns:a16="http://schemas.microsoft.com/office/drawing/2014/main" id="{0DA2A610-035B-4A6E-A149-1780E4038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359" name="Picture 10575">
          <a:extLst>
            <a:ext uri="{FF2B5EF4-FFF2-40B4-BE49-F238E27FC236}">
              <a16:creationId xmlns:a16="http://schemas.microsoft.com/office/drawing/2014/main" id="{4E805F4D-36B2-481F-8BAE-072EB171A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360" name="Picture 10576">
          <a:extLst>
            <a:ext uri="{FF2B5EF4-FFF2-40B4-BE49-F238E27FC236}">
              <a16:creationId xmlns:a16="http://schemas.microsoft.com/office/drawing/2014/main" id="{F0B9C39F-A4EB-48AB-92D0-B0CCC1023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361" name="Picture 10577">
          <a:extLst>
            <a:ext uri="{FF2B5EF4-FFF2-40B4-BE49-F238E27FC236}">
              <a16:creationId xmlns:a16="http://schemas.microsoft.com/office/drawing/2014/main" id="{DA47505C-B9A0-4967-95D7-813A80F176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364" name="Picture 10580">
          <a:extLst>
            <a:ext uri="{FF2B5EF4-FFF2-40B4-BE49-F238E27FC236}">
              <a16:creationId xmlns:a16="http://schemas.microsoft.com/office/drawing/2014/main" id="{D5F662DB-A034-4714-A455-064D845D9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365" name="Picture 10581">
          <a:extLst>
            <a:ext uri="{FF2B5EF4-FFF2-40B4-BE49-F238E27FC236}">
              <a16:creationId xmlns:a16="http://schemas.microsoft.com/office/drawing/2014/main" id="{B0D8084A-CBBF-48AC-8997-AB29814A0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366" name="Picture 10582">
          <a:extLst>
            <a:ext uri="{FF2B5EF4-FFF2-40B4-BE49-F238E27FC236}">
              <a16:creationId xmlns:a16="http://schemas.microsoft.com/office/drawing/2014/main" id="{06FF65FA-C784-464E-A545-5ACB88A10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40371" name="Picture 10587">
          <a:extLst>
            <a:ext uri="{FF2B5EF4-FFF2-40B4-BE49-F238E27FC236}">
              <a16:creationId xmlns:a16="http://schemas.microsoft.com/office/drawing/2014/main" id="{D20CD130-F1F8-4404-998A-509AA4535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40372" name="Picture 10588">
          <a:extLst>
            <a:ext uri="{FF2B5EF4-FFF2-40B4-BE49-F238E27FC236}">
              <a16:creationId xmlns:a16="http://schemas.microsoft.com/office/drawing/2014/main" id="{1B2A3E58-D612-43DE-A391-9C90200852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0373" name="Picture 10589">
          <a:extLst>
            <a:ext uri="{FF2B5EF4-FFF2-40B4-BE49-F238E27FC236}">
              <a16:creationId xmlns:a16="http://schemas.microsoft.com/office/drawing/2014/main" id="{7F06A8EE-A01F-40D6-AC73-9B842BB3B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376" name="Picture 10592">
          <a:extLst>
            <a:ext uri="{FF2B5EF4-FFF2-40B4-BE49-F238E27FC236}">
              <a16:creationId xmlns:a16="http://schemas.microsoft.com/office/drawing/2014/main" id="{A91425DC-3D96-4612-90E6-58D7D446B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377" name="Picture 10593">
          <a:extLst>
            <a:ext uri="{FF2B5EF4-FFF2-40B4-BE49-F238E27FC236}">
              <a16:creationId xmlns:a16="http://schemas.microsoft.com/office/drawing/2014/main" id="{2ED4A39F-67C2-41D8-9973-1426B9A78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378" name="Picture 10594">
          <a:extLst>
            <a:ext uri="{FF2B5EF4-FFF2-40B4-BE49-F238E27FC236}">
              <a16:creationId xmlns:a16="http://schemas.microsoft.com/office/drawing/2014/main" id="{44811EA6-56B0-487A-A137-63EAECD50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381" name="Picture 10597">
          <a:extLst>
            <a:ext uri="{FF2B5EF4-FFF2-40B4-BE49-F238E27FC236}">
              <a16:creationId xmlns:a16="http://schemas.microsoft.com/office/drawing/2014/main" id="{B3EA2C02-A82E-47AA-A999-558D2CC23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382" name="Picture 10598">
          <a:extLst>
            <a:ext uri="{FF2B5EF4-FFF2-40B4-BE49-F238E27FC236}">
              <a16:creationId xmlns:a16="http://schemas.microsoft.com/office/drawing/2014/main" id="{5AE925A0-FDD7-440D-A585-76315F29A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383" name="Picture 10599">
          <a:extLst>
            <a:ext uri="{FF2B5EF4-FFF2-40B4-BE49-F238E27FC236}">
              <a16:creationId xmlns:a16="http://schemas.microsoft.com/office/drawing/2014/main" id="{DF282CB0-1077-42F9-A73E-432767F5B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386" name="Picture 10602">
          <a:extLst>
            <a:ext uri="{FF2B5EF4-FFF2-40B4-BE49-F238E27FC236}">
              <a16:creationId xmlns:a16="http://schemas.microsoft.com/office/drawing/2014/main" id="{844E633C-1A0A-4778-886A-E0FCB2B41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387" name="Picture 10603">
          <a:extLst>
            <a:ext uri="{FF2B5EF4-FFF2-40B4-BE49-F238E27FC236}">
              <a16:creationId xmlns:a16="http://schemas.microsoft.com/office/drawing/2014/main" id="{5575D6D7-70B9-4CBA-BF9F-2806FDD36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388" name="Picture 10604">
          <a:extLst>
            <a:ext uri="{FF2B5EF4-FFF2-40B4-BE49-F238E27FC236}">
              <a16:creationId xmlns:a16="http://schemas.microsoft.com/office/drawing/2014/main" id="{EA986AE4-AA62-4D7D-9E98-7F6F4A806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391" name="Picture 10607">
          <a:extLst>
            <a:ext uri="{FF2B5EF4-FFF2-40B4-BE49-F238E27FC236}">
              <a16:creationId xmlns:a16="http://schemas.microsoft.com/office/drawing/2014/main" id="{A8CF2FB4-A06D-4EA5-BF6B-44E669C69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392" name="Picture 10608">
          <a:extLst>
            <a:ext uri="{FF2B5EF4-FFF2-40B4-BE49-F238E27FC236}">
              <a16:creationId xmlns:a16="http://schemas.microsoft.com/office/drawing/2014/main" id="{0CFE222B-5B78-4325-9BAE-92780FF4F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393" name="Picture 10609">
          <a:extLst>
            <a:ext uri="{FF2B5EF4-FFF2-40B4-BE49-F238E27FC236}">
              <a16:creationId xmlns:a16="http://schemas.microsoft.com/office/drawing/2014/main" id="{DC11C34D-775B-44F0-AA39-0EE0987D8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396" name="Picture 10612">
          <a:extLst>
            <a:ext uri="{FF2B5EF4-FFF2-40B4-BE49-F238E27FC236}">
              <a16:creationId xmlns:a16="http://schemas.microsoft.com/office/drawing/2014/main" id="{DCB466D7-BCAA-4594-8CB3-A62F89139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397" name="Picture 10613">
          <a:extLst>
            <a:ext uri="{FF2B5EF4-FFF2-40B4-BE49-F238E27FC236}">
              <a16:creationId xmlns:a16="http://schemas.microsoft.com/office/drawing/2014/main" id="{FBF78FA5-B8BB-4730-BAC7-08F0CA8BB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398" name="Picture 10614">
          <a:extLst>
            <a:ext uri="{FF2B5EF4-FFF2-40B4-BE49-F238E27FC236}">
              <a16:creationId xmlns:a16="http://schemas.microsoft.com/office/drawing/2014/main" id="{E223B954-B8E2-46D0-A28D-7A862C347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40401" name="Picture 10617">
          <a:extLst>
            <a:ext uri="{FF2B5EF4-FFF2-40B4-BE49-F238E27FC236}">
              <a16:creationId xmlns:a16="http://schemas.microsoft.com/office/drawing/2014/main" id="{04220B88-C976-495C-AF73-790DD11FD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40402" name="Picture 10618">
          <a:extLst>
            <a:ext uri="{FF2B5EF4-FFF2-40B4-BE49-F238E27FC236}">
              <a16:creationId xmlns:a16="http://schemas.microsoft.com/office/drawing/2014/main" id="{D2E44153-EEC8-425B-9E95-C6065483C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0403" name="Picture 10619">
          <a:extLst>
            <a:ext uri="{FF2B5EF4-FFF2-40B4-BE49-F238E27FC236}">
              <a16:creationId xmlns:a16="http://schemas.microsoft.com/office/drawing/2014/main" id="{B7F45FCF-A2FF-44C9-AA47-928D9E436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406" name="Picture 10622">
          <a:extLst>
            <a:ext uri="{FF2B5EF4-FFF2-40B4-BE49-F238E27FC236}">
              <a16:creationId xmlns:a16="http://schemas.microsoft.com/office/drawing/2014/main" id="{C7A403B9-A3EB-466D-AD8B-393AAB39C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407" name="Picture 10623">
          <a:extLst>
            <a:ext uri="{FF2B5EF4-FFF2-40B4-BE49-F238E27FC236}">
              <a16:creationId xmlns:a16="http://schemas.microsoft.com/office/drawing/2014/main" id="{6EA00BFA-3F2B-4AB0-B813-1381C0079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408" name="Picture 10624">
          <a:extLst>
            <a:ext uri="{FF2B5EF4-FFF2-40B4-BE49-F238E27FC236}">
              <a16:creationId xmlns:a16="http://schemas.microsoft.com/office/drawing/2014/main" id="{94CB123D-B8C5-4D18-9E3C-E5C56767B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411" name="Picture 10627">
          <a:extLst>
            <a:ext uri="{FF2B5EF4-FFF2-40B4-BE49-F238E27FC236}">
              <a16:creationId xmlns:a16="http://schemas.microsoft.com/office/drawing/2014/main" id="{FFD6AA6C-3B0A-48D9-92DC-90B2B9BF7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412" name="Picture 10628">
          <a:extLst>
            <a:ext uri="{FF2B5EF4-FFF2-40B4-BE49-F238E27FC236}">
              <a16:creationId xmlns:a16="http://schemas.microsoft.com/office/drawing/2014/main" id="{8371F638-05F8-4515-A748-93E1A986D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413" name="Picture 10629">
          <a:extLst>
            <a:ext uri="{FF2B5EF4-FFF2-40B4-BE49-F238E27FC236}">
              <a16:creationId xmlns:a16="http://schemas.microsoft.com/office/drawing/2014/main" id="{C5568F49-1D83-48C1-846B-ED38CBFDE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416" name="Picture 10632">
          <a:extLst>
            <a:ext uri="{FF2B5EF4-FFF2-40B4-BE49-F238E27FC236}">
              <a16:creationId xmlns:a16="http://schemas.microsoft.com/office/drawing/2014/main" id="{A62B008D-9F74-4A3F-8C7E-A4D28E1E2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417" name="Picture 10633">
          <a:extLst>
            <a:ext uri="{FF2B5EF4-FFF2-40B4-BE49-F238E27FC236}">
              <a16:creationId xmlns:a16="http://schemas.microsoft.com/office/drawing/2014/main" id="{96252BBE-BE3B-4952-A821-81E76193F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418" name="Picture 10634">
          <a:extLst>
            <a:ext uri="{FF2B5EF4-FFF2-40B4-BE49-F238E27FC236}">
              <a16:creationId xmlns:a16="http://schemas.microsoft.com/office/drawing/2014/main" id="{7E7EB5E7-83CA-4A04-9FFB-B8948D5AD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421" name="Picture 10637">
          <a:extLst>
            <a:ext uri="{FF2B5EF4-FFF2-40B4-BE49-F238E27FC236}">
              <a16:creationId xmlns:a16="http://schemas.microsoft.com/office/drawing/2014/main" id="{2C8AA56A-07D3-4BF4-9F01-2135D0F32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422" name="Picture 10638">
          <a:extLst>
            <a:ext uri="{FF2B5EF4-FFF2-40B4-BE49-F238E27FC236}">
              <a16:creationId xmlns:a16="http://schemas.microsoft.com/office/drawing/2014/main" id="{D9C7D158-0008-4FE2-8A08-B6919CEB4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423" name="Picture 10639">
          <a:extLst>
            <a:ext uri="{FF2B5EF4-FFF2-40B4-BE49-F238E27FC236}">
              <a16:creationId xmlns:a16="http://schemas.microsoft.com/office/drawing/2014/main" id="{5D0BD752-8FFA-4B84-9A77-A43C6DFD5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426" name="Picture 10642">
          <a:extLst>
            <a:ext uri="{FF2B5EF4-FFF2-40B4-BE49-F238E27FC236}">
              <a16:creationId xmlns:a16="http://schemas.microsoft.com/office/drawing/2014/main" id="{B2D86620-3710-4A57-BB68-447DE4339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427" name="Picture 10643">
          <a:extLst>
            <a:ext uri="{FF2B5EF4-FFF2-40B4-BE49-F238E27FC236}">
              <a16:creationId xmlns:a16="http://schemas.microsoft.com/office/drawing/2014/main" id="{92D4CD05-33A2-42D9-A75C-D5DDC11A4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428" name="Picture 10644">
          <a:extLst>
            <a:ext uri="{FF2B5EF4-FFF2-40B4-BE49-F238E27FC236}">
              <a16:creationId xmlns:a16="http://schemas.microsoft.com/office/drawing/2014/main" id="{E0E7BF13-79C7-4477-9350-CD59EEF6F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40431" name="Picture 10647">
          <a:extLst>
            <a:ext uri="{FF2B5EF4-FFF2-40B4-BE49-F238E27FC236}">
              <a16:creationId xmlns:a16="http://schemas.microsoft.com/office/drawing/2014/main" id="{BBFA894C-C45B-4418-AF4D-AC3FDD9A4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40432" name="Picture 10648">
          <a:extLst>
            <a:ext uri="{FF2B5EF4-FFF2-40B4-BE49-F238E27FC236}">
              <a16:creationId xmlns:a16="http://schemas.microsoft.com/office/drawing/2014/main" id="{9E36AF82-473E-4E4B-A634-DAFBCE928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0433" name="Picture 10649">
          <a:extLst>
            <a:ext uri="{FF2B5EF4-FFF2-40B4-BE49-F238E27FC236}">
              <a16:creationId xmlns:a16="http://schemas.microsoft.com/office/drawing/2014/main" id="{DF223BE7-947F-4DE1-9528-BDB0DBBEB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436" name="Picture 10652">
          <a:extLst>
            <a:ext uri="{FF2B5EF4-FFF2-40B4-BE49-F238E27FC236}">
              <a16:creationId xmlns:a16="http://schemas.microsoft.com/office/drawing/2014/main" id="{47EA54C0-8A41-4762-878B-CBEC91291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437" name="Picture 10653">
          <a:extLst>
            <a:ext uri="{FF2B5EF4-FFF2-40B4-BE49-F238E27FC236}">
              <a16:creationId xmlns:a16="http://schemas.microsoft.com/office/drawing/2014/main" id="{28BCDDE7-D799-4025-8F3E-6613875B6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438" name="Picture 10654">
          <a:extLst>
            <a:ext uri="{FF2B5EF4-FFF2-40B4-BE49-F238E27FC236}">
              <a16:creationId xmlns:a16="http://schemas.microsoft.com/office/drawing/2014/main" id="{1D614F44-7A99-4819-B501-18D3F3636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441" name="Picture 10657">
          <a:extLst>
            <a:ext uri="{FF2B5EF4-FFF2-40B4-BE49-F238E27FC236}">
              <a16:creationId xmlns:a16="http://schemas.microsoft.com/office/drawing/2014/main" id="{118263FB-0306-4DA5-835F-D595D090E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442" name="Picture 10658">
          <a:extLst>
            <a:ext uri="{FF2B5EF4-FFF2-40B4-BE49-F238E27FC236}">
              <a16:creationId xmlns:a16="http://schemas.microsoft.com/office/drawing/2014/main" id="{56F363B7-BEB7-4458-9FF1-E69D7F4EB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443" name="Picture 10659">
          <a:extLst>
            <a:ext uri="{FF2B5EF4-FFF2-40B4-BE49-F238E27FC236}">
              <a16:creationId xmlns:a16="http://schemas.microsoft.com/office/drawing/2014/main" id="{26AC5F73-0BBA-4190-BC36-3F1F95F6A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446" name="Picture 10662">
          <a:extLst>
            <a:ext uri="{FF2B5EF4-FFF2-40B4-BE49-F238E27FC236}">
              <a16:creationId xmlns:a16="http://schemas.microsoft.com/office/drawing/2014/main" id="{B4335C3C-95A6-4813-B517-F97AAA930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447" name="Picture 10663">
          <a:extLst>
            <a:ext uri="{FF2B5EF4-FFF2-40B4-BE49-F238E27FC236}">
              <a16:creationId xmlns:a16="http://schemas.microsoft.com/office/drawing/2014/main" id="{2B0BA7F6-ED9F-4114-A37C-F2286ED89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448" name="Picture 10664">
          <a:extLst>
            <a:ext uri="{FF2B5EF4-FFF2-40B4-BE49-F238E27FC236}">
              <a16:creationId xmlns:a16="http://schemas.microsoft.com/office/drawing/2014/main" id="{A458C5E4-6F3A-43C1-A276-58EB78C38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451" name="Picture 10667">
          <a:extLst>
            <a:ext uri="{FF2B5EF4-FFF2-40B4-BE49-F238E27FC236}">
              <a16:creationId xmlns:a16="http://schemas.microsoft.com/office/drawing/2014/main" id="{07EA7474-9E10-4991-9389-8BB118721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452" name="Picture 10668">
          <a:extLst>
            <a:ext uri="{FF2B5EF4-FFF2-40B4-BE49-F238E27FC236}">
              <a16:creationId xmlns:a16="http://schemas.microsoft.com/office/drawing/2014/main" id="{A6B220D5-4296-4F1C-8991-40CAD69ED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453" name="Picture 10669">
          <a:extLst>
            <a:ext uri="{FF2B5EF4-FFF2-40B4-BE49-F238E27FC236}">
              <a16:creationId xmlns:a16="http://schemas.microsoft.com/office/drawing/2014/main" id="{46A34BBD-A826-4F93-845A-5B10B686B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456" name="Picture 10672">
          <a:extLst>
            <a:ext uri="{FF2B5EF4-FFF2-40B4-BE49-F238E27FC236}">
              <a16:creationId xmlns:a16="http://schemas.microsoft.com/office/drawing/2014/main" id="{675F11A4-0713-410B-8A36-946615CD6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457" name="Picture 10673">
          <a:extLst>
            <a:ext uri="{FF2B5EF4-FFF2-40B4-BE49-F238E27FC236}">
              <a16:creationId xmlns:a16="http://schemas.microsoft.com/office/drawing/2014/main" id="{ED6A4ED3-76A3-444F-917C-FC9D2F540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458" name="Picture 10674">
          <a:extLst>
            <a:ext uri="{FF2B5EF4-FFF2-40B4-BE49-F238E27FC236}">
              <a16:creationId xmlns:a16="http://schemas.microsoft.com/office/drawing/2014/main" id="{4598DD8C-22B9-4F06-92D2-B2B62443B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40461" name="Picture 10677">
          <a:extLst>
            <a:ext uri="{FF2B5EF4-FFF2-40B4-BE49-F238E27FC236}">
              <a16:creationId xmlns:a16="http://schemas.microsoft.com/office/drawing/2014/main" id="{FAE4BC7F-720E-4163-9098-109F2463A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40462" name="Picture 10678">
          <a:extLst>
            <a:ext uri="{FF2B5EF4-FFF2-40B4-BE49-F238E27FC236}">
              <a16:creationId xmlns:a16="http://schemas.microsoft.com/office/drawing/2014/main" id="{26B00DDE-C7F4-49DD-AD0F-561EA9D14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40463" name="Picture 10679">
          <a:extLst>
            <a:ext uri="{FF2B5EF4-FFF2-40B4-BE49-F238E27FC236}">
              <a16:creationId xmlns:a16="http://schemas.microsoft.com/office/drawing/2014/main" id="{0E738ACC-628F-4551-886A-07AC91A80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40466" name="Picture 10682">
          <a:extLst>
            <a:ext uri="{FF2B5EF4-FFF2-40B4-BE49-F238E27FC236}">
              <a16:creationId xmlns:a16="http://schemas.microsoft.com/office/drawing/2014/main" id="{7F6A09A6-088C-4D42-A4F6-17B9A9FFA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40467" name="Picture 10683">
          <a:extLst>
            <a:ext uri="{FF2B5EF4-FFF2-40B4-BE49-F238E27FC236}">
              <a16:creationId xmlns:a16="http://schemas.microsoft.com/office/drawing/2014/main" id="{2A82BB56-023B-450E-A2FA-4F5188412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0468" name="Picture 10684">
          <a:extLst>
            <a:ext uri="{FF2B5EF4-FFF2-40B4-BE49-F238E27FC236}">
              <a16:creationId xmlns:a16="http://schemas.microsoft.com/office/drawing/2014/main" id="{BD44780C-6055-47CD-92BA-1B647FC61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40471" name="Picture 10687">
          <a:extLst>
            <a:ext uri="{FF2B5EF4-FFF2-40B4-BE49-F238E27FC236}">
              <a16:creationId xmlns:a16="http://schemas.microsoft.com/office/drawing/2014/main" id="{9C4CC2AE-C6C9-4E11-AC7D-288DBA4C3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40472" name="Picture 10688">
          <a:extLst>
            <a:ext uri="{FF2B5EF4-FFF2-40B4-BE49-F238E27FC236}">
              <a16:creationId xmlns:a16="http://schemas.microsoft.com/office/drawing/2014/main" id="{4DEC764D-9B11-494A-BA2F-E13067725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0473" name="Picture 10689">
          <a:extLst>
            <a:ext uri="{FF2B5EF4-FFF2-40B4-BE49-F238E27FC236}">
              <a16:creationId xmlns:a16="http://schemas.microsoft.com/office/drawing/2014/main" id="{DB6D44CF-FBE6-4C77-8C7D-AABDC78BC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40476" name="Picture 10692">
          <a:extLst>
            <a:ext uri="{FF2B5EF4-FFF2-40B4-BE49-F238E27FC236}">
              <a16:creationId xmlns:a16="http://schemas.microsoft.com/office/drawing/2014/main" id="{9FA1FFD2-35A7-4869-A2D3-7D41B6B85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40477" name="Picture 10693">
          <a:extLst>
            <a:ext uri="{FF2B5EF4-FFF2-40B4-BE49-F238E27FC236}">
              <a16:creationId xmlns:a16="http://schemas.microsoft.com/office/drawing/2014/main" id="{791F0EA3-1657-4736-81B4-5BB3FAE1B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0478" name="Picture 10694">
          <a:extLst>
            <a:ext uri="{FF2B5EF4-FFF2-40B4-BE49-F238E27FC236}">
              <a16:creationId xmlns:a16="http://schemas.microsoft.com/office/drawing/2014/main" id="{DD23E2C8-E138-4524-BFFB-6FA457678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40481" name="Picture 10697">
          <a:extLst>
            <a:ext uri="{FF2B5EF4-FFF2-40B4-BE49-F238E27FC236}">
              <a16:creationId xmlns:a16="http://schemas.microsoft.com/office/drawing/2014/main" id="{FE326AD9-65F8-4C01-A1BF-2EF311299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40482" name="Picture 10698">
          <a:extLst>
            <a:ext uri="{FF2B5EF4-FFF2-40B4-BE49-F238E27FC236}">
              <a16:creationId xmlns:a16="http://schemas.microsoft.com/office/drawing/2014/main" id="{4835934B-F2E5-4916-98B0-EB2EBC24E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0483" name="Picture 10699">
          <a:extLst>
            <a:ext uri="{FF2B5EF4-FFF2-40B4-BE49-F238E27FC236}">
              <a16:creationId xmlns:a16="http://schemas.microsoft.com/office/drawing/2014/main" id="{03D63310-C5CE-4876-A410-0974101B6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40486" name="Picture 10702">
          <a:extLst>
            <a:ext uri="{FF2B5EF4-FFF2-40B4-BE49-F238E27FC236}">
              <a16:creationId xmlns:a16="http://schemas.microsoft.com/office/drawing/2014/main" id="{B9376FC3-B8DA-486C-B319-E82226CC1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40487" name="Picture 10703">
          <a:extLst>
            <a:ext uri="{FF2B5EF4-FFF2-40B4-BE49-F238E27FC236}">
              <a16:creationId xmlns:a16="http://schemas.microsoft.com/office/drawing/2014/main" id="{3560DED5-7286-46A3-B21F-544506D37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0488" name="Picture 10704">
          <a:extLst>
            <a:ext uri="{FF2B5EF4-FFF2-40B4-BE49-F238E27FC236}">
              <a16:creationId xmlns:a16="http://schemas.microsoft.com/office/drawing/2014/main" id="{F0EB76D8-CA9B-4580-B98E-A505A6662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40491" name="Picture 10707">
          <a:extLst>
            <a:ext uri="{FF2B5EF4-FFF2-40B4-BE49-F238E27FC236}">
              <a16:creationId xmlns:a16="http://schemas.microsoft.com/office/drawing/2014/main" id="{8110F1AE-C237-4AFD-811E-B634FC24F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40492" name="Picture 10708">
          <a:extLst>
            <a:ext uri="{FF2B5EF4-FFF2-40B4-BE49-F238E27FC236}">
              <a16:creationId xmlns:a16="http://schemas.microsoft.com/office/drawing/2014/main" id="{457213FF-8B23-419F-B5CD-AD102EBD1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38100</xdr:rowOff>
    </xdr:to>
    <xdr:pic>
      <xdr:nvPicPr>
        <xdr:cNvPr id="40493" name="Picture 10709">
          <a:extLst>
            <a:ext uri="{FF2B5EF4-FFF2-40B4-BE49-F238E27FC236}">
              <a16:creationId xmlns:a16="http://schemas.microsoft.com/office/drawing/2014/main" id="{F3FC3267-7161-40DD-B9B9-B34387D60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66850" cy="3905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171450</xdr:rowOff>
    </xdr:to>
    <xdr:pic>
      <xdr:nvPicPr>
        <xdr:cNvPr id="40496" name="Picture 10712">
          <a:extLst>
            <a:ext uri="{FF2B5EF4-FFF2-40B4-BE49-F238E27FC236}">
              <a16:creationId xmlns:a16="http://schemas.microsoft.com/office/drawing/2014/main" id="{CFE6E3DC-6E5E-47DC-BB62-F2AFEBF57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40497" name="Picture 10713">
          <a:extLst>
            <a:ext uri="{FF2B5EF4-FFF2-40B4-BE49-F238E27FC236}">
              <a16:creationId xmlns:a16="http://schemas.microsoft.com/office/drawing/2014/main" id="{141ADC90-4DD6-44E1-937C-BB2AB33C3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38100</xdr:rowOff>
    </xdr:to>
    <xdr:pic>
      <xdr:nvPicPr>
        <xdr:cNvPr id="40498" name="Picture 10714">
          <a:extLst>
            <a:ext uri="{FF2B5EF4-FFF2-40B4-BE49-F238E27FC236}">
              <a16:creationId xmlns:a16="http://schemas.microsoft.com/office/drawing/2014/main" id="{4E0A47AA-B64E-48B5-B68F-48249651D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905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171450</xdr:rowOff>
    </xdr:to>
    <xdr:pic>
      <xdr:nvPicPr>
        <xdr:cNvPr id="40501" name="Picture 10717">
          <a:extLst>
            <a:ext uri="{FF2B5EF4-FFF2-40B4-BE49-F238E27FC236}">
              <a16:creationId xmlns:a16="http://schemas.microsoft.com/office/drawing/2014/main" id="{8D8379A0-6F70-4213-A65A-4E082CD71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40502" name="Picture 10718">
          <a:extLst>
            <a:ext uri="{FF2B5EF4-FFF2-40B4-BE49-F238E27FC236}">
              <a16:creationId xmlns:a16="http://schemas.microsoft.com/office/drawing/2014/main" id="{6848F785-A528-4C7D-A587-704AD702E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38100</xdr:rowOff>
    </xdr:to>
    <xdr:pic>
      <xdr:nvPicPr>
        <xdr:cNvPr id="40503" name="Picture 10719">
          <a:extLst>
            <a:ext uri="{FF2B5EF4-FFF2-40B4-BE49-F238E27FC236}">
              <a16:creationId xmlns:a16="http://schemas.microsoft.com/office/drawing/2014/main" id="{836185A0-C28C-45F4-8823-24E416D30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905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171450</xdr:rowOff>
    </xdr:to>
    <xdr:pic>
      <xdr:nvPicPr>
        <xdr:cNvPr id="40506" name="Picture 10722">
          <a:extLst>
            <a:ext uri="{FF2B5EF4-FFF2-40B4-BE49-F238E27FC236}">
              <a16:creationId xmlns:a16="http://schemas.microsoft.com/office/drawing/2014/main" id="{F5A25E0D-539F-460F-A5F3-EDEF21CCF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40507" name="Picture 10723">
          <a:extLst>
            <a:ext uri="{FF2B5EF4-FFF2-40B4-BE49-F238E27FC236}">
              <a16:creationId xmlns:a16="http://schemas.microsoft.com/office/drawing/2014/main" id="{8A34C18F-12FD-4167-888C-F05BAF833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38100</xdr:rowOff>
    </xdr:to>
    <xdr:pic>
      <xdr:nvPicPr>
        <xdr:cNvPr id="40508" name="Picture 10724">
          <a:extLst>
            <a:ext uri="{FF2B5EF4-FFF2-40B4-BE49-F238E27FC236}">
              <a16:creationId xmlns:a16="http://schemas.microsoft.com/office/drawing/2014/main" id="{2D8051F1-AF54-41BB-84A6-19F34E6A3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905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171450</xdr:rowOff>
    </xdr:to>
    <xdr:pic>
      <xdr:nvPicPr>
        <xdr:cNvPr id="40511" name="Picture 32319">
          <a:extLst>
            <a:ext uri="{FF2B5EF4-FFF2-40B4-BE49-F238E27FC236}">
              <a16:creationId xmlns:a16="http://schemas.microsoft.com/office/drawing/2014/main" id="{7570ED96-B5A4-4A01-9E8A-A8DD59535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40512" name="Picture 32320">
          <a:extLst>
            <a:ext uri="{FF2B5EF4-FFF2-40B4-BE49-F238E27FC236}">
              <a16:creationId xmlns:a16="http://schemas.microsoft.com/office/drawing/2014/main" id="{29EB941A-E923-4949-9A51-32F0875B5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40515" name="Picture 32323">
          <a:extLst>
            <a:ext uri="{FF2B5EF4-FFF2-40B4-BE49-F238E27FC236}">
              <a16:creationId xmlns:a16="http://schemas.microsoft.com/office/drawing/2014/main" id="{D7859A22-68B2-48FB-9D17-869B94D02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40516" name="Picture 32324">
          <a:extLst>
            <a:ext uri="{FF2B5EF4-FFF2-40B4-BE49-F238E27FC236}">
              <a16:creationId xmlns:a16="http://schemas.microsoft.com/office/drawing/2014/main" id="{755FEF9A-9DE9-40E6-8104-DE536471AB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40517" name="Picture 32325">
          <a:extLst>
            <a:ext uri="{FF2B5EF4-FFF2-40B4-BE49-F238E27FC236}">
              <a16:creationId xmlns:a16="http://schemas.microsoft.com/office/drawing/2014/main" id="{29B75DCF-9ED0-4F5F-81BF-FCE66B18A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40520" name="Picture 32328">
          <a:extLst>
            <a:ext uri="{FF2B5EF4-FFF2-40B4-BE49-F238E27FC236}">
              <a16:creationId xmlns:a16="http://schemas.microsoft.com/office/drawing/2014/main" id="{9BA2265B-724E-4DF6-8B90-E40A4E7C1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40521" name="Picture 32329">
          <a:extLst>
            <a:ext uri="{FF2B5EF4-FFF2-40B4-BE49-F238E27FC236}">
              <a16:creationId xmlns:a16="http://schemas.microsoft.com/office/drawing/2014/main" id="{3CD91FA9-FE22-4D0A-B342-354CF328D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0522" name="Picture 32330">
          <a:extLst>
            <a:ext uri="{FF2B5EF4-FFF2-40B4-BE49-F238E27FC236}">
              <a16:creationId xmlns:a16="http://schemas.microsoft.com/office/drawing/2014/main" id="{3A7B7B37-4B70-467B-B89D-516FEBF63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40526" name="Picture 10742">
          <a:extLst>
            <a:ext uri="{FF2B5EF4-FFF2-40B4-BE49-F238E27FC236}">
              <a16:creationId xmlns:a16="http://schemas.microsoft.com/office/drawing/2014/main" id="{40E9F367-5ED2-4813-BD24-8DE6B5D4F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40527" name="Picture 10743">
          <a:extLst>
            <a:ext uri="{FF2B5EF4-FFF2-40B4-BE49-F238E27FC236}">
              <a16:creationId xmlns:a16="http://schemas.microsoft.com/office/drawing/2014/main" id="{78F7204A-EF2E-4128-BFD4-DC3969EB3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0528" name="Picture 10744">
          <a:extLst>
            <a:ext uri="{FF2B5EF4-FFF2-40B4-BE49-F238E27FC236}">
              <a16:creationId xmlns:a16="http://schemas.microsoft.com/office/drawing/2014/main" id="{56DDFA82-4129-4249-8E7E-5D95F8AF2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531" name="Picture 10747">
          <a:extLst>
            <a:ext uri="{FF2B5EF4-FFF2-40B4-BE49-F238E27FC236}">
              <a16:creationId xmlns:a16="http://schemas.microsoft.com/office/drawing/2014/main" id="{9CCB0732-58BB-4B97-AF83-36E500940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532" name="Picture 10748">
          <a:extLst>
            <a:ext uri="{FF2B5EF4-FFF2-40B4-BE49-F238E27FC236}">
              <a16:creationId xmlns:a16="http://schemas.microsoft.com/office/drawing/2014/main" id="{15AE4F67-84DF-4DFF-9C5D-7B2C09866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533" name="Picture 10749">
          <a:extLst>
            <a:ext uri="{FF2B5EF4-FFF2-40B4-BE49-F238E27FC236}">
              <a16:creationId xmlns:a16="http://schemas.microsoft.com/office/drawing/2014/main" id="{4306CA85-79C6-47A1-BFAF-41DEDD5C3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536" name="Picture 10752">
          <a:extLst>
            <a:ext uri="{FF2B5EF4-FFF2-40B4-BE49-F238E27FC236}">
              <a16:creationId xmlns:a16="http://schemas.microsoft.com/office/drawing/2014/main" id="{9CC84F49-949B-4DE7-A27B-3D1095107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537" name="Picture 10753">
          <a:extLst>
            <a:ext uri="{FF2B5EF4-FFF2-40B4-BE49-F238E27FC236}">
              <a16:creationId xmlns:a16="http://schemas.microsoft.com/office/drawing/2014/main" id="{07CEB15F-DAD9-4D1E-9F2A-4AB7852D9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538" name="Picture 10754">
          <a:extLst>
            <a:ext uri="{FF2B5EF4-FFF2-40B4-BE49-F238E27FC236}">
              <a16:creationId xmlns:a16="http://schemas.microsoft.com/office/drawing/2014/main" id="{4C908C41-480C-434D-B160-CAA1A3D19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541" name="Picture 10757">
          <a:extLst>
            <a:ext uri="{FF2B5EF4-FFF2-40B4-BE49-F238E27FC236}">
              <a16:creationId xmlns:a16="http://schemas.microsoft.com/office/drawing/2014/main" id="{5642B448-63C4-4427-A6E0-C7C9B7C27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542" name="Picture 10758">
          <a:extLst>
            <a:ext uri="{FF2B5EF4-FFF2-40B4-BE49-F238E27FC236}">
              <a16:creationId xmlns:a16="http://schemas.microsoft.com/office/drawing/2014/main" id="{76D15803-E835-4BF6-8A60-E84F73C357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543" name="Picture 10759">
          <a:extLst>
            <a:ext uri="{FF2B5EF4-FFF2-40B4-BE49-F238E27FC236}">
              <a16:creationId xmlns:a16="http://schemas.microsoft.com/office/drawing/2014/main" id="{9FD8D75F-D246-477C-B147-F6793F588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546" name="Picture 10762">
          <a:extLst>
            <a:ext uri="{FF2B5EF4-FFF2-40B4-BE49-F238E27FC236}">
              <a16:creationId xmlns:a16="http://schemas.microsoft.com/office/drawing/2014/main" id="{EDAFE519-40A7-48E7-8866-D872185A1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547" name="Picture 10763">
          <a:extLst>
            <a:ext uri="{FF2B5EF4-FFF2-40B4-BE49-F238E27FC236}">
              <a16:creationId xmlns:a16="http://schemas.microsoft.com/office/drawing/2014/main" id="{60974B6E-2789-49DB-AF41-B52D0A9F4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548" name="Picture 10764">
          <a:extLst>
            <a:ext uri="{FF2B5EF4-FFF2-40B4-BE49-F238E27FC236}">
              <a16:creationId xmlns:a16="http://schemas.microsoft.com/office/drawing/2014/main" id="{82410863-16CA-4014-9C7B-5CCAB0BC1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40552" name="Picture 32360">
          <a:extLst>
            <a:ext uri="{FF2B5EF4-FFF2-40B4-BE49-F238E27FC236}">
              <a16:creationId xmlns:a16="http://schemas.microsoft.com/office/drawing/2014/main" id="{2954E17B-56C9-46A8-B8A5-27E238B28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40553" name="Picture 32361">
          <a:extLst>
            <a:ext uri="{FF2B5EF4-FFF2-40B4-BE49-F238E27FC236}">
              <a16:creationId xmlns:a16="http://schemas.microsoft.com/office/drawing/2014/main" id="{470B101F-CDE7-4AD1-BE27-67F2699E8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0554" name="Picture 32362">
          <a:extLst>
            <a:ext uri="{FF2B5EF4-FFF2-40B4-BE49-F238E27FC236}">
              <a16:creationId xmlns:a16="http://schemas.microsoft.com/office/drawing/2014/main" id="{9BFCAD99-72B9-4CEC-ADAF-95DA1A1FE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40557" name="Picture 32365">
          <a:extLst>
            <a:ext uri="{FF2B5EF4-FFF2-40B4-BE49-F238E27FC236}">
              <a16:creationId xmlns:a16="http://schemas.microsoft.com/office/drawing/2014/main" id="{7695FD55-D36C-4361-8765-B9145DC53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40558" name="Picture 32366">
          <a:extLst>
            <a:ext uri="{FF2B5EF4-FFF2-40B4-BE49-F238E27FC236}">
              <a16:creationId xmlns:a16="http://schemas.microsoft.com/office/drawing/2014/main" id="{79863D9D-3172-4775-90CB-0EAAFB15C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0559" name="Picture 32367">
          <a:extLst>
            <a:ext uri="{FF2B5EF4-FFF2-40B4-BE49-F238E27FC236}">
              <a16:creationId xmlns:a16="http://schemas.microsoft.com/office/drawing/2014/main" id="{F3992D34-0618-4F50-875A-36F6520C5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562" name="Picture 32370">
          <a:extLst>
            <a:ext uri="{FF2B5EF4-FFF2-40B4-BE49-F238E27FC236}">
              <a16:creationId xmlns:a16="http://schemas.microsoft.com/office/drawing/2014/main" id="{B978CA8B-7B4C-4122-91B1-EE9B101C9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563" name="Picture 32371">
          <a:extLst>
            <a:ext uri="{FF2B5EF4-FFF2-40B4-BE49-F238E27FC236}">
              <a16:creationId xmlns:a16="http://schemas.microsoft.com/office/drawing/2014/main" id="{D9AA9208-9FD7-4B31-A99D-F80CD1D46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564" name="Picture 32372">
          <a:extLst>
            <a:ext uri="{FF2B5EF4-FFF2-40B4-BE49-F238E27FC236}">
              <a16:creationId xmlns:a16="http://schemas.microsoft.com/office/drawing/2014/main" id="{428DC6BC-8B9E-4730-BC28-2012B4F4E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567" name="Picture 32375">
          <a:extLst>
            <a:ext uri="{FF2B5EF4-FFF2-40B4-BE49-F238E27FC236}">
              <a16:creationId xmlns:a16="http://schemas.microsoft.com/office/drawing/2014/main" id="{6D71F3A4-E02F-4608-8E01-BE4EC4270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568" name="Picture 32376">
          <a:extLst>
            <a:ext uri="{FF2B5EF4-FFF2-40B4-BE49-F238E27FC236}">
              <a16:creationId xmlns:a16="http://schemas.microsoft.com/office/drawing/2014/main" id="{37D0BA04-FA70-4F58-9A12-E9C0CEDA1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569" name="Picture 32377">
          <a:extLst>
            <a:ext uri="{FF2B5EF4-FFF2-40B4-BE49-F238E27FC236}">
              <a16:creationId xmlns:a16="http://schemas.microsoft.com/office/drawing/2014/main" id="{6EEA85CA-4E5E-4C92-A124-4AAAF41359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572" name="Picture 32380">
          <a:extLst>
            <a:ext uri="{FF2B5EF4-FFF2-40B4-BE49-F238E27FC236}">
              <a16:creationId xmlns:a16="http://schemas.microsoft.com/office/drawing/2014/main" id="{8BA38062-535F-42D7-9785-414C474B5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573" name="Picture 32381">
          <a:extLst>
            <a:ext uri="{FF2B5EF4-FFF2-40B4-BE49-F238E27FC236}">
              <a16:creationId xmlns:a16="http://schemas.microsoft.com/office/drawing/2014/main" id="{F6664CA3-0FE1-4BE1-B486-63DAC83E6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574" name="Picture 32382">
          <a:extLst>
            <a:ext uri="{FF2B5EF4-FFF2-40B4-BE49-F238E27FC236}">
              <a16:creationId xmlns:a16="http://schemas.microsoft.com/office/drawing/2014/main" id="{53CD986A-7A8E-45EA-AFD0-1BFDFD9F3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577" name="Picture 32385">
          <a:extLst>
            <a:ext uri="{FF2B5EF4-FFF2-40B4-BE49-F238E27FC236}">
              <a16:creationId xmlns:a16="http://schemas.microsoft.com/office/drawing/2014/main" id="{A0C1D965-0310-4467-A9E7-CD32CCC3E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578" name="Picture 32386">
          <a:extLst>
            <a:ext uri="{FF2B5EF4-FFF2-40B4-BE49-F238E27FC236}">
              <a16:creationId xmlns:a16="http://schemas.microsoft.com/office/drawing/2014/main" id="{44DBBC89-DB51-4AFF-BA28-48D777563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579" name="Picture 32387">
          <a:extLst>
            <a:ext uri="{FF2B5EF4-FFF2-40B4-BE49-F238E27FC236}">
              <a16:creationId xmlns:a16="http://schemas.microsoft.com/office/drawing/2014/main" id="{35F1A26B-F6C3-4BCD-95AA-CCD462CC5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582" name="Picture 32390">
          <a:extLst>
            <a:ext uri="{FF2B5EF4-FFF2-40B4-BE49-F238E27FC236}">
              <a16:creationId xmlns:a16="http://schemas.microsoft.com/office/drawing/2014/main" id="{2DD2EC2B-A09B-45E4-9EC1-A2F17BB39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583" name="Picture 32391">
          <a:extLst>
            <a:ext uri="{FF2B5EF4-FFF2-40B4-BE49-F238E27FC236}">
              <a16:creationId xmlns:a16="http://schemas.microsoft.com/office/drawing/2014/main" id="{2D6E4DCC-F7D7-4EFE-9850-680B1F211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584" name="Picture 32392">
          <a:extLst>
            <a:ext uri="{FF2B5EF4-FFF2-40B4-BE49-F238E27FC236}">
              <a16:creationId xmlns:a16="http://schemas.microsoft.com/office/drawing/2014/main" id="{904DC69E-6C62-491B-88FE-2C01E1A14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40587" name="Picture 32395">
          <a:extLst>
            <a:ext uri="{FF2B5EF4-FFF2-40B4-BE49-F238E27FC236}">
              <a16:creationId xmlns:a16="http://schemas.microsoft.com/office/drawing/2014/main" id="{DC87592E-EF81-43D1-82E8-E0E711152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40588" name="Picture 32396">
          <a:extLst>
            <a:ext uri="{FF2B5EF4-FFF2-40B4-BE49-F238E27FC236}">
              <a16:creationId xmlns:a16="http://schemas.microsoft.com/office/drawing/2014/main" id="{D9C0093A-D20E-444D-8435-D3A640465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0589" name="Picture 32397">
          <a:extLst>
            <a:ext uri="{FF2B5EF4-FFF2-40B4-BE49-F238E27FC236}">
              <a16:creationId xmlns:a16="http://schemas.microsoft.com/office/drawing/2014/main" id="{DE77B1D3-D5A0-4A76-9559-28ED8AA29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592" name="Picture 32400">
          <a:extLst>
            <a:ext uri="{FF2B5EF4-FFF2-40B4-BE49-F238E27FC236}">
              <a16:creationId xmlns:a16="http://schemas.microsoft.com/office/drawing/2014/main" id="{0F9B78F5-9288-4623-9679-B1EE70DCA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593" name="Picture 32401">
          <a:extLst>
            <a:ext uri="{FF2B5EF4-FFF2-40B4-BE49-F238E27FC236}">
              <a16:creationId xmlns:a16="http://schemas.microsoft.com/office/drawing/2014/main" id="{69CC50CE-1EF5-4FB8-85BB-7065EA50B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594" name="Picture 32402">
          <a:extLst>
            <a:ext uri="{FF2B5EF4-FFF2-40B4-BE49-F238E27FC236}">
              <a16:creationId xmlns:a16="http://schemas.microsoft.com/office/drawing/2014/main" id="{D711BCDE-FDE4-40F5-940E-0CDB6DF0E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597" name="Picture 32405">
          <a:extLst>
            <a:ext uri="{FF2B5EF4-FFF2-40B4-BE49-F238E27FC236}">
              <a16:creationId xmlns:a16="http://schemas.microsoft.com/office/drawing/2014/main" id="{C4498772-506F-4AD6-9DFF-9B423DD3D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598" name="Picture 32406">
          <a:extLst>
            <a:ext uri="{FF2B5EF4-FFF2-40B4-BE49-F238E27FC236}">
              <a16:creationId xmlns:a16="http://schemas.microsoft.com/office/drawing/2014/main" id="{25E39F71-45B3-4881-9BE0-682F1F3F4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599" name="Picture 32407">
          <a:extLst>
            <a:ext uri="{FF2B5EF4-FFF2-40B4-BE49-F238E27FC236}">
              <a16:creationId xmlns:a16="http://schemas.microsoft.com/office/drawing/2014/main" id="{80710F98-165C-4318-8F44-492ED2D398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602" name="Picture 32410">
          <a:extLst>
            <a:ext uri="{FF2B5EF4-FFF2-40B4-BE49-F238E27FC236}">
              <a16:creationId xmlns:a16="http://schemas.microsoft.com/office/drawing/2014/main" id="{AD3B0076-F5F8-4C17-91FB-4CCAD4D79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603" name="Picture 32411">
          <a:extLst>
            <a:ext uri="{FF2B5EF4-FFF2-40B4-BE49-F238E27FC236}">
              <a16:creationId xmlns:a16="http://schemas.microsoft.com/office/drawing/2014/main" id="{F3085AD1-808D-4072-9D21-9EE54A60E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604" name="Picture 32412">
          <a:extLst>
            <a:ext uri="{FF2B5EF4-FFF2-40B4-BE49-F238E27FC236}">
              <a16:creationId xmlns:a16="http://schemas.microsoft.com/office/drawing/2014/main" id="{624FBA59-08F2-4C97-9583-424CDAFB6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607" name="Picture 32415">
          <a:extLst>
            <a:ext uri="{FF2B5EF4-FFF2-40B4-BE49-F238E27FC236}">
              <a16:creationId xmlns:a16="http://schemas.microsoft.com/office/drawing/2014/main" id="{A8889F74-E971-4AFB-B884-34F1CE834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608" name="Picture 32416">
          <a:extLst>
            <a:ext uri="{FF2B5EF4-FFF2-40B4-BE49-F238E27FC236}">
              <a16:creationId xmlns:a16="http://schemas.microsoft.com/office/drawing/2014/main" id="{2EED4D6A-993E-4EAC-B870-0212A3D5DD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609" name="Picture 32417">
          <a:extLst>
            <a:ext uri="{FF2B5EF4-FFF2-40B4-BE49-F238E27FC236}">
              <a16:creationId xmlns:a16="http://schemas.microsoft.com/office/drawing/2014/main" id="{ED231B99-4BEC-4C5C-A534-ABACF80CB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612" name="Picture 32420">
          <a:extLst>
            <a:ext uri="{FF2B5EF4-FFF2-40B4-BE49-F238E27FC236}">
              <a16:creationId xmlns:a16="http://schemas.microsoft.com/office/drawing/2014/main" id="{0B899A51-772C-4C5D-B08A-E5B21B580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613" name="Picture 32421">
          <a:extLst>
            <a:ext uri="{FF2B5EF4-FFF2-40B4-BE49-F238E27FC236}">
              <a16:creationId xmlns:a16="http://schemas.microsoft.com/office/drawing/2014/main" id="{2EC62597-3E69-47B7-9AF5-B52BF9D61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614" name="Picture 32422">
          <a:extLst>
            <a:ext uri="{FF2B5EF4-FFF2-40B4-BE49-F238E27FC236}">
              <a16:creationId xmlns:a16="http://schemas.microsoft.com/office/drawing/2014/main" id="{B067A165-2104-4D6D-AB9F-ED1E9B8DA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40617" name="Picture 32425">
          <a:extLst>
            <a:ext uri="{FF2B5EF4-FFF2-40B4-BE49-F238E27FC236}">
              <a16:creationId xmlns:a16="http://schemas.microsoft.com/office/drawing/2014/main" id="{00A10F50-838F-492A-B141-C656B5FD0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40618" name="Picture 32426">
          <a:extLst>
            <a:ext uri="{FF2B5EF4-FFF2-40B4-BE49-F238E27FC236}">
              <a16:creationId xmlns:a16="http://schemas.microsoft.com/office/drawing/2014/main" id="{60FCC26E-5F5C-4682-ABD7-726554836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0619" name="Picture 32427">
          <a:extLst>
            <a:ext uri="{FF2B5EF4-FFF2-40B4-BE49-F238E27FC236}">
              <a16:creationId xmlns:a16="http://schemas.microsoft.com/office/drawing/2014/main" id="{AA03C762-5C16-425E-B73F-EB41A18D9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622" name="Picture 32430">
          <a:extLst>
            <a:ext uri="{FF2B5EF4-FFF2-40B4-BE49-F238E27FC236}">
              <a16:creationId xmlns:a16="http://schemas.microsoft.com/office/drawing/2014/main" id="{389E5E93-7599-4F3A-83D7-FAAF722D6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623" name="Picture 32431">
          <a:extLst>
            <a:ext uri="{FF2B5EF4-FFF2-40B4-BE49-F238E27FC236}">
              <a16:creationId xmlns:a16="http://schemas.microsoft.com/office/drawing/2014/main" id="{B806BA50-3AFE-47B7-A40E-F9F0A5C3A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624" name="Picture 32432">
          <a:extLst>
            <a:ext uri="{FF2B5EF4-FFF2-40B4-BE49-F238E27FC236}">
              <a16:creationId xmlns:a16="http://schemas.microsoft.com/office/drawing/2014/main" id="{21579234-DD7E-4037-9626-4C41D25F5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627" name="Picture 32435">
          <a:extLst>
            <a:ext uri="{FF2B5EF4-FFF2-40B4-BE49-F238E27FC236}">
              <a16:creationId xmlns:a16="http://schemas.microsoft.com/office/drawing/2014/main" id="{5248F9B0-E588-41C4-933E-052750664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628" name="Picture 32436">
          <a:extLst>
            <a:ext uri="{FF2B5EF4-FFF2-40B4-BE49-F238E27FC236}">
              <a16:creationId xmlns:a16="http://schemas.microsoft.com/office/drawing/2014/main" id="{E67327E0-DDF5-495E-9B32-F866469A2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629" name="Picture 32437">
          <a:extLst>
            <a:ext uri="{FF2B5EF4-FFF2-40B4-BE49-F238E27FC236}">
              <a16:creationId xmlns:a16="http://schemas.microsoft.com/office/drawing/2014/main" id="{B8D2A346-CEE7-44DF-B848-9B4341811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632" name="Picture 32440">
          <a:extLst>
            <a:ext uri="{FF2B5EF4-FFF2-40B4-BE49-F238E27FC236}">
              <a16:creationId xmlns:a16="http://schemas.microsoft.com/office/drawing/2014/main" id="{86E19DF7-BB9E-420E-9EE0-A58750BF6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633" name="Picture 32441">
          <a:extLst>
            <a:ext uri="{FF2B5EF4-FFF2-40B4-BE49-F238E27FC236}">
              <a16:creationId xmlns:a16="http://schemas.microsoft.com/office/drawing/2014/main" id="{622CC47D-302E-4ED8-8A71-F60777D90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634" name="Picture 32442">
          <a:extLst>
            <a:ext uri="{FF2B5EF4-FFF2-40B4-BE49-F238E27FC236}">
              <a16:creationId xmlns:a16="http://schemas.microsoft.com/office/drawing/2014/main" id="{6864D478-7C0D-4143-869D-BC9C18A1B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637" name="Picture 32445">
          <a:extLst>
            <a:ext uri="{FF2B5EF4-FFF2-40B4-BE49-F238E27FC236}">
              <a16:creationId xmlns:a16="http://schemas.microsoft.com/office/drawing/2014/main" id="{4C2382FD-3A8D-420C-95F4-C21EDCF7F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638" name="Picture 32446">
          <a:extLst>
            <a:ext uri="{FF2B5EF4-FFF2-40B4-BE49-F238E27FC236}">
              <a16:creationId xmlns:a16="http://schemas.microsoft.com/office/drawing/2014/main" id="{4B9DC0B4-6BA1-4F1A-973A-C403B0737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639" name="Picture 32447">
          <a:extLst>
            <a:ext uri="{FF2B5EF4-FFF2-40B4-BE49-F238E27FC236}">
              <a16:creationId xmlns:a16="http://schemas.microsoft.com/office/drawing/2014/main" id="{2A8015D7-5422-47B8-B375-A083C17AD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0642" name="Picture 32450">
          <a:extLst>
            <a:ext uri="{FF2B5EF4-FFF2-40B4-BE49-F238E27FC236}">
              <a16:creationId xmlns:a16="http://schemas.microsoft.com/office/drawing/2014/main" id="{14DDA52A-B092-4885-A63A-7C4A19D6C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0643" name="Picture 32451">
          <a:extLst>
            <a:ext uri="{FF2B5EF4-FFF2-40B4-BE49-F238E27FC236}">
              <a16:creationId xmlns:a16="http://schemas.microsoft.com/office/drawing/2014/main" id="{70957623-BBA1-4365-932B-BA54316EE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0644" name="Picture 32452">
          <a:extLst>
            <a:ext uri="{FF2B5EF4-FFF2-40B4-BE49-F238E27FC236}">
              <a16:creationId xmlns:a16="http://schemas.microsoft.com/office/drawing/2014/main" id="{22624516-9549-48FE-AD5B-C4DA394BD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40647" name="Picture 32455">
          <a:extLst>
            <a:ext uri="{FF2B5EF4-FFF2-40B4-BE49-F238E27FC236}">
              <a16:creationId xmlns:a16="http://schemas.microsoft.com/office/drawing/2014/main" id="{E9ED4620-3FC1-4797-AB66-60447973D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40648" name="Picture 32456">
          <a:extLst>
            <a:ext uri="{FF2B5EF4-FFF2-40B4-BE49-F238E27FC236}">
              <a16:creationId xmlns:a16="http://schemas.microsoft.com/office/drawing/2014/main" id="{3BFA70A9-9FE4-4DDD-913B-D695BB970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40649" name="Picture 32457">
          <a:extLst>
            <a:ext uri="{FF2B5EF4-FFF2-40B4-BE49-F238E27FC236}">
              <a16:creationId xmlns:a16="http://schemas.microsoft.com/office/drawing/2014/main" id="{7CA18B33-D8E6-4872-957C-3E65744E2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40652" name="Picture 32460">
          <a:extLst>
            <a:ext uri="{FF2B5EF4-FFF2-40B4-BE49-F238E27FC236}">
              <a16:creationId xmlns:a16="http://schemas.microsoft.com/office/drawing/2014/main" id="{195D8E92-3518-49A1-BE82-0AADFAAAC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40653" name="Picture 32461">
          <a:extLst>
            <a:ext uri="{FF2B5EF4-FFF2-40B4-BE49-F238E27FC236}">
              <a16:creationId xmlns:a16="http://schemas.microsoft.com/office/drawing/2014/main" id="{8F93260B-15FA-49D9-A4CA-E0F28865F2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0654" name="Picture 32462">
          <a:extLst>
            <a:ext uri="{FF2B5EF4-FFF2-40B4-BE49-F238E27FC236}">
              <a16:creationId xmlns:a16="http://schemas.microsoft.com/office/drawing/2014/main" id="{234D78E9-741C-48B0-820E-4C6208B6D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40657" name="Picture 32465">
          <a:extLst>
            <a:ext uri="{FF2B5EF4-FFF2-40B4-BE49-F238E27FC236}">
              <a16:creationId xmlns:a16="http://schemas.microsoft.com/office/drawing/2014/main" id="{6AE6E0EB-C12F-4BAC-96C1-C4C079432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40658" name="Picture 32466">
          <a:extLst>
            <a:ext uri="{FF2B5EF4-FFF2-40B4-BE49-F238E27FC236}">
              <a16:creationId xmlns:a16="http://schemas.microsoft.com/office/drawing/2014/main" id="{03FBEE4C-7CBE-4DC1-874E-1E0FAD865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0659" name="Picture 32467">
          <a:extLst>
            <a:ext uri="{FF2B5EF4-FFF2-40B4-BE49-F238E27FC236}">
              <a16:creationId xmlns:a16="http://schemas.microsoft.com/office/drawing/2014/main" id="{0A341DB7-853C-4B65-9C98-51B6C9015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40662" name="Picture 32470">
          <a:extLst>
            <a:ext uri="{FF2B5EF4-FFF2-40B4-BE49-F238E27FC236}">
              <a16:creationId xmlns:a16="http://schemas.microsoft.com/office/drawing/2014/main" id="{CED65B50-7259-42AA-A74B-808171E07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40663" name="Picture 32471">
          <a:extLst>
            <a:ext uri="{FF2B5EF4-FFF2-40B4-BE49-F238E27FC236}">
              <a16:creationId xmlns:a16="http://schemas.microsoft.com/office/drawing/2014/main" id="{9EE7E3E7-50FE-4BB3-9E2D-5D154E12F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0664" name="Picture 32472">
          <a:extLst>
            <a:ext uri="{FF2B5EF4-FFF2-40B4-BE49-F238E27FC236}">
              <a16:creationId xmlns:a16="http://schemas.microsoft.com/office/drawing/2014/main" id="{78C317F4-0907-40C1-9095-101EC0937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40667" name="Picture 32475">
          <a:extLst>
            <a:ext uri="{FF2B5EF4-FFF2-40B4-BE49-F238E27FC236}">
              <a16:creationId xmlns:a16="http://schemas.microsoft.com/office/drawing/2014/main" id="{CBFBC99D-00FF-48F8-B982-2DC2EA710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40668" name="Picture 32476">
          <a:extLst>
            <a:ext uri="{FF2B5EF4-FFF2-40B4-BE49-F238E27FC236}">
              <a16:creationId xmlns:a16="http://schemas.microsoft.com/office/drawing/2014/main" id="{8B47A94B-91C9-4238-8289-634C51AB80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0669" name="Picture 32477">
          <a:extLst>
            <a:ext uri="{FF2B5EF4-FFF2-40B4-BE49-F238E27FC236}">
              <a16:creationId xmlns:a16="http://schemas.microsoft.com/office/drawing/2014/main" id="{5325D157-9638-4A84-AD27-2F351EE28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40672" name="Picture 32480">
          <a:extLst>
            <a:ext uri="{FF2B5EF4-FFF2-40B4-BE49-F238E27FC236}">
              <a16:creationId xmlns:a16="http://schemas.microsoft.com/office/drawing/2014/main" id="{3B44C869-3B99-4270-BA35-064BC0D6F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40673" name="Picture 32481">
          <a:extLst>
            <a:ext uri="{FF2B5EF4-FFF2-40B4-BE49-F238E27FC236}">
              <a16:creationId xmlns:a16="http://schemas.microsoft.com/office/drawing/2014/main" id="{DB801366-627C-4482-8A92-304C29A76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0674" name="Picture 32482">
          <a:extLst>
            <a:ext uri="{FF2B5EF4-FFF2-40B4-BE49-F238E27FC236}">
              <a16:creationId xmlns:a16="http://schemas.microsoft.com/office/drawing/2014/main" id="{6742A53D-F4FE-42A4-A472-8638D5BD8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40677" name="Picture 32485">
          <a:extLst>
            <a:ext uri="{FF2B5EF4-FFF2-40B4-BE49-F238E27FC236}">
              <a16:creationId xmlns:a16="http://schemas.microsoft.com/office/drawing/2014/main" id="{270BFAF9-3F02-47F3-A418-19B04928E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40678" name="Picture 32486">
          <a:extLst>
            <a:ext uri="{FF2B5EF4-FFF2-40B4-BE49-F238E27FC236}">
              <a16:creationId xmlns:a16="http://schemas.microsoft.com/office/drawing/2014/main" id="{8250686C-79C3-4F8F-8B8C-583F03A05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285750</xdr:colOff>
      <xdr:row>73</xdr:row>
      <xdr:rowOff>28575</xdr:rowOff>
    </xdr:to>
    <xdr:pic>
      <xdr:nvPicPr>
        <xdr:cNvPr id="40679" name="Picture 32487">
          <a:extLst>
            <a:ext uri="{FF2B5EF4-FFF2-40B4-BE49-F238E27FC236}">
              <a16:creationId xmlns:a16="http://schemas.microsoft.com/office/drawing/2014/main" id="{312B2BB6-3E73-41B9-854E-773F9FCEE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57325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40682" name="Picture 32490">
          <a:extLst>
            <a:ext uri="{FF2B5EF4-FFF2-40B4-BE49-F238E27FC236}">
              <a16:creationId xmlns:a16="http://schemas.microsoft.com/office/drawing/2014/main" id="{5E90AE62-C31D-4B76-B43B-7E244A92D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40683" name="Picture 32491">
          <a:extLst>
            <a:ext uri="{FF2B5EF4-FFF2-40B4-BE49-F238E27FC236}">
              <a16:creationId xmlns:a16="http://schemas.microsoft.com/office/drawing/2014/main" id="{6EF4FBE4-0984-49D9-A2BB-5438A60B0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40684" name="Picture 32492">
          <a:extLst>
            <a:ext uri="{FF2B5EF4-FFF2-40B4-BE49-F238E27FC236}">
              <a16:creationId xmlns:a16="http://schemas.microsoft.com/office/drawing/2014/main" id="{0DD6E5E1-418D-4FAD-8F5C-8D808B6BC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40687" name="Picture 32495">
          <a:extLst>
            <a:ext uri="{FF2B5EF4-FFF2-40B4-BE49-F238E27FC236}">
              <a16:creationId xmlns:a16="http://schemas.microsoft.com/office/drawing/2014/main" id="{C0796A1D-CDF2-46A9-ADF8-1032DB85A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40688" name="Picture 32496">
          <a:extLst>
            <a:ext uri="{FF2B5EF4-FFF2-40B4-BE49-F238E27FC236}">
              <a16:creationId xmlns:a16="http://schemas.microsoft.com/office/drawing/2014/main" id="{426A3549-B440-487E-A083-CF1482449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40689" name="Picture 32497">
          <a:extLst>
            <a:ext uri="{FF2B5EF4-FFF2-40B4-BE49-F238E27FC236}">
              <a16:creationId xmlns:a16="http://schemas.microsoft.com/office/drawing/2014/main" id="{2989FD17-D2E8-47AD-B77B-B61FBFA54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40692" name="Picture 32500">
          <a:extLst>
            <a:ext uri="{FF2B5EF4-FFF2-40B4-BE49-F238E27FC236}">
              <a16:creationId xmlns:a16="http://schemas.microsoft.com/office/drawing/2014/main" id="{621BBB31-644F-40AC-B34F-68589A9F9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40693" name="Picture 32501">
          <a:extLst>
            <a:ext uri="{FF2B5EF4-FFF2-40B4-BE49-F238E27FC236}">
              <a16:creationId xmlns:a16="http://schemas.microsoft.com/office/drawing/2014/main" id="{E877D5FC-F9E4-4CFA-B5DF-B90090E1E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40694" name="Picture 32502">
          <a:extLst>
            <a:ext uri="{FF2B5EF4-FFF2-40B4-BE49-F238E27FC236}">
              <a16:creationId xmlns:a16="http://schemas.microsoft.com/office/drawing/2014/main" id="{B6791662-3C5D-4883-9226-E4A81C107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40697" name="Picture 32505">
          <a:extLst>
            <a:ext uri="{FF2B5EF4-FFF2-40B4-BE49-F238E27FC236}">
              <a16:creationId xmlns:a16="http://schemas.microsoft.com/office/drawing/2014/main" id="{ABAA9738-355B-4522-B511-4AA40FD5E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40698" name="Picture 32506">
          <a:extLst>
            <a:ext uri="{FF2B5EF4-FFF2-40B4-BE49-F238E27FC236}">
              <a16:creationId xmlns:a16="http://schemas.microsoft.com/office/drawing/2014/main" id="{B3AB3F30-C980-4D43-AA6B-E0C05B846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40701" name="Picture 32509">
          <a:extLst>
            <a:ext uri="{FF2B5EF4-FFF2-40B4-BE49-F238E27FC236}">
              <a16:creationId xmlns:a16="http://schemas.microsoft.com/office/drawing/2014/main" id="{31E227B8-0B3B-4C5E-8C7A-E56284295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40702" name="Picture 32510">
          <a:extLst>
            <a:ext uri="{FF2B5EF4-FFF2-40B4-BE49-F238E27FC236}">
              <a16:creationId xmlns:a16="http://schemas.microsoft.com/office/drawing/2014/main" id="{ED38862E-0F65-45A6-B180-421DF42B1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40703" name="Picture 32511">
          <a:extLst>
            <a:ext uri="{FF2B5EF4-FFF2-40B4-BE49-F238E27FC236}">
              <a16:creationId xmlns:a16="http://schemas.microsoft.com/office/drawing/2014/main" id="{331E889E-1CD0-4C4A-A509-49FBE22AC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40706" name="Picture 32514">
          <a:extLst>
            <a:ext uri="{FF2B5EF4-FFF2-40B4-BE49-F238E27FC236}">
              <a16:creationId xmlns:a16="http://schemas.microsoft.com/office/drawing/2014/main" id="{0594F144-F966-471C-BE92-016ED6A9A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40707" name="Picture 32515">
          <a:extLst>
            <a:ext uri="{FF2B5EF4-FFF2-40B4-BE49-F238E27FC236}">
              <a16:creationId xmlns:a16="http://schemas.microsoft.com/office/drawing/2014/main" id="{EB42787A-96CE-4E48-900D-53C8BADE8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0708" name="Picture 32516">
          <a:extLst>
            <a:ext uri="{FF2B5EF4-FFF2-40B4-BE49-F238E27FC236}">
              <a16:creationId xmlns:a16="http://schemas.microsoft.com/office/drawing/2014/main" id="{B2BEF2EE-59F2-4CF6-9A6D-DE637E023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40711" name="Picture 32519">
          <a:extLst>
            <a:ext uri="{FF2B5EF4-FFF2-40B4-BE49-F238E27FC236}">
              <a16:creationId xmlns:a16="http://schemas.microsoft.com/office/drawing/2014/main" id="{7102A7C6-74CD-4101-A6D6-0BAD93740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40712" name="Picture 32520">
          <a:extLst>
            <a:ext uri="{FF2B5EF4-FFF2-40B4-BE49-F238E27FC236}">
              <a16:creationId xmlns:a16="http://schemas.microsoft.com/office/drawing/2014/main" id="{ED32AD3F-75CE-4E05-B93D-052065E55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0713" name="Picture 32521">
          <a:extLst>
            <a:ext uri="{FF2B5EF4-FFF2-40B4-BE49-F238E27FC236}">
              <a16:creationId xmlns:a16="http://schemas.microsoft.com/office/drawing/2014/main" id="{4DA70BA5-F4EA-4533-B74F-75C8BAD7B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40716" name="Picture 32524">
          <a:extLst>
            <a:ext uri="{FF2B5EF4-FFF2-40B4-BE49-F238E27FC236}">
              <a16:creationId xmlns:a16="http://schemas.microsoft.com/office/drawing/2014/main" id="{D8C31912-2ACE-4E64-B346-C41CDC554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40717" name="Picture 32525">
          <a:extLst>
            <a:ext uri="{FF2B5EF4-FFF2-40B4-BE49-F238E27FC236}">
              <a16:creationId xmlns:a16="http://schemas.microsoft.com/office/drawing/2014/main" id="{4603BB3F-9C17-40E8-9DE8-49261AE1E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0718" name="Picture 32526">
          <a:extLst>
            <a:ext uri="{FF2B5EF4-FFF2-40B4-BE49-F238E27FC236}">
              <a16:creationId xmlns:a16="http://schemas.microsoft.com/office/drawing/2014/main" id="{5B4355B0-2931-4D02-9611-89E5C8A75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40721" name="Picture 32529">
          <a:extLst>
            <a:ext uri="{FF2B5EF4-FFF2-40B4-BE49-F238E27FC236}">
              <a16:creationId xmlns:a16="http://schemas.microsoft.com/office/drawing/2014/main" id="{0F6C8BFA-6D48-4ECF-B333-DD0966FD7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40722" name="Picture 32530">
          <a:extLst>
            <a:ext uri="{FF2B5EF4-FFF2-40B4-BE49-F238E27FC236}">
              <a16:creationId xmlns:a16="http://schemas.microsoft.com/office/drawing/2014/main" id="{5A53625B-B9FD-483C-B4BD-2890BE5F9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0723" name="Picture 32531">
          <a:extLst>
            <a:ext uri="{FF2B5EF4-FFF2-40B4-BE49-F238E27FC236}">
              <a16:creationId xmlns:a16="http://schemas.microsoft.com/office/drawing/2014/main" id="{E51D9913-0B95-4409-9531-00F36FA4F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40726" name="Picture 32534">
          <a:extLst>
            <a:ext uri="{FF2B5EF4-FFF2-40B4-BE49-F238E27FC236}">
              <a16:creationId xmlns:a16="http://schemas.microsoft.com/office/drawing/2014/main" id="{33CE87BA-4E79-4CD1-BC94-F19CD4432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40727" name="Picture 32535">
          <a:extLst>
            <a:ext uri="{FF2B5EF4-FFF2-40B4-BE49-F238E27FC236}">
              <a16:creationId xmlns:a16="http://schemas.microsoft.com/office/drawing/2014/main" id="{D16622D2-6B3B-41D2-A909-D72B3D84C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0728" name="Picture 32536">
          <a:extLst>
            <a:ext uri="{FF2B5EF4-FFF2-40B4-BE49-F238E27FC236}">
              <a16:creationId xmlns:a16="http://schemas.microsoft.com/office/drawing/2014/main" id="{FB0438F8-9BF4-409A-92C5-94DFF2EDB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49636" name="Picture 41444">
          <a:extLst>
            <a:ext uri="{FF2B5EF4-FFF2-40B4-BE49-F238E27FC236}">
              <a16:creationId xmlns:a16="http://schemas.microsoft.com/office/drawing/2014/main" id="{BBC28694-8218-4390-B303-3ECF10276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49637" name="Picture 41445">
          <a:extLst>
            <a:ext uri="{FF2B5EF4-FFF2-40B4-BE49-F238E27FC236}">
              <a16:creationId xmlns:a16="http://schemas.microsoft.com/office/drawing/2014/main" id="{CE3EF8DF-6529-4A46-874C-94EC83AE6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9638" name="Picture 41446">
          <a:extLst>
            <a:ext uri="{FF2B5EF4-FFF2-40B4-BE49-F238E27FC236}">
              <a16:creationId xmlns:a16="http://schemas.microsoft.com/office/drawing/2014/main" id="{89BF9578-739A-4DD2-A011-B1BD17BA6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9641" name="Picture 41449">
          <a:extLst>
            <a:ext uri="{FF2B5EF4-FFF2-40B4-BE49-F238E27FC236}">
              <a16:creationId xmlns:a16="http://schemas.microsoft.com/office/drawing/2014/main" id="{1C7DA6FF-653F-43C8-BB5C-C027C23E5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9642" name="Picture 41450">
          <a:extLst>
            <a:ext uri="{FF2B5EF4-FFF2-40B4-BE49-F238E27FC236}">
              <a16:creationId xmlns:a16="http://schemas.microsoft.com/office/drawing/2014/main" id="{C39E86BD-A801-4294-B2EF-B8132EA20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9643" name="Picture 41451">
          <a:extLst>
            <a:ext uri="{FF2B5EF4-FFF2-40B4-BE49-F238E27FC236}">
              <a16:creationId xmlns:a16="http://schemas.microsoft.com/office/drawing/2014/main" id="{166E05BB-B02B-4973-A76C-03B862230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9646" name="Picture 41454">
          <a:extLst>
            <a:ext uri="{FF2B5EF4-FFF2-40B4-BE49-F238E27FC236}">
              <a16:creationId xmlns:a16="http://schemas.microsoft.com/office/drawing/2014/main" id="{DDDC1305-3642-4305-916D-BF4FD1F3E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9647" name="Picture 41455">
          <a:extLst>
            <a:ext uri="{FF2B5EF4-FFF2-40B4-BE49-F238E27FC236}">
              <a16:creationId xmlns:a16="http://schemas.microsoft.com/office/drawing/2014/main" id="{4084444B-AE4F-49F8-9595-A576D93E7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9648" name="Picture 41456">
          <a:extLst>
            <a:ext uri="{FF2B5EF4-FFF2-40B4-BE49-F238E27FC236}">
              <a16:creationId xmlns:a16="http://schemas.microsoft.com/office/drawing/2014/main" id="{1C9DA44B-B1FE-422C-9084-18F3BA7C2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49651" name="Picture 41459">
          <a:extLst>
            <a:ext uri="{FF2B5EF4-FFF2-40B4-BE49-F238E27FC236}">
              <a16:creationId xmlns:a16="http://schemas.microsoft.com/office/drawing/2014/main" id="{49D8E093-6CA6-405A-8F71-82C1E4458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49652" name="Picture 41460">
          <a:extLst>
            <a:ext uri="{FF2B5EF4-FFF2-40B4-BE49-F238E27FC236}">
              <a16:creationId xmlns:a16="http://schemas.microsoft.com/office/drawing/2014/main" id="{5BCE325D-7C9D-4F2B-B0E8-AC640E11C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9653" name="Picture 41461">
          <a:extLst>
            <a:ext uri="{FF2B5EF4-FFF2-40B4-BE49-F238E27FC236}">
              <a16:creationId xmlns:a16="http://schemas.microsoft.com/office/drawing/2014/main" id="{8ECA2414-E7F7-473D-AEE8-5AD148471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9656" name="Picture 41464">
          <a:extLst>
            <a:ext uri="{FF2B5EF4-FFF2-40B4-BE49-F238E27FC236}">
              <a16:creationId xmlns:a16="http://schemas.microsoft.com/office/drawing/2014/main" id="{5224283A-F85B-44F0-9270-649A88CC3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9657" name="Picture 41465">
          <a:extLst>
            <a:ext uri="{FF2B5EF4-FFF2-40B4-BE49-F238E27FC236}">
              <a16:creationId xmlns:a16="http://schemas.microsoft.com/office/drawing/2014/main" id="{A3732B8B-0032-41A5-822E-D1E4D2DE3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9658" name="Picture 41466">
          <a:extLst>
            <a:ext uri="{FF2B5EF4-FFF2-40B4-BE49-F238E27FC236}">
              <a16:creationId xmlns:a16="http://schemas.microsoft.com/office/drawing/2014/main" id="{57D62144-C894-4825-BEB8-816459924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9661" name="Picture 41469">
          <a:extLst>
            <a:ext uri="{FF2B5EF4-FFF2-40B4-BE49-F238E27FC236}">
              <a16:creationId xmlns:a16="http://schemas.microsoft.com/office/drawing/2014/main" id="{9520CE4A-5A42-42F5-B108-CB778BC0F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9662" name="Picture 41470">
          <a:extLst>
            <a:ext uri="{FF2B5EF4-FFF2-40B4-BE49-F238E27FC236}">
              <a16:creationId xmlns:a16="http://schemas.microsoft.com/office/drawing/2014/main" id="{0E284312-E0CC-43A3-B7BB-850292162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9663" name="Picture 41471">
          <a:extLst>
            <a:ext uri="{FF2B5EF4-FFF2-40B4-BE49-F238E27FC236}">
              <a16:creationId xmlns:a16="http://schemas.microsoft.com/office/drawing/2014/main" id="{5121B40D-8F78-4F5C-8217-D1F5495BE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9666" name="Picture 41474">
          <a:extLst>
            <a:ext uri="{FF2B5EF4-FFF2-40B4-BE49-F238E27FC236}">
              <a16:creationId xmlns:a16="http://schemas.microsoft.com/office/drawing/2014/main" id="{76A13330-C48E-4317-A5CE-97AEE19FA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9667" name="Picture 41475">
          <a:extLst>
            <a:ext uri="{FF2B5EF4-FFF2-40B4-BE49-F238E27FC236}">
              <a16:creationId xmlns:a16="http://schemas.microsoft.com/office/drawing/2014/main" id="{28D1E3CB-D190-4A9A-8607-4F2A5CBCC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9668" name="Picture 41476">
          <a:extLst>
            <a:ext uri="{FF2B5EF4-FFF2-40B4-BE49-F238E27FC236}">
              <a16:creationId xmlns:a16="http://schemas.microsoft.com/office/drawing/2014/main" id="{3E6307B4-E025-499F-A7F9-D0C93AB8C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9671" name="Picture 41479">
          <a:extLst>
            <a:ext uri="{FF2B5EF4-FFF2-40B4-BE49-F238E27FC236}">
              <a16:creationId xmlns:a16="http://schemas.microsoft.com/office/drawing/2014/main" id="{6093E785-21A1-4C1F-BC06-D1A2EBB52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9672" name="Picture 41480">
          <a:extLst>
            <a:ext uri="{FF2B5EF4-FFF2-40B4-BE49-F238E27FC236}">
              <a16:creationId xmlns:a16="http://schemas.microsoft.com/office/drawing/2014/main" id="{690DEDDF-BFE8-4F54-B97D-87BDC16F6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9673" name="Picture 41481">
          <a:extLst>
            <a:ext uri="{FF2B5EF4-FFF2-40B4-BE49-F238E27FC236}">
              <a16:creationId xmlns:a16="http://schemas.microsoft.com/office/drawing/2014/main" id="{3AF2627F-4A28-4892-955C-E4F132D5A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9676" name="Picture 41484">
          <a:extLst>
            <a:ext uri="{FF2B5EF4-FFF2-40B4-BE49-F238E27FC236}">
              <a16:creationId xmlns:a16="http://schemas.microsoft.com/office/drawing/2014/main" id="{07F575D7-7850-4466-914E-665D6409C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9677" name="Picture 41485">
          <a:extLst>
            <a:ext uri="{FF2B5EF4-FFF2-40B4-BE49-F238E27FC236}">
              <a16:creationId xmlns:a16="http://schemas.microsoft.com/office/drawing/2014/main" id="{41BC5458-1EB2-4E03-B094-128B9AA7C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9678" name="Picture 41486">
          <a:extLst>
            <a:ext uri="{FF2B5EF4-FFF2-40B4-BE49-F238E27FC236}">
              <a16:creationId xmlns:a16="http://schemas.microsoft.com/office/drawing/2014/main" id="{F0FA1369-C65A-41BA-B7C0-9820BBE35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49681" name="Picture 41489">
          <a:extLst>
            <a:ext uri="{FF2B5EF4-FFF2-40B4-BE49-F238E27FC236}">
              <a16:creationId xmlns:a16="http://schemas.microsoft.com/office/drawing/2014/main" id="{51B78125-078E-43EF-B377-5DA4AF790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49682" name="Picture 41490">
          <a:extLst>
            <a:ext uri="{FF2B5EF4-FFF2-40B4-BE49-F238E27FC236}">
              <a16:creationId xmlns:a16="http://schemas.microsoft.com/office/drawing/2014/main" id="{501CE4A6-61F9-4FE8-8216-AA9750DC4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9683" name="Picture 41491">
          <a:extLst>
            <a:ext uri="{FF2B5EF4-FFF2-40B4-BE49-F238E27FC236}">
              <a16:creationId xmlns:a16="http://schemas.microsoft.com/office/drawing/2014/main" id="{14C6A3E2-D398-406E-BCF0-09D816161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9686" name="Picture 41494">
          <a:extLst>
            <a:ext uri="{FF2B5EF4-FFF2-40B4-BE49-F238E27FC236}">
              <a16:creationId xmlns:a16="http://schemas.microsoft.com/office/drawing/2014/main" id="{99D34BB4-B97D-454B-BE34-607B613DE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9687" name="Picture 41495">
          <a:extLst>
            <a:ext uri="{FF2B5EF4-FFF2-40B4-BE49-F238E27FC236}">
              <a16:creationId xmlns:a16="http://schemas.microsoft.com/office/drawing/2014/main" id="{467394D4-36B1-4D15-A6ED-45B91F9F0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9688" name="Picture 41496">
          <a:extLst>
            <a:ext uri="{FF2B5EF4-FFF2-40B4-BE49-F238E27FC236}">
              <a16:creationId xmlns:a16="http://schemas.microsoft.com/office/drawing/2014/main" id="{BB8DCE24-86EF-4FBB-87A0-EC09349C4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9691" name="Picture 41499">
          <a:extLst>
            <a:ext uri="{FF2B5EF4-FFF2-40B4-BE49-F238E27FC236}">
              <a16:creationId xmlns:a16="http://schemas.microsoft.com/office/drawing/2014/main" id="{66AA2796-F9AB-4281-AFD0-CEB55D06F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9692" name="Picture 41500">
          <a:extLst>
            <a:ext uri="{FF2B5EF4-FFF2-40B4-BE49-F238E27FC236}">
              <a16:creationId xmlns:a16="http://schemas.microsoft.com/office/drawing/2014/main" id="{6273D4A2-BDC0-4858-B167-4DF0600EE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9693" name="Picture 41501">
          <a:extLst>
            <a:ext uri="{FF2B5EF4-FFF2-40B4-BE49-F238E27FC236}">
              <a16:creationId xmlns:a16="http://schemas.microsoft.com/office/drawing/2014/main" id="{7226EC5B-7643-4A46-A001-49E132170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9696" name="Picture 41504">
          <a:extLst>
            <a:ext uri="{FF2B5EF4-FFF2-40B4-BE49-F238E27FC236}">
              <a16:creationId xmlns:a16="http://schemas.microsoft.com/office/drawing/2014/main" id="{C752CF8A-029C-4E8A-8C25-A9CB6C29E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9697" name="Picture 41505">
          <a:extLst>
            <a:ext uri="{FF2B5EF4-FFF2-40B4-BE49-F238E27FC236}">
              <a16:creationId xmlns:a16="http://schemas.microsoft.com/office/drawing/2014/main" id="{0EA17682-AD48-4B45-9DA7-6A1341A03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9698" name="Picture 41506">
          <a:extLst>
            <a:ext uri="{FF2B5EF4-FFF2-40B4-BE49-F238E27FC236}">
              <a16:creationId xmlns:a16="http://schemas.microsoft.com/office/drawing/2014/main" id="{5BE54807-68E3-45BA-B5D1-DE5944EAC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9701" name="Picture 41509">
          <a:extLst>
            <a:ext uri="{FF2B5EF4-FFF2-40B4-BE49-F238E27FC236}">
              <a16:creationId xmlns:a16="http://schemas.microsoft.com/office/drawing/2014/main" id="{6ABEBFEF-A398-4303-AE8D-7FEF36885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9702" name="Picture 41510">
          <a:extLst>
            <a:ext uri="{FF2B5EF4-FFF2-40B4-BE49-F238E27FC236}">
              <a16:creationId xmlns:a16="http://schemas.microsoft.com/office/drawing/2014/main" id="{6E09F869-EB6F-41F3-91C8-270FEED04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9703" name="Picture 41511">
          <a:extLst>
            <a:ext uri="{FF2B5EF4-FFF2-40B4-BE49-F238E27FC236}">
              <a16:creationId xmlns:a16="http://schemas.microsoft.com/office/drawing/2014/main" id="{BA49EA34-7223-4765-B57B-EB92CE0CD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9706" name="Picture 41514">
          <a:extLst>
            <a:ext uri="{FF2B5EF4-FFF2-40B4-BE49-F238E27FC236}">
              <a16:creationId xmlns:a16="http://schemas.microsoft.com/office/drawing/2014/main" id="{205246C2-677C-402A-AFA7-A2264941F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9707" name="Picture 41515">
          <a:extLst>
            <a:ext uri="{FF2B5EF4-FFF2-40B4-BE49-F238E27FC236}">
              <a16:creationId xmlns:a16="http://schemas.microsoft.com/office/drawing/2014/main" id="{B08EF20E-F828-4474-97FD-3D27EB02E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9708" name="Picture 41516">
          <a:extLst>
            <a:ext uri="{FF2B5EF4-FFF2-40B4-BE49-F238E27FC236}">
              <a16:creationId xmlns:a16="http://schemas.microsoft.com/office/drawing/2014/main" id="{6D220AC5-E039-4811-BE59-EBC91D85B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49711" name="Picture 41519">
          <a:extLst>
            <a:ext uri="{FF2B5EF4-FFF2-40B4-BE49-F238E27FC236}">
              <a16:creationId xmlns:a16="http://schemas.microsoft.com/office/drawing/2014/main" id="{037119B6-267C-44F2-B757-C932D72E7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49712" name="Picture 41520">
          <a:extLst>
            <a:ext uri="{FF2B5EF4-FFF2-40B4-BE49-F238E27FC236}">
              <a16:creationId xmlns:a16="http://schemas.microsoft.com/office/drawing/2014/main" id="{2910E750-FA26-4383-9EEA-E7455540F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9713" name="Picture 41521">
          <a:extLst>
            <a:ext uri="{FF2B5EF4-FFF2-40B4-BE49-F238E27FC236}">
              <a16:creationId xmlns:a16="http://schemas.microsoft.com/office/drawing/2014/main" id="{EE4EEEE0-9854-4610-9044-10790EA2E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9716" name="Picture 41524">
          <a:extLst>
            <a:ext uri="{FF2B5EF4-FFF2-40B4-BE49-F238E27FC236}">
              <a16:creationId xmlns:a16="http://schemas.microsoft.com/office/drawing/2014/main" id="{08A67D5C-E200-4570-B51D-AFE14CE00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9717" name="Picture 41525">
          <a:extLst>
            <a:ext uri="{FF2B5EF4-FFF2-40B4-BE49-F238E27FC236}">
              <a16:creationId xmlns:a16="http://schemas.microsoft.com/office/drawing/2014/main" id="{7438C423-B574-47E9-B238-8CD0A537B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9718" name="Picture 41526">
          <a:extLst>
            <a:ext uri="{FF2B5EF4-FFF2-40B4-BE49-F238E27FC236}">
              <a16:creationId xmlns:a16="http://schemas.microsoft.com/office/drawing/2014/main" id="{6124ED25-7406-4595-B645-E7409B347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9721" name="Picture 41529">
          <a:extLst>
            <a:ext uri="{FF2B5EF4-FFF2-40B4-BE49-F238E27FC236}">
              <a16:creationId xmlns:a16="http://schemas.microsoft.com/office/drawing/2014/main" id="{66E42424-B866-42F1-B696-26C070B8C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9722" name="Picture 41530">
          <a:extLst>
            <a:ext uri="{FF2B5EF4-FFF2-40B4-BE49-F238E27FC236}">
              <a16:creationId xmlns:a16="http://schemas.microsoft.com/office/drawing/2014/main" id="{D27AEF77-8E43-4064-928A-6D264289A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9723" name="Picture 41531">
          <a:extLst>
            <a:ext uri="{FF2B5EF4-FFF2-40B4-BE49-F238E27FC236}">
              <a16:creationId xmlns:a16="http://schemas.microsoft.com/office/drawing/2014/main" id="{531D07E0-A7EE-4FCB-94C8-8BE5C7967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9726" name="Picture 41534">
          <a:extLst>
            <a:ext uri="{FF2B5EF4-FFF2-40B4-BE49-F238E27FC236}">
              <a16:creationId xmlns:a16="http://schemas.microsoft.com/office/drawing/2014/main" id="{6C9969F5-C544-4868-BE5A-14B334656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9727" name="Picture 41535">
          <a:extLst>
            <a:ext uri="{FF2B5EF4-FFF2-40B4-BE49-F238E27FC236}">
              <a16:creationId xmlns:a16="http://schemas.microsoft.com/office/drawing/2014/main" id="{E711EFCF-762C-4941-BAA3-66615FBFD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9728" name="Picture 41536">
          <a:extLst>
            <a:ext uri="{FF2B5EF4-FFF2-40B4-BE49-F238E27FC236}">
              <a16:creationId xmlns:a16="http://schemas.microsoft.com/office/drawing/2014/main" id="{DE7CE34C-2DFE-4FAF-83BD-7268F292B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9731" name="Picture 41539">
          <a:extLst>
            <a:ext uri="{FF2B5EF4-FFF2-40B4-BE49-F238E27FC236}">
              <a16:creationId xmlns:a16="http://schemas.microsoft.com/office/drawing/2014/main" id="{168B3041-9447-4BC9-A6BB-B1AB81785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9732" name="Picture 41540">
          <a:extLst>
            <a:ext uri="{FF2B5EF4-FFF2-40B4-BE49-F238E27FC236}">
              <a16:creationId xmlns:a16="http://schemas.microsoft.com/office/drawing/2014/main" id="{FB71FC9F-2DA9-4B96-A024-974E61506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9733" name="Picture 41541">
          <a:extLst>
            <a:ext uri="{FF2B5EF4-FFF2-40B4-BE49-F238E27FC236}">
              <a16:creationId xmlns:a16="http://schemas.microsoft.com/office/drawing/2014/main" id="{2C01CDB4-E1CD-48E2-9F84-71344F233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9736" name="Picture 41544">
          <a:extLst>
            <a:ext uri="{FF2B5EF4-FFF2-40B4-BE49-F238E27FC236}">
              <a16:creationId xmlns:a16="http://schemas.microsoft.com/office/drawing/2014/main" id="{87C9D4D6-5D0F-4FEC-AD3D-1F6F5FCEB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9737" name="Picture 41545">
          <a:extLst>
            <a:ext uri="{FF2B5EF4-FFF2-40B4-BE49-F238E27FC236}">
              <a16:creationId xmlns:a16="http://schemas.microsoft.com/office/drawing/2014/main" id="{5F9B3F4B-45CB-4ECD-829D-20D35224B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9738" name="Picture 41546">
          <a:extLst>
            <a:ext uri="{FF2B5EF4-FFF2-40B4-BE49-F238E27FC236}">
              <a16:creationId xmlns:a16="http://schemas.microsoft.com/office/drawing/2014/main" id="{47721F41-DDE9-4137-9976-A4E0FE38E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49741" name="Picture 41549">
          <a:extLst>
            <a:ext uri="{FF2B5EF4-FFF2-40B4-BE49-F238E27FC236}">
              <a16:creationId xmlns:a16="http://schemas.microsoft.com/office/drawing/2014/main" id="{82A411B1-8B8A-48D2-A41E-C68B01525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49742" name="Picture 41550">
          <a:extLst>
            <a:ext uri="{FF2B5EF4-FFF2-40B4-BE49-F238E27FC236}">
              <a16:creationId xmlns:a16="http://schemas.microsoft.com/office/drawing/2014/main" id="{A9F43855-80EA-44A2-A453-F15AAB0D1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49743" name="Picture 41551">
          <a:extLst>
            <a:ext uri="{FF2B5EF4-FFF2-40B4-BE49-F238E27FC236}">
              <a16:creationId xmlns:a16="http://schemas.microsoft.com/office/drawing/2014/main" id="{8C38AE70-355B-46C2-BF51-A05EF91A8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49746" name="Picture 41554">
          <a:extLst>
            <a:ext uri="{FF2B5EF4-FFF2-40B4-BE49-F238E27FC236}">
              <a16:creationId xmlns:a16="http://schemas.microsoft.com/office/drawing/2014/main" id="{16906207-2FD0-4AB1-AB5D-4198A424C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49747" name="Picture 41555">
          <a:extLst>
            <a:ext uri="{FF2B5EF4-FFF2-40B4-BE49-F238E27FC236}">
              <a16:creationId xmlns:a16="http://schemas.microsoft.com/office/drawing/2014/main" id="{DDDB4E4B-0628-41DD-9FE9-9844279FE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9748" name="Picture 41556">
          <a:extLst>
            <a:ext uri="{FF2B5EF4-FFF2-40B4-BE49-F238E27FC236}">
              <a16:creationId xmlns:a16="http://schemas.microsoft.com/office/drawing/2014/main" id="{364BF0E2-C03B-4019-BE52-F40AF7D47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49751" name="Picture 41559">
          <a:extLst>
            <a:ext uri="{FF2B5EF4-FFF2-40B4-BE49-F238E27FC236}">
              <a16:creationId xmlns:a16="http://schemas.microsoft.com/office/drawing/2014/main" id="{697CA919-9B98-439C-96F0-998F313CE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49752" name="Picture 41560">
          <a:extLst>
            <a:ext uri="{FF2B5EF4-FFF2-40B4-BE49-F238E27FC236}">
              <a16:creationId xmlns:a16="http://schemas.microsoft.com/office/drawing/2014/main" id="{D6D3A014-0585-4974-B275-695D0051D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9753" name="Picture 41561">
          <a:extLst>
            <a:ext uri="{FF2B5EF4-FFF2-40B4-BE49-F238E27FC236}">
              <a16:creationId xmlns:a16="http://schemas.microsoft.com/office/drawing/2014/main" id="{A6D73B0F-EAD4-442A-B3D2-C395B9D12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49756" name="Picture 41564">
          <a:extLst>
            <a:ext uri="{FF2B5EF4-FFF2-40B4-BE49-F238E27FC236}">
              <a16:creationId xmlns:a16="http://schemas.microsoft.com/office/drawing/2014/main" id="{9A4D7B80-C1E3-4AC0-959C-2218A5011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49757" name="Picture 41565">
          <a:extLst>
            <a:ext uri="{FF2B5EF4-FFF2-40B4-BE49-F238E27FC236}">
              <a16:creationId xmlns:a16="http://schemas.microsoft.com/office/drawing/2014/main" id="{A9B4F992-D660-4D25-AD02-B6974B365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9758" name="Picture 41566">
          <a:extLst>
            <a:ext uri="{FF2B5EF4-FFF2-40B4-BE49-F238E27FC236}">
              <a16:creationId xmlns:a16="http://schemas.microsoft.com/office/drawing/2014/main" id="{3368763F-AF01-427E-AF2E-625D2DC9E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49761" name="Picture 41569">
          <a:extLst>
            <a:ext uri="{FF2B5EF4-FFF2-40B4-BE49-F238E27FC236}">
              <a16:creationId xmlns:a16="http://schemas.microsoft.com/office/drawing/2014/main" id="{CE31EDB7-7EB4-4A8C-A878-E02071AC9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49762" name="Picture 41570">
          <a:extLst>
            <a:ext uri="{FF2B5EF4-FFF2-40B4-BE49-F238E27FC236}">
              <a16:creationId xmlns:a16="http://schemas.microsoft.com/office/drawing/2014/main" id="{9D57C151-7297-42BA-ABC3-C9CBECAA5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9763" name="Picture 41571">
          <a:extLst>
            <a:ext uri="{FF2B5EF4-FFF2-40B4-BE49-F238E27FC236}">
              <a16:creationId xmlns:a16="http://schemas.microsoft.com/office/drawing/2014/main" id="{0E54B59B-0099-4CDB-9823-2C1914F9C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49766" name="Picture 41574">
          <a:extLst>
            <a:ext uri="{FF2B5EF4-FFF2-40B4-BE49-F238E27FC236}">
              <a16:creationId xmlns:a16="http://schemas.microsoft.com/office/drawing/2014/main" id="{80F8F316-B5EC-485E-A196-882CE358E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49767" name="Picture 41575">
          <a:extLst>
            <a:ext uri="{FF2B5EF4-FFF2-40B4-BE49-F238E27FC236}">
              <a16:creationId xmlns:a16="http://schemas.microsoft.com/office/drawing/2014/main" id="{4C59CDC3-4ED4-44BB-A44A-C7BACCF29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9768" name="Picture 41576">
          <a:extLst>
            <a:ext uri="{FF2B5EF4-FFF2-40B4-BE49-F238E27FC236}">
              <a16:creationId xmlns:a16="http://schemas.microsoft.com/office/drawing/2014/main" id="{966D06AC-F68C-48C4-A85B-466A53E4D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49771" name="Picture 41579">
          <a:extLst>
            <a:ext uri="{FF2B5EF4-FFF2-40B4-BE49-F238E27FC236}">
              <a16:creationId xmlns:a16="http://schemas.microsoft.com/office/drawing/2014/main" id="{CBEB5315-278F-42CE-9B4C-B74A0A285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49772" name="Picture 41580">
          <a:extLst>
            <a:ext uri="{FF2B5EF4-FFF2-40B4-BE49-F238E27FC236}">
              <a16:creationId xmlns:a16="http://schemas.microsoft.com/office/drawing/2014/main" id="{67C09215-9CAF-4D27-A470-685FC3675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285750</xdr:colOff>
      <xdr:row>73</xdr:row>
      <xdr:rowOff>28575</xdr:rowOff>
    </xdr:to>
    <xdr:pic>
      <xdr:nvPicPr>
        <xdr:cNvPr id="49773" name="Picture 41581">
          <a:extLst>
            <a:ext uri="{FF2B5EF4-FFF2-40B4-BE49-F238E27FC236}">
              <a16:creationId xmlns:a16="http://schemas.microsoft.com/office/drawing/2014/main" id="{F04943A5-57EC-4B79-94C2-F45024507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57325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49776" name="Picture 41584">
          <a:extLst>
            <a:ext uri="{FF2B5EF4-FFF2-40B4-BE49-F238E27FC236}">
              <a16:creationId xmlns:a16="http://schemas.microsoft.com/office/drawing/2014/main" id="{4FA803B1-F5AE-41ED-AFB2-324ECFA7A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49777" name="Picture 41585">
          <a:extLst>
            <a:ext uri="{FF2B5EF4-FFF2-40B4-BE49-F238E27FC236}">
              <a16:creationId xmlns:a16="http://schemas.microsoft.com/office/drawing/2014/main" id="{7C79E0E2-8EA4-4C5E-B890-09C848188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49778" name="Picture 41586">
          <a:extLst>
            <a:ext uri="{FF2B5EF4-FFF2-40B4-BE49-F238E27FC236}">
              <a16:creationId xmlns:a16="http://schemas.microsoft.com/office/drawing/2014/main" id="{3603BACD-8B2E-44CB-B768-9EACD640E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49781" name="Picture 41589">
          <a:extLst>
            <a:ext uri="{FF2B5EF4-FFF2-40B4-BE49-F238E27FC236}">
              <a16:creationId xmlns:a16="http://schemas.microsoft.com/office/drawing/2014/main" id="{9C53BBF3-B4FF-4CA0-873D-E66E6DB42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49782" name="Picture 41590">
          <a:extLst>
            <a:ext uri="{FF2B5EF4-FFF2-40B4-BE49-F238E27FC236}">
              <a16:creationId xmlns:a16="http://schemas.microsoft.com/office/drawing/2014/main" id="{7BEF3628-1CBB-40FE-9C02-40FABC486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49783" name="Picture 41591">
          <a:extLst>
            <a:ext uri="{FF2B5EF4-FFF2-40B4-BE49-F238E27FC236}">
              <a16:creationId xmlns:a16="http://schemas.microsoft.com/office/drawing/2014/main" id="{E6221931-D9A6-4525-BB26-2F8016875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49786" name="Picture 41594">
          <a:extLst>
            <a:ext uri="{FF2B5EF4-FFF2-40B4-BE49-F238E27FC236}">
              <a16:creationId xmlns:a16="http://schemas.microsoft.com/office/drawing/2014/main" id="{0A7D2442-63C6-4446-96A6-53DF223E0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49787" name="Picture 41595">
          <a:extLst>
            <a:ext uri="{FF2B5EF4-FFF2-40B4-BE49-F238E27FC236}">
              <a16:creationId xmlns:a16="http://schemas.microsoft.com/office/drawing/2014/main" id="{00E11597-6CC5-4D2D-8B02-70A4BF3B4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49788" name="Picture 41596">
          <a:extLst>
            <a:ext uri="{FF2B5EF4-FFF2-40B4-BE49-F238E27FC236}">
              <a16:creationId xmlns:a16="http://schemas.microsoft.com/office/drawing/2014/main" id="{F8199A3C-4F05-44EC-A003-483D1A24E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49791" name="Picture 41599">
          <a:extLst>
            <a:ext uri="{FF2B5EF4-FFF2-40B4-BE49-F238E27FC236}">
              <a16:creationId xmlns:a16="http://schemas.microsoft.com/office/drawing/2014/main" id="{5A1139F1-6298-44CA-8C5B-124CA3262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49792" name="Picture 41600">
          <a:extLst>
            <a:ext uri="{FF2B5EF4-FFF2-40B4-BE49-F238E27FC236}">
              <a16:creationId xmlns:a16="http://schemas.microsoft.com/office/drawing/2014/main" id="{93773641-434A-414C-920C-8A8103E6F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49795" name="Picture 41603">
          <a:extLst>
            <a:ext uri="{FF2B5EF4-FFF2-40B4-BE49-F238E27FC236}">
              <a16:creationId xmlns:a16="http://schemas.microsoft.com/office/drawing/2014/main" id="{51197E28-26FA-44E6-85BD-065693D49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49796" name="Picture 41604">
          <a:extLst>
            <a:ext uri="{FF2B5EF4-FFF2-40B4-BE49-F238E27FC236}">
              <a16:creationId xmlns:a16="http://schemas.microsoft.com/office/drawing/2014/main" id="{29F4BE5B-A83A-42A6-9C9D-E1E4597BD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49797" name="Picture 41605">
          <a:extLst>
            <a:ext uri="{FF2B5EF4-FFF2-40B4-BE49-F238E27FC236}">
              <a16:creationId xmlns:a16="http://schemas.microsoft.com/office/drawing/2014/main" id="{DCF9FE3B-D235-4144-B843-2147D806F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49800" name="Picture 41608">
          <a:extLst>
            <a:ext uri="{FF2B5EF4-FFF2-40B4-BE49-F238E27FC236}">
              <a16:creationId xmlns:a16="http://schemas.microsoft.com/office/drawing/2014/main" id="{E8C66C72-61A9-4EC4-8F8E-468C389EF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49801" name="Picture 41609">
          <a:extLst>
            <a:ext uri="{FF2B5EF4-FFF2-40B4-BE49-F238E27FC236}">
              <a16:creationId xmlns:a16="http://schemas.microsoft.com/office/drawing/2014/main" id="{68439BE6-48F1-471B-BA53-0916AC5BA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9802" name="Picture 41610">
          <a:extLst>
            <a:ext uri="{FF2B5EF4-FFF2-40B4-BE49-F238E27FC236}">
              <a16:creationId xmlns:a16="http://schemas.microsoft.com/office/drawing/2014/main" id="{F592AADA-DA52-4D26-8FDB-7A2920269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49805" name="Picture 41613">
          <a:extLst>
            <a:ext uri="{FF2B5EF4-FFF2-40B4-BE49-F238E27FC236}">
              <a16:creationId xmlns:a16="http://schemas.microsoft.com/office/drawing/2014/main" id="{CD45D93E-C0BD-4742-A0D4-A0B87489B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49806" name="Picture 41614">
          <a:extLst>
            <a:ext uri="{FF2B5EF4-FFF2-40B4-BE49-F238E27FC236}">
              <a16:creationId xmlns:a16="http://schemas.microsoft.com/office/drawing/2014/main" id="{CBF5DE26-299B-4DF2-A265-727A38A61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9807" name="Picture 41615">
          <a:extLst>
            <a:ext uri="{FF2B5EF4-FFF2-40B4-BE49-F238E27FC236}">
              <a16:creationId xmlns:a16="http://schemas.microsoft.com/office/drawing/2014/main" id="{D9D819F4-EF8D-4958-892F-73E8C7BE4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49810" name="Picture 41618">
          <a:extLst>
            <a:ext uri="{FF2B5EF4-FFF2-40B4-BE49-F238E27FC236}">
              <a16:creationId xmlns:a16="http://schemas.microsoft.com/office/drawing/2014/main" id="{520F0A88-8664-4431-98A2-1210E53B3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49811" name="Picture 41619">
          <a:extLst>
            <a:ext uri="{FF2B5EF4-FFF2-40B4-BE49-F238E27FC236}">
              <a16:creationId xmlns:a16="http://schemas.microsoft.com/office/drawing/2014/main" id="{49858A0B-EEE3-4741-9A3E-1637DA255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9812" name="Picture 41620">
          <a:extLst>
            <a:ext uri="{FF2B5EF4-FFF2-40B4-BE49-F238E27FC236}">
              <a16:creationId xmlns:a16="http://schemas.microsoft.com/office/drawing/2014/main" id="{B6B6F72B-BE0B-4A86-A7DF-E6D70520A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49815" name="Picture 41623">
          <a:extLst>
            <a:ext uri="{FF2B5EF4-FFF2-40B4-BE49-F238E27FC236}">
              <a16:creationId xmlns:a16="http://schemas.microsoft.com/office/drawing/2014/main" id="{32ED8006-B913-45F3-9BBB-E829D3D482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49816" name="Picture 41624">
          <a:extLst>
            <a:ext uri="{FF2B5EF4-FFF2-40B4-BE49-F238E27FC236}">
              <a16:creationId xmlns:a16="http://schemas.microsoft.com/office/drawing/2014/main" id="{4979F7B6-C2A0-4E62-A691-5ACB0A3A1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9817" name="Picture 41625">
          <a:extLst>
            <a:ext uri="{FF2B5EF4-FFF2-40B4-BE49-F238E27FC236}">
              <a16:creationId xmlns:a16="http://schemas.microsoft.com/office/drawing/2014/main" id="{FF2A8874-F295-419F-ABC0-FFA8F8C41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49820" name="Picture 41628">
          <a:extLst>
            <a:ext uri="{FF2B5EF4-FFF2-40B4-BE49-F238E27FC236}">
              <a16:creationId xmlns:a16="http://schemas.microsoft.com/office/drawing/2014/main" id="{63D8150B-1CBD-4943-86BD-AAD52E4F4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49821" name="Picture 41629">
          <a:extLst>
            <a:ext uri="{FF2B5EF4-FFF2-40B4-BE49-F238E27FC236}">
              <a16:creationId xmlns:a16="http://schemas.microsoft.com/office/drawing/2014/main" id="{839E2F19-56C8-4EC3-9E91-A8A573B0E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9822" name="Picture 41630">
          <a:extLst>
            <a:ext uri="{FF2B5EF4-FFF2-40B4-BE49-F238E27FC236}">
              <a16:creationId xmlns:a16="http://schemas.microsoft.com/office/drawing/2014/main" id="{CCF96F6D-2A03-46AA-A5E2-7027F5742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49825" name="Picture 41633">
          <a:extLst>
            <a:ext uri="{FF2B5EF4-FFF2-40B4-BE49-F238E27FC236}">
              <a16:creationId xmlns:a16="http://schemas.microsoft.com/office/drawing/2014/main" id="{A865B44F-7D63-42B2-87FF-4B68CC42E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49826" name="Picture 41634">
          <a:extLst>
            <a:ext uri="{FF2B5EF4-FFF2-40B4-BE49-F238E27FC236}">
              <a16:creationId xmlns:a16="http://schemas.microsoft.com/office/drawing/2014/main" id="{1EB3A6A8-63EB-4609-8AA8-98AE23692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285750</xdr:colOff>
      <xdr:row>73</xdr:row>
      <xdr:rowOff>28575</xdr:rowOff>
    </xdr:to>
    <xdr:pic>
      <xdr:nvPicPr>
        <xdr:cNvPr id="49827" name="Picture 41635">
          <a:extLst>
            <a:ext uri="{FF2B5EF4-FFF2-40B4-BE49-F238E27FC236}">
              <a16:creationId xmlns:a16="http://schemas.microsoft.com/office/drawing/2014/main" id="{2C25531D-6F07-41DF-A4D0-C3C62509E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57325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49830" name="Picture 41638">
          <a:extLst>
            <a:ext uri="{FF2B5EF4-FFF2-40B4-BE49-F238E27FC236}">
              <a16:creationId xmlns:a16="http://schemas.microsoft.com/office/drawing/2014/main" id="{91EE4752-BEB2-4106-AE07-DC17DFC35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49831" name="Picture 41639">
          <a:extLst>
            <a:ext uri="{FF2B5EF4-FFF2-40B4-BE49-F238E27FC236}">
              <a16:creationId xmlns:a16="http://schemas.microsoft.com/office/drawing/2014/main" id="{60E8242C-86BA-47B9-88E8-A59494F06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49832" name="Picture 41640">
          <a:extLst>
            <a:ext uri="{FF2B5EF4-FFF2-40B4-BE49-F238E27FC236}">
              <a16:creationId xmlns:a16="http://schemas.microsoft.com/office/drawing/2014/main" id="{1ED0EE32-F5D9-4111-A675-C4C62C126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49835" name="Picture 41643">
          <a:extLst>
            <a:ext uri="{FF2B5EF4-FFF2-40B4-BE49-F238E27FC236}">
              <a16:creationId xmlns:a16="http://schemas.microsoft.com/office/drawing/2014/main" id="{C0E89A29-1E96-4726-B23F-2E8FE61C6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49836" name="Picture 41644">
          <a:extLst>
            <a:ext uri="{FF2B5EF4-FFF2-40B4-BE49-F238E27FC236}">
              <a16:creationId xmlns:a16="http://schemas.microsoft.com/office/drawing/2014/main" id="{EF8DD89A-76DC-4BB5-8CDF-C636B3CAD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49837" name="Picture 41645">
          <a:extLst>
            <a:ext uri="{FF2B5EF4-FFF2-40B4-BE49-F238E27FC236}">
              <a16:creationId xmlns:a16="http://schemas.microsoft.com/office/drawing/2014/main" id="{63C59764-DEB9-408A-8BFE-58EE91031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49840" name="Picture 41648">
          <a:extLst>
            <a:ext uri="{FF2B5EF4-FFF2-40B4-BE49-F238E27FC236}">
              <a16:creationId xmlns:a16="http://schemas.microsoft.com/office/drawing/2014/main" id="{4E4AE959-2BEF-495F-B56F-96F62C3DD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49841" name="Picture 41649">
          <a:extLst>
            <a:ext uri="{FF2B5EF4-FFF2-40B4-BE49-F238E27FC236}">
              <a16:creationId xmlns:a16="http://schemas.microsoft.com/office/drawing/2014/main" id="{B2BBF283-CB32-4CA8-859D-B2878A5F9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49842" name="Picture 41650">
          <a:extLst>
            <a:ext uri="{FF2B5EF4-FFF2-40B4-BE49-F238E27FC236}">
              <a16:creationId xmlns:a16="http://schemas.microsoft.com/office/drawing/2014/main" id="{8D0B2C4F-0058-4CAB-B06B-A18D77255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49845" name="Picture 41653">
          <a:extLst>
            <a:ext uri="{FF2B5EF4-FFF2-40B4-BE49-F238E27FC236}">
              <a16:creationId xmlns:a16="http://schemas.microsoft.com/office/drawing/2014/main" id="{B539092E-8416-4CB6-A15C-AE18DB531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49846" name="Picture 41654">
          <a:extLst>
            <a:ext uri="{FF2B5EF4-FFF2-40B4-BE49-F238E27FC236}">
              <a16:creationId xmlns:a16="http://schemas.microsoft.com/office/drawing/2014/main" id="{16D0BA06-2D03-4851-9185-0EE19992F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49847" name="Picture 41655">
          <a:extLst>
            <a:ext uri="{FF2B5EF4-FFF2-40B4-BE49-F238E27FC236}">
              <a16:creationId xmlns:a16="http://schemas.microsoft.com/office/drawing/2014/main" id="{F237C07E-99BE-4D5E-8D3F-15CB9C6B3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49850" name="Picture 41658">
          <a:extLst>
            <a:ext uri="{FF2B5EF4-FFF2-40B4-BE49-F238E27FC236}">
              <a16:creationId xmlns:a16="http://schemas.microsoft.com/office/drawing/2014/main" id="{0C9F92FC-8927-4D36-BBD8-858E980DD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49851" name="Picture 41659">
          <a:extLst>
            <a:ext uri="{FF2B5EF4-FFF2-40B4-BE49-F238E27FC236}">
              <a16:creationId xmlns:a16="http://schemas.microsoft.com/office/drawing/2014/main" id="{12E107DC-0A66-472A-8424-1341829B0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49852" name="Picture 41660">
          <a:extLst>
            <a:ext uri="{FF2B5EF4-FFF2-40B4-BE49-F238E27FC236}">
              <a16:creationId xmlns:a16="http://schemas.microsoft.com/office/drawing/2014/main" id="{265F99EE-7E26-4221-A2FD-CE297D4EA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49855" name="Picture 41663">
          <a:extLst>
            <a:ext uri="{FF2B5EF4-FFF2-40B4-BE49-F238E27FC236}">
              <a16:creationId xmlns:a16="http://schemas.microsoft.com/office/drawing/2014/main" id="{8DAC761D-B7F1-4A7A-AFF7-69168CA1C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49856" name="Picture 41664">
          <a:extLst>
            <a:ext uri="{FF2B5EF4-FFF2-40B4-BE49-F238E27FC236}">
              <a16:creationId xmlns:a16="http://schemas.microsoft.com/office/drawing/2014/main" id="{F0752843-85AA-43EB-97C1-F21FE91E4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285750</xdr:colOff>
      <xdr:row>73</xdr:row>
      <xdr:rowOff>28575</xdr:rowOff>
    </xdr:to>
    <xdr:pic>
      <xdr:nvPicPr>
        <xdr:cNvPr id="49857" name="Picture 41665">
          <a:extLst>
            <a:ext uri="{FF2B5EF4-FFF2-40B4-BE49-F238E27FC236}">
              <a16:creationId xmlns:a16="http://schemas.microsoft.com/office/drawing/2014/main" id="{0CEAAD58-1E19-4B8E-82C4-BEF7AD8E4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57325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49861" name="Picture 41669">
          <a:extLst>
            <a:ext uri="{FF2B5EF4-FFF2-40B4-BE49-F238E27FC236}">
              <a16:creationId xmlns:a16="http://schemas.microsoft.com/office/drawing/2014/main" id="{25F0D7E9-A3E2-4EEE-BEF0-EF6D2E074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49862" name="Picture 41670">
          <a:extLst>
            <a:ext uri="{FF2B5EF4-FFF2-40B4-BE49-F238E27FC236}">
              <a16:creationId xmlns:a16="http://schemas.microsoft.com/office/drawing/2014/main" id="{AAE89C30-6153-4C9F-B304-C87C9ACCB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49863" name="Picture 41671">
          <a:extLst>
            <a:ext uri="{FF2B5EF4-FFF2-40B4-BE49-F238E27FC236}">
              <a16:creationId xmlns:a16="http://schemas.microsoft.com/office/drawing/2014/main" id="{99460A4D-5DE1-47AB-B261-15611662B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49866" name="Picture 41674">
          <a:extLst>
            <a:ext uri="{FF2B5EF4-FFF2-40B4-BE49-F238E27FC236}">
              <a16:creationId xmlns:a16="http://schemas.microsoft.com/office/drawing/2014/main" id="{9FD99578-34CF-4113-9008-558F1A570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49867" name="Picture 41675">
          <a:extLst>
            <a:ext uri="{FF2B5EF4-FFF2-40B4-BE49-F238E27FC236}">
              <a16:creationId xmlns:a16="http://schemas.microsoft.com/office/drawing/2014/main" id="{36CDDCFF-1C1D-47ED-BE19-3CB4D71AB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9868" name="Picture 41676">
          <a:extLst>
            <a:ext uri="{FF2B5EF4-FFF2-40B4-BE49-F238E27FC236}">
              <a16:creationId xmlns:a16="http://schemas.microsoft.com/office/drawing/2014/main" id="{1556C205-2CAA-475B-A5D5-C06DAB1B7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49871" name="Picture 41679">
          <a:extLst>
            <a:ext uri="{FF2B5EF4-FFF2-40B4-BE49-F238E27FC236}">
              <a16:creationId xmlns:a16="http://schemas.microsoft.com/office/drawing/2014/main" id="{6063B3DF-825F-40A1-A6E6-AC334D99E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49872" name="Picture 41680">
          <a:extLst>
            <a:ext uri="{FF2B5EF4-FFF2-40B4-BE49-F238E27FC236}">
              <a16:creationId xmlns:a16="http://schemas.microsoft.com/office/drawing/2014/main" id="{3511CAE2-7960-4AF0-BC46-B7F28E0E6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9873" name="Picture 41681">
          <a:extLst>
            <a:ext uri="{FF2B5EF4-FFF2-40B4-BE49-F238E27FC236}">
              <a16:creationId xmlns:a16="http://schemas.microsoft.com/office/drawing/2014/main" id="{FCD8B24B-DD32-4480-AAEF-BFFAE3003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49876" name="Picture 41684">
          <a:extLst>
            <a:ext uri="{FF2B5EF4-FFF2-40B4-BE49-F238E27FC236}">
              <a16:creationId xmlns:a16="http://schemas.microsoft.com/office/drawing/2014/main" id="{A0687619-8C86-42B8-BE52-D7C9B0B00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49877" name="Picture 41685">
          <a:extLst>
            <a:ext uri="{FF2B5EF4-FFF2-40B4-BE49-F238E27FC236}">
              <a16:creationId xmlns:a16="http://schemas.microsoft.com/office/drawing/2014/main" id="{5A221DFC-3C75-42AE-BDF6-2450A8F7B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9878" name="Picture 41686">
          <a:extLst>
            <a:ext uri="{FF2B5EF4-FFF2-40B4-BE49-F238E27FC236}">
              <a16:creationId xmlns:a16="http://schemas.microsoft.com/office/drawing/2014/main" id="{260F699D-F19C-4E39-9263-FC1A0AEA8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49881" name="Picture 41689">
          <a:extLst>
            <a:ext uri="{FF2B5EF4-FFF2-40B4-BE49-F238E27FC236}">
              <a16:creationId xmlns:a16="http://schemas.microsoft.com/office/drawing/2014/main" id="{17E1420A-3311-487B-BDA7-C7FE6DB6C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49882" name="Picture 41690">
          <a:extLst>
            <a:ext uri="{FF2B5EF4-FFF2-40B4-BE49-F238E27FC236}">
              <a16:creationId xmlns:a16="http://schemas.microsoft.com/office/drawing/2014/main" id="{00290196-B026-4A0F-82EB-F896D7F11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9883" name="Picture 41691">
          <a:extLst>
            <a:ext uri="{FF2B5EF4-FFF2-40B4-BE49-F238E27FC236}">
              <a16:creationId xmlns:a16="http://schemas.microsoft.com/office/drawing/2014/main" id="{00BF1193-9F1C-47FE-A3FB-BA3EFA6CE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49886" name="Picture 41694">
          <a:extLst>
            <a:ext uri="{FF2B5EF4-FFF2-40B4-BE49-F238E27FC236}">
              <a16:creationId xmlns:a16="http://schemas.microsoft.com/office/drawing/2014/main" id="{8A91B745-3687-4D3E-AB68-CAF62CB87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49887" name="Picture 41695">
          <a:extLst>
            <a:ext uri="{FF2B5EF4-FFF2-40B4-BE49-F238E27FC236}">
              <a16:creationId xmlns:a16="http://schemas.microsoft.com/office/drawing/2014/main" id="{E5CBC462-C284-48EE-81ED-031593D86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9888" name="Picture 41696">
          <a:extLst>
            <a:ext uri="{FF2B5EF4-FFF2-40B4-BE49-F238E27FC236}">
              <a16:creationId xmlns:a16="http://schemas.microsoft.com/office/drawing/2014/main" id="{8D485127-53C2-44D0-911A-9FEEB3AED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49891" name="Picture 41699">
          <a:extLst>
            <a:ext uri="{FF2B5EF4-FFF2-40B4-BE49-F238E27FC236}">
              <a16:creationId xmlns:a16="http://schemas.microsoft.com/office/drawing/2014/main" id="{E44A93F3-071B-43DF-9407-063A9D20C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49892" name="Picture 41700">
          <a:extLst>
            <a:ext uri="{FF2B5EF4-FFF2-40B4-BE49-F238E27FC236}">
              <a16:creationId xmlns:a16="http://schemas.microsoft.com/office/drawing/2014/main" id="{D261497F-AFBC-4340-9CC1-52539C48C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285750</xdr:colOff>
      <xdr:row>73</xdr:row>
      <xdr:rowOff>19050</xdr:rowOff>
    </xdr:to>
    <xdr:pic>
      <xdr:nvPicPr>
        <xdr:cNvPr id="49893" name="Picture 41701">
          <a:extLst>
            <a:ext uri="{FF2B5EF4-FFF2-40B4-BE49-F238E27FC236}">
              <a16:creationId xmlns:a16="http://schemas.microsoft.com/office/drawing/2014/main" id="{058BEADC-793A-4BFE-905C-12E5BB04A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57325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49896" name="Picture 41704">
          <a:extLst>
            <a:ext uri="{FF2B5EF4-FFF2-40B4-BE49-F238E27FC236}">
              <a16:creationId xmlns:a16="http://schemas.microsoft.com/office/drawing/2014/main" id="{4BDD22D0-5A9A-4D89-901B-9C304BF95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49897" name="Picture 41705">
          <a:extLst>
            <a:ext uri="{FF2B5EF4-FFF2-40B4-BE49-F238E27FC236}">
              <a16:creationId xmlns:a16="http://schemas.microsoft.com/office/drawing/2014/main" id="{B97EB8AF-3A57-4AEC-815F-C99C0963C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49898" name="Picture 41706">
          <a:extLst>
            <a:ext uri="{FF2B5EF4-FFF2-40B4-BE49-F238E27FC236}">
              <a16:creationId xmlns:a16="http://schemas.microsoft.com/office/drawing/2014/main" id="{387F1DFE-8089-424D-B70B-14D0F27C2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49901" name="Picture 41709">
          <a:extLst>
            <a:ext uri="{FF2B5EF4-FFF2-40B4-BE49-F238E27FC236}">
              <a16:creationId xmlns:a16="http://schemas.microsoft.com/office/drawing/2014/main" id="{B17B09DE-AD5F-4D98-81AF-622506F2F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49902" name="Picture 41710">
          <a:extLst>
            <a:ext uri="{FF2B5EF4-FFF2-40B4-BE49-F238E27FC236}">
              <a16:creationId xmlns:a16="http://schemas.microsoft.com/office/drawing/2014/main" id="{33D4A960-3D0B-49C3-8D81-852167788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49903" name="Picture 41711">
          <a:extLst>
            <a:ext uri="{FF2B5EF4-FFF2-40B4-BE49-F238E27FC236}">
              <a16:creationId xmlns:a16="http://schemas.microsoft.com/office/drawing/2014/main" id="{638CB297-668F-492A-893E-A82671DC9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49906" name="Picture 41714">
          <a:extLst>
            <a:ext uri="{FF2B5EF4-FFF2-40B4-BE49-F238E27FC236}">
              <a16:creationId xmlns:a16="http://schemas.microsoft.com/office/drawing/2014/main" id="{890F7150-3380-402E-9E0C-EBF8D9FF7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49907" name="Picture 41715">
          <a:extLst>
            <a:ext uri="{FF2B5EF4-FFF2-40B4-BE49-F238E27FC236}">
              <a16:creationId xmlns:a16="http://schemas.microsoft.com/office/drawing/2014/main" id="{D73E33EA-2BEE-4FDA-BF98-5E2685872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49908" name="Picture 41716">
          <a:extLst>
            <a:ext uri="{FF2B5EF4-FFF2-40B4-BE49-F238E27FC236}">
              <a16:creationId xmlns:a16="http://schemas.microsoft.com/office/drawing/2014/main" id="{DEDD2681-84D7-4721-8360-F3F8D6713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49911" name="Picture 41719">
          <a:extLst>
            <a:ext uri="{FF2B5EF4-FFF2-40B4-BE49-F238E27FC236}">
              <a16:creationId xmlns:a16="http://schemas.microsoft.com/office/drawing/2014/main" id="{62F2D390-570B-4948-B87D-AD888EEE6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49912" name="Picture 41720">
          <a:extLst>
            <a:ext uri="{FF2B5EF4-FFF2-40B4-BE49-F238E27FC236}">
              <a16:creationId xmlns:a16="http://schemas.microsoft.com/office/drawing/2014/main" id="{E29CDC02-FDFF-4EE3-999B-12DEC23B4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49913" name="Picture 41721">
          <a:extLst>
            <a:ext uri="{FF2B5EF4-FFF2-40B4-BE49-F238E27FC236}">
              <a16:creationId xmlns:a16="http://schemas.microsoft.com/office/drawing/2014/main" id="{0B6BAC6D-8C72-46C0-98F6-CA8BE470B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49916" name="Picture 41724">
          <a:extLst>
            <a:ext uri="{FF2B5EF4-FFF2-40B4-BE49-F238E27FC236}">
              <a16:creationId xmlns:a16="http://schemas.microsoft.com/office/drawing/2014/main" id="{B3EADFEF-C3B3-4B9B-95B6-4F25694AC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49917" name="Picture 41725">
          <a:extLst>
            <a:ext uri="{FF2B5EF4-FFF2-40B4-BE49-F238E27FC236}">
              <a16:creationId xmlns:a16="http://schemas.microsoft.com/office/drawing/2014/main" id="{C5369D13-2008-404C-8155-57A9CD8C0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49920" name="Picture 41728">
          <a:extLst>
            <a:ext uri="{FF2B5EF4-FFF2-40B4-BE49-F238E27FC236}">
              <a16:creationId xmlns:a16="http://schemas.microsoft.com/office/drawing/2014/main" id="{E9FBCAA4-98D9-46CD-A9BA-AD951639C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49921" name="Picture 41729">
          <a:extLst>
            <a:ext uri="{FF2B5EF4-FFF2-40B4-BE49-F238E27FC236}">
              <a16:creationId xmlns:a16="http://schemas.microsoft.com/office/drawing/2014/main" id="{D8609F4C-EA8E-4094-9665-3DC6C587C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49922" name="Picture 41730">
          <a:extLst>
            <a:ext uri="{FF2B5EF4-FFF2-40B4-BE49-F238E27FC236}">
              <a16:creationId xmlns:a16="http://schemas.microsoft.com/office/drawing/2014/main" id="{0BE5DCA0-219F-4BFE-9B93-308A2F04F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49925" name="Picture 41733">
          <a:extLst>
            <a:ext uri="{FF2B5EF4-FFF2-40B4-BE49-F238E27FC236}">
              <a16:creationId xmlns:a16="http://schemas.microsoft.com/office/drawing/2014/main" id="{C840A7B2-D417-45F1-B6AC-849A31162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49926" name="Picture 41734">
          <a:extLst>
            <a:ext uri="{FF2B5EF4-FFF2-40B4-BE49-F238E27FC236}">
              <a16:creationId xmlns:a16="http://schemas.microsoft.com/office/drawing/2014/main" id="{8832FD2A-6A42-431D-BCD8-584627DC9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9927" name="Picture 41735">
          <a:extLst>
            <a:ext uri="{FF2B5EF4-FFF2-40B4-BE49-F238E27FC236}">
              <a16:creationId xmlns:a16="http://schemas.microsoft.com/office/drawing/2014/main" id="{A5CBB69C-E3E6-4C04-AE8E-CA2E1856F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49930" name="Picture 41738">
          <a:extLst>
            <a:ext uri="{FF2B5EF4-FFF2-40B4-BE49-F238E27FC236}">
              <a16:creationId xmlns:a16="http://schemas.microsoft.com/office/drawing/2014/main" id="{A2F37660-8A57-440D-8FB2-2B88053D4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49931" name="Picture 41739">
          <a:extLst>
            <a:ext uri="{FF2B5EF4-FFF2-40B4-BE49-F238E27FC236}">
              <a16:creationId xmlns:a16="http://schemas.microsoft.com/office/drawing/2014/main" id="{304DE417-6680-40CE-9658-FFDF38171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9932" name="Picture 41740">
          <a:extLst>
            <a:ext uri="{FF2B5EF4-FFF2-40B4-BE49-F238E27FC236}">
              <a16:creationId xmlns:a16="http://schemas.microsoft.com/office/drawing/2014/main" id="{9E64CC13-7375-484D-AE43-0CD1A0312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49935" name="Picture 41743">
          <a:extLst>
            <a:ext uri="{FF2B5EF4-FFF2-40B4-BE49-F238E27FC236}">
              <a16:creationId xmlns:a16="http://schemas.microsoft.com/office/drawing/2014/main" id="{DF67682E-3352-4A50-B9B4-525776B27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49936" name="Picture 41744">
          <a:extLst>
            <a:ext uri="{FF2B5EF4-FFF2-40B4-BE49-F238E27FC236}">
              <a16:creationId xmlns:a16="http://schemas.microsoft.com/office/drawing/2014/main" id="{E36F6495-07D9-42EE-9780-729CC5CED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9937" name="Picture 41745">
          <a:extLst>
            <a:ext uri="{FF2B5EF4-FFF2-40B4-BE49-F238E27FC236}">
              <a16:creationId xmlns:a16="http://schemas.microsoft.com/office/drawing/2014/main" id="{9EF1C13B-69FC-4F26-8B8F-ABC58E6A5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49940" name="Picture 41748">
          <a:extLst>
            <a:ext uri="{FF2B5EF4-FFF2-40B4-BE49-F238E27FC236}">
              <a16:creationId xmlns:a16="http://schemas.microsoft.com/office/drawing/2014/main" id="{22DC4BCD-E78B-4668-8E63-BCD6F1F31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49941" name="Picture 41749">
          <a:extLst>
            <a:ext uri="{FF2B5EF4-FFF2-40B4-BE49-F238E27FC236}">
              <a16:creationId xmlns:a16="http://schemas.microsoft.com/office/drawing/2014/main" id="{BE339768-0C3B-4357-940E-BB8E759D5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9942" name="Picture 41750">
          <a:extLst>
            <a:ext uri="{FF2B5EF4-FFF2-40B4-BE49-F238E27FC236}">
              <a16:creationId xmlns:a16="http://schemas.microsoft.com/office/drawing/2014/main" id="{61A11E4E-13E1-4FA8-B032-9A60AC30E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49945" name="Picture 41753">
          <a:extLst>
            <a:ext uri="{FF2B5EF4-FFF2-40B4-BE49-F238E27FC236}">
              <a16:creationId xmlns:a16="http://schemas.microsoft.com/office/drawing/2014/main" id="{E7115BE4-E64A-4FCC-BAE2-58BB86C2F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49946" name="Picture 41754">
          <a:extLst>
            <a:ext uri="{FF2B5EF4-FFF2-40B4-BE49-F238E27FC236}">
              <a16:creationId xmlns:a16="http://schemas.microsoft.com/office/drawing/2014/main" id="{233696B6-8AE5-45E7-8BBE-B4FF364BB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9947" name="Picture 41755">
          <a:extLst>
            <a:ext uri="{FF2B5EF4-FFF2-40B4-BE49-F238E27FC236}">
              <a16:creationId xmlns:a16="http://schemas.microsoft.com/office/drawing/2014/main" id="{18F6B51D-C901-4AF3-8811-B5A333CF7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49950" name="Picture 41758">
          <a:extLst>
            <a:ext uri="{FF2B5EF4-FFF2-40B4-BE49-F238E27FC236}">
              <a16:creationId xmlns:a16="http://schemas.microsoft.com/office/drawing/2014/main" id="{0839F50F-61C8-4DA4-8CFF-90B810982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49951" name="Picture 41759">
          <a:extLst>
            <a:ext uri="{FF2B5EF4-FFF2-40B4-BE49-F238E27FC236}">
              <a16:creationId xmlns:a16="http://schemas.microsoft.com/office/drawing/2014/main" id="{5C3ABF87-2408-4724-B6DD-BCD32B168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285750</xdr:colOff>
      <xdr:row>73</xdr:row>
      <xdr:rowOff>19050</xdr:rowOff>
    </xdr:to>
    <xdr:pic>
      <xdr:nvPicPr>
        <xdr:cNvPr id="49952" name="Picture 41760">
          <a:extLst>
            <a:ext uri="{FF2B5EF4-FFF2-40B4-BE49-F238E27FC236}">
              <a16:creationId xmlns:a16="http://schemas.microsoft.com/office/drawing/2014/main" id="{060EFD6D-3B86-45F4-90DF-180620087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57325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49955" name="Picture 41763">
          <a:extLst>
            <a:ext uri="{FF2B5EF4-FFF2-40B4-BE49-F238E27FC236}">
              <a16:creationId xmlns:a16="http://schemas.microsoft.com/office/drawing/2014/main" id="{961EFB2F-1DD3-4D86-ABAC-17E210D35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49956" name="Picture 41764">
          <a:extLst>
            <a:ext uri="{FF2B5EF4-FFF2-40B4-BE49-F238E27FC236}">
              <a16:creationId xmlns:a16="http://schemas.microsoft.com/office/drawing/2014/main" id="{84CEB59F-260D-4B17-B92E-40493EDD5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49957" name="Picture 41765">
          <a:extLst>
            <a:ext uri="{FF2B5EF4-FFF2-40B4-BE49-F238E27FC236}">
              <a16:creationId xmlns:a16="http://schemas.microsoft.com/office/drawing/2014/main" id="{F17B2E60-8F86-4B15-9D87-8F1918F3A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49960" name="Picture 41768">
          <a:extLst>
            <a:ext uri="{FF2B5EF4-FFF2-40B4-BE49-F238E27FC236}">
              <a16:creationId xmlns:a16="http://schemas.microsoft.com/office/drawing/2014/main" id="{A6C10E4F-8FBF-4C82-AE8B-5C9B32FCF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49961" name="Picture 41769">
          <a:extLst>
            <a:ext uri="{FF2B5EF4-FFF2-40B4-BE49-F238E27FC236}">
              <a16:creationId xmlns:a16="http://schemas.microsoft.com/office/drawing/2014/main" id="{1D9776B6-A6F9-4B2D-8702-53EDB938A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49962" name="Picture 41770">
          <a:extLst>
            <a:ext uri="{FF2B5EF4-FFF2-40B4-BE49-F238E27FC236}">
              <a16:creationId xmlns:a16="http://schemas.microsoft.com/office/drawing/2014/main" id="{928DD68E-0177-4D4F-8D70-2AFEA4FD9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49965" name="Picture 41773">
          <a:extLst>
            <a:ext uri="{FF2B5EF4-FFF2-40B4-BE49-F238E27FC236}">
              <a16:creationId xmlns:a16="http://schemas.microsoft.com/office/drawing/2014/main" id="{B0501E4C-9941-44B5-B4D0-A2588DE55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49966" name="Picture 41774">
          <a:extLst>
            <a:ext uri="{FF2B5EF4-FFF2-40B4-BE49-F238E27FC236}">
              <a16:creationId xmlns:a16="http://schemas.microsoft.com/office/drawing/2014/main" id="{35AAFBD4-C18C-4688-BC0D-E1AAE5162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49967" name="Picture 41775">
          <a:extLst>
            <a:ext uri="{FF2B5EF4-FFF2-40B4-BE49-F238E27FC236}">
              <a16:creationId xmlns:a16="http://schemas.microsoft.com/office/drawing/2014/main" id="{3B79F56A-3E37-46D3-84ED-2013E93EC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49970" name="Picture 41778">
          <a:extLst>
            <a:ext uri="{FF2B5EF4-FFF2-40B4-BE49-F238E27FC236}">
              <a16:creationId xmlns:a16="http://schemas.microsoft.com/office/drawing/2014/main" id="{60B305B6-51E3-43A2-AA98-A0D66B5F2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49971" name="Picture 41779">
          <a:extLst>
            <a:ext uri="{FF2B5EF4-FFF2-40B4-BE49-F238E27FC236}">
              <a16:creationId xmlns:a16="http://schemas.microsoft.com/office/drawing/2014/main" id="{14ACA4AB-7AC1-4920-903E-FF0D5EFC9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49972" name="Picture 41780">
          <a:extLst>
            <a:ext uri="{FF2B5EF4-FFF2-40B4-BE49-F238E27FC236}">
              <a16:creationId xmlns:a16="http://schemas.microsoft.com/office/drawing/2014/main" id="{527F272D-32C5-4E29-8798-D40584F06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49977" name="Picture 41785">
          <a:extLst>
            <a:ext uri="{FF2B5EF4-FFF2-40B4-BE49-F238E27FC236}">
              <a16:creationId xmlns:a16="http://schemas.microsoft.com/office/drawing/2014/main" id="{689E8AED-9193-49B2-86BD-31985381D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49978" name="Picture 41786">
          <a:extLst>
            <a:ext uri="{FF2B5EF4-FFF2-40B4-BE49-F238E27FC236}">
              <a16:creationId xmlns:a16="http://schemas.microsoft.com/office/drawing/2014/main" id="{9C7826A0-3365-43D9-8266-A24945930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49979" name="Picture 41787">
          <a:extLst>
            <a:ext uri="{FF2B5EF4-FFF2-40B4-BE49-F238E27FC236}">
              <a16:creationId xmlns:a16="http://schemas.microsoft.com/office/drawing/2014/main" id="{FE8CF4A0-5AD6-46BF-B052-03F9E44E6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9982" name="Picture 41790">
          <a:extLst>
            <a:ext uri="{FF2B5EF4-FFF2-40B4-BE49-F238E27FC236}">
              <a16:creationId xmlns:a16="http://schemas.microsoft.com/office/drawing/2014/main" id="{14226157-2E8A-4677-BA10-B7A26D877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9983" name="Picture 41791">
          <a:extLst>
            <a:ext uri="{FF2B5EF4-FFF2-40B4-BE49-F238E27FC236}">
              <a16:creationId xmlns:a16="http://schemas.microsoft.com/office/drawing/2014/main" id="{A133F9AE-19F4-488E-B425-C827CEA13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9984" name="Picture 41792">
          <a:extLst>
            <a:ext uri="{FF2B5EF4-FFF2-40B4-BE49-F238E27FC236}">
              <a16:creationId xmlns:a16="http://schemas.microsoft.com/office/drawing/2014/main" id="{129CF113-8F1A-4CD5-BB9A-38CAB2055A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9987" name="Picture 41795">
          <a:extLst>
            <a:ext uri="{FF2B5EF4-FFF2-40B4-BE49-F238E27FC236}">
              <a16:creationId xmlns:a16="http://schemas.microsoft.com/office/drawing/2014/main" id="{70A8F680-5999-4459-882E-57CE6E126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9988" name="Picture 41796">
          <a:extLst>
            <a:ext uri="{FF2B5EF4-FFF2-40B4-BE49-F238E27FC236}">
              <a16:creationId xmlns:a16="http://schemas.microsoft.com/office/drawing/2014/main" id="{B7CAD626-CD3E-4C0E-8A23-72D8278E8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9989" name="Picture 41797">
          <a:extLst>
            <a:ext uri="{FF2B5EF4-FFF2-40B4-BE49-F238E27FC236}">
              <a16:creationId xmlns:a16="http://schemas.microsoft.com/office/drawing/2014/main" id="{628F139C-00F9-47CA-8E7A-4D04086BE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9992" name="Picture 41800">
          <a:extLst>
            <a:ext uri="{FF2B5EF4-FFF2-40B4-BE49-F238E27FC236}">
              <a16:creationId xmlns:a16="http://schemas.microsoft.com/office/drawing/2014/main" id="{5EC24631-0BEF-4AC9-9211-007CEDBBC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9993" name="Picture 41801">
          <a:extLst>
            <a:ext uri="{FF2B5EF4-FFF2-40B4-BE49-F238E27FC236}">
              <a16:creationId xmlns:a16="http://schemas.microsoft.com/office/drawing/2014/main" id="{5196C8BB-FD8D-48E0-9916-6745356E2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9994" name="Picture 41802">
          <a:extLst>
            <a:ext uri="{FF2B5EF4-FFF2-40B4-BE49-F238E27FC236}">
              <a16:creationId xmlns:a16="http://schemas.microsoft.com/office/drawing/2014/main" id="{7C6A7832-A7E3-4AC2-8D3A-C23DE9BCF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49997" name="Picture 41805">
          <a:extLst>
            <a:ext uri="{FF2B5EF4-FFF2-40B4-BE49-F238E27FC236}">
              <a16:creationId xmlns:a16="http://schemas.microsoft.com/office/drawing/2014/main" id="{F69FA98D-6B55-4184-B328-26886F8C4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49998" name="Picture 41806">
          <a:extLst>
            <a:ext uri="{FF2B5EF4-FFF2-40B4-BE49-F238E27FC236}">
              <a16:creationId xmlns:a16="http://schemas.microsoft.com/office/drawing/2014/main" id="{AAA5A28A-4B94-46E0-8634-4912F3409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49999" name="Picture 41807">
          <a:extLst>
            <a:ext uri="{FF2B5EF4-FFF2-40B4-BE49-F238E27FC236}">
              <a16:creationId xmlns:a16="http://schemas.microsoft.com/office/drawing/2014/main" id="{2B1FB7D2-2238-418A-8677-74D324E7A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002" name="Picture 41810">
          <a:extLst>
            <a:ext uri="{FF2B5EF4-FFF2-40B4-BE49-F238E27FC236}">
              <a16:creationId xmlns:a16="http://schemas.microsoft.com/office/drawing/2014/main" id="{1931CB2D-FD84-4C6F-AE9F-BE6B2FF0C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003" name="Picture 41811">
          <a:extLst>
            <a:ext uri="{FF2B5EF4-FFF2-40B4-BE49-F238E27FC236}">
              <a16:creationId xmlns:a16="http://schemas.microsoft.com/office/drawing/2014/main" id="{DEC1DB22-7950-4E24-A06C-DED9873E9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004" name="Picture 41812">
          <a:extLst>
            <a:ext uri="{FF2B5EF4-FFF2-40B4-BE49-F238E27FC236}">
              <a16:creationId xmlns:a16="http://schemas.microsoft.com/office/drawing/2014/main" id="{BCCA31CA-F64F-4947-8FBF-F4DE09B2F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0007" name="Picture 41815">
          <a:extLst>
            <a:ext uri="{FF2B5EF4-FFF2-40B4-BE49-F238E27FC236}">
              <a16:creationId xmlns:a16="http://schemas.microsoft.com/office/drawing/2014/main" id="{10C275C4-B0D0-4C31-A322-66D178310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0008" name="Picture 41816">
          <a:extLst>
            <a:ext uri="{FF2B5EF4-FFF2-40B4-BE49-F238E27FC236}">
              <a16:creationId xmlns:a16="http://schemas.microsoft.com/office/drawing/2014/main" id="{49CD5407-E45E-46FB-8BA0-5785CDAFF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009" name="Picture 41817">
          <a:extLst>
            <a:ext uri="{FF2B5EF4-FFF2-40B4-BE49-F238E27FC236}">
              <a16:creationId xmlns:a16="http://schemas.microsoft.com/office/drawing/2014/main" id="{BCD20802-6BCC-48D0-AF44-D478C66C2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012" name="Picture 41820">
          <a:extLst>
            <a:ext uri="{FF2B5EF4-FFF2-40B4-BE49-F238E27FC236}">
              <a16:creationId xmlns:a16="http://schemas.microsoft.com/office/drawing/2014/main" id="{34C3299B-3A1B-4474-B1E2-16321FA1F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013" name="Picture 41821">
          <a:extLst>
            <a:ext uri="{FF2B5EF4-FFF2-40B4-BE49-F238E27FC236}">
              <a16:creationId xmlns:a16="http://schemas.microsoft.com/office/drawing/2014/main" id="{89CDBC67-5F0B-466B-81AC-7F3C68F59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014" name="Picture 41822">
          <a:extLst>
            <a:ext uri="{FF2B5EF4-FFF2-40B4-BE49-F238E27FC236}">
              <a16:creationId xmlns:a16="http://schemas.microsoft.com/office/drawing/2014/main" id="{C6D74411-84F8-4CD1-A215-05AD66D29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017" name="Picture 41825">
          <a:extLst>
            <a:ext uri="{FF2B5EF4-FFF2-40B4-BE49-F238E27FC236}">
              <a16:creationId xmlns:a16="http://schemas.microsoft.com/office/drawing/2014/main" id="{2048B1E7-D4F6-4BF0-B6A2-E31B2FDDF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018" name="Picture 41826">
          <a:extLst>
            <a:ext uri="{FF2B5EF4-FFF2-40B4-BE49-F238E27FC236}">
              <a16:creationId xmlns:a16="http://schemas.microsoft.com/office/drawing/2014/main" id="{12486796-3223-4A96-AE9E-8AEADA72F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019" name="Picture 41827">
          <a:extLst>
            <a:ext uri="{FF2B5EF4-FFF2-40B4-BE49-F238E27FC236}">
              <a16:creationId xmlns:a16="http://schemas.microsoft.com/office/drawing/2014/main" id="{C3326762-511B-4B01-BA65-AF086283A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022" name="Picture 41830">
          <a:extLst>
            <a:ext uri="{FF2B5EF4-FFF2-40B4-BE49-F238E27FC236}">
              <a16:creationId xmlns:a16="http://schemas.microsoft.com/office/drawing/2014/main" id="{BC6CCCA5-4193-474C-8AE5-6850024CC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023" name="Picture 41831">
          <a:extLst>
            <a:ext uri="{FF2B5EF4-FFF2-40B4-BE49-F238E27FC236}">
              <a16:creationId xmlns:a16="http://schemas.microsoft.com/office/drawing/2014/main" id="{94258465-A373-4820-941F-FD332AED1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024" name="Picture 41832">
          <a:extLst>
            <a:ext uri="{FF2B5EF4-FFF2-40B4-BE49-F238E27FC236}">
              <a16:creationId xmlns:a16="http://schemas.microsoft.com/office/drawing/2014/main" id="{121C5941-4963-4FB3-9E18-77CA42980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027" name="Picture 41835">
          <a:extLst>
            <a:ext uri="{FF2B5EF4-FFF2-40B4-BE49-F238E27FC236}">
              <a16:creationId xmlns:a16="http://schemas.microsoft.com/office/drawing/2014/main" id="{01F7B301-B237-4906-9879-B0E1A3B06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028" name="Picture 41836">
          <a:extLst>
            <a:ext uri="{FF2B5EF4-FFF2-40B4-BE49-F238E27FC236}">
              <a16:creationId xmlns:a16="http://schemas.microsoft.com/office/drawing/2014/main" id="{F6BC3667-012C-4FEF-BDEC-A19EB5C60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029" name="Picture 41837">
          <a:extLst>
            <a:ext uri="{FF2B5EF4-FFF2-40B4-BE49-F238E27FC236}">
              <a16:creationId xmlns:a16="http://schemas.microsoft.com/office/drawing/2014/main" id="{C6779DD7-426D-40FF-B934-DEC63051D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032" name="Picture 41840">
          <a:extLst>
            <a:ext uri="{FF2B5EF4-FFF2-40B4-BE49-F238E27FC236}">
              <a16:creationId xmlns:a16="http://schemas.microsoft.com/office/drawing/2014/main" id="{1DB9FCEC-34C5-4F74-8A48-42EB87009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033" name="Picture 41841">
          <a:extLst>
            <a:ext uri="{FF2B5EF4-FFF2-40B4-BE49-F238E27FC236}">
              <a16:creationId xmlns:a16="http://schemas.microsoft.com/office/drawing/2014/main" id="{1A8B6B9D-0D67-413C-8E5F-F8D2B9A32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034" name="Picture 41842">
          <a:extLst>
            <a:ext uri="{FF2B5EF4-FFF2-40B4-BE49-F238E27FC236}">
              <a16:creationId xmlns:a16="http://schemas.microsoft.com/office/drawing/2014/main" id="{929C3EC2-C11D-4503-9523-E69D30566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0037" name="Picture 41845">
          <a:extLst>
            <a:ext uri="{FF2B5EF4-FFF2-40B4-BE49-F238E27FC236}">
              <a16:creationId xmlns:a16="http://schemas.microsoft.com/office/drawing/2014/main" id="{46A0A4B1-B056-4A96-BC7A-DA5A502D6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0038" name="Picture 41846">
          <a:extLst>
            <a:ext uri="{FF2B5EF4-FFF2-40B4-BE49-F238E27FC236}">
              <a16:creationId xmlns:a16="http://schemas.microsoft.com/office/drawing/2014/main" id="{B7CE2807-6E53-4FA8-9DFD-A5EEFE5CB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039" name="Picture 41847">
          <a:extLst>
            <a:ext uri="{FF2B5EF4-FFF2-40B4-BE49-F238E27FC236}">
              <a16:creationId xmlns:a16="http://schemas.microsoft.com/office/drawing/2014/main" id="{2C472463-BEA4-4426-9A93-0C5AFA68F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042" name="Picture 41850">
          <a:extLst>
            <a:ext uri="{FF2B5EF4-FFF2-40B4-BE49-F238E27FC236}">
              <a16:creationId xmlns:a16="http://schemas.microsoft.com/office/drawing/2014/main" id="{D7E80D79-56FB-4601-B969-5C9B7DBA8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043" name="Picture 41851">
          <a:extLst>
            <a:ext uri="{FF2B5EF4-FFF2-40B4-BE49-F238E27FC236}">
              <a16:creationId xmlns:a16="http://schemas.microsoft.com/office/drawing/2014/main" id="{6DAF9F2F-4E9B-4AD4-AD16-E739029A2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044" name="Picture 41852">
          <a:extLst>
            <a:ext uri="{FF2B5EF4-FFF2-40B4-BE49-F238E27FC236}">
              <a16:creationId xmlns:a16="http://schemas.microsoft.com/office/drawing/2014/main" id="{BBE88138-4556-4B13-B942-842411630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047" name="Picture 41855">
          <a:extLst>
            <a:ext uri="{FF2B5EF4-FFF2-40B4-BE49-F238E27FC236}">
              <a16:creationId xmlns:a16="http://schemas.microsoft.com/office/drawing/2014/main" id="{6B7A0E76-5FD5-4679-A3AE-F3B338509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0050" name="Picture 41858">
          <a:extLst>
            <a:ext uri="{FF2B5EF4-FFF2-40B4-BE49-F238E27FC236}">
              <a16:creationId xmlns:a16="http://schemas.microsoft.com/office/drawing/2014/main" id="{C5439A3C-BA2B-45AE-B11F-915CF269A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0051" name="Picture 41859">
          <a:extLst>
            <a:ext uri="{FF2B5EF4-FFF2-40B4-BE49-F238E27FC236}">
              <a16:creationId xmlns:a16="http://schemas.microsoft.com/office/drawing/2014/main" id="{66551DAE-98D1-4E44-988E-8643BCBC9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052" name="Picture 41860">
          <a:extLst>
            <a:ext uri="{FF2B5EF4-FFF2-40B4-BE49-F238E27FC236}">
              <a16:creationId xmlns:a16="http://schemas.microsoft.com/office/drawing/2014/main" id="{A415940A-A96A-426C-B64F-FA60E9537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055" name="Picture 41863">
          <a:extLst>
            <a:ext uri="{FF2B5EF4-FFF2-40B4-BE49-F238E27FC236}">
              <a16:creationId xmlns:a16="http://schemas.microsoft.com/office/drawing/2014/main" id="{6C58A9A6-E6F3-443A-ADB0-EBF1839E4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056" name="Picture 41864">
          <a:extLst>
            <a:ext uri="{FF2B5EF4-FFF2-40B4-BE49-F238E27FC236}">
              <a16:creationId xmlns:a16="http://schemas.microsoft.com/office/drawing/2014/main" id="{84F2D9CD-4909-4DDD-A125-5BB2B45A8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057" name="Picture 41865">
          <a:extLst>
            <a:ext uri="{FF2B5EF4-FFF2-40B4-BE49-F238E27FC236}">
              <a16:creationId xmlns:a16="http://schemas.microsoft.com/office/drawing/2014/main" id="{CCADBE45-11FD-4E94-9216-B71453AEE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060" name="Picture 41868">
          <a:extLst>
            <a:ext uri="{FF2B5EF4-FFF2-40B4-BE49-F238E27FC236}">
              <a16:creationId xmlns:a16="http://schemas.microsoft.com/office/drawing/2014/main" id="{441F4008-282F-4736-977A-901920F5D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061" name="Picture 41869">
          <a:extLst>
            <a:ext uri="{FF2B5EF4-FFF2-40B4-BE49-F238E27FC236}">
              <a16:creationId xmlns:a16="http://schemas.microsoft.com/office/drawing/2014/main" id="{A8439110-E0BE-4C8C-A3FA-9954497D5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062" name="Picture 41870">
          <a:extLst>
            <a:ext uri="{FF2B5EF4-FFF2-40B4-BE49-F238E27FC236}">
              <a16:creationId xmlns:a16="http://schemas.microsoft.com/office/drawing/2014/main" id="{FB3CA43E-BF77-4795-BB2B-97B39AA4C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065" name="Picture 41873">
          <a:extLst>
            <a:ext uri="{FF2B5EF4-FFF2-40B4-BE49-F238E27FC236}">
              <a16:creationId xmlns:a16="http://schemas.microsoft.com/office/drawing/2014/main" id="{A4CDA157-D320-4F66-9B33-FCE2BEEEF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066" name="Picture 41874">
          <a:extLst>
            <a:ext uri="{FF2B5EF4-FFF2-40B4-BE49-F238E27FC236}">
              <a16:creationId xmlns:a16="http://schemas.microsoft.com/office/drawing/2014/main" id="{9D61A475-8027-404C-A16E-989771C0B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067" name="Picture 41875">
          <a:extLst>
            <a:ext uri="{FF2B5EF4-FFF2-40B4-BE49-F238E27FC236}">
              <a16:creationId xmlns:a16="http://schemas.microsoft.com/office/drawing/2014/main" id="{8E8D74B4-8594-4183-9DF6-D66974C61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070" name="Picture 41878">
          <a:extLst>
            <a:ext uri="{FF2B5EF4-FFF2-40B4-BE49-F238E27FC236}">
              <a16:creationId xmlns:a16="http://schemas.microsoft.com/office/drawing/2014/main" id="{D4DD3103-8EB0-4922-96B5-EE812FCAC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071" name="Picture 41879">
          <a:extLst>
            <a:ext uri="{FF2B5EF4-FFF2-40B4-BE49-F238E27FC236}">
              <a16:creationId xmlns:a16="http://schemas.microsoft.com/office/drawing/2014/main" id="{3A04DD36-1CE1-46E5-BF3D-3E4286354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0074" name="Picture 41882">
          <a:extLst>
            <a:ext uri="{FF2B5EF4-FFF2-40B4-BE49-F238E27FC236}">
              <a16:creationId xmlns:a16="http://schemas.microsoft.com/office/drawing/2014/main" id="{E7FCA569-79A5-49A9-BD43-887962B61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0075" name="Picture 41883">
          <a:extLst>
            <a:ext uri="{FF2B5EF4-FFF2-40B4-BE49-F238E27FC236}">
              <a16:creationId xmlns:a16="http://schemas.microsoft.com/office/drawing/2014/main" id="{6883F197-5D64-4B5F-BFFB-F555A5961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076" name="Picture 41884">
          <a:extLst>
            <a:ext uri="{FF2B5EF4-FFF2-40B4-BE49-F238E27FC236}">
              <a16:creationId xmlns:a16="http://schemas.microsoft.com/office/drawing/2014/main" id="{2DEA82BB-550B-41B9-B79E-DD9F1CF56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079" name="Picture 41887">
          <a:extLst>
            <a:ext uri="{FF2B5EF4-FFF2-40B4-BE49-F238E27FC236}">
              <a16:creationId xmlns:a16="http://schemas.microsoft.com/office/drawing/2014/main" id="{8F80BA59-8807-49AA-98F2-E13FD5C7F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080" name="Picture 41888">
          <a:extLst>
            <a:ext uri="{FF2B5EF4-FFF2-40B4-BE49-F238E27FC236}">
              <a16:creationId xmlns:a16="http://schemas.microsoft.com/office/drawing/2014/main" id="{F3996667-774E-4038-98AD-64D67459C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081" name="Picture 41889">
          <a:extLst>
            <a:ext uri="{FF2B5EF4-FFF2-40B4-BE49-F238E27FC236}">
              <a16:creationId xmlns:a16="http://schemas.microsoft.com/office/drawing/2014/main" id="{29213F09-F0AE-4E71-BFD7-91F439F8C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084" name="Picture 41892">
          <a:extLst>
            <a:ext uri="{FF2B5EF4-FFF2-40B4-BE49-F238E27FC236}">
              <a16:creationId xmlns:a16="http://schemas.microsoft.com/office/drawing/2014/main" id="{354A712A-08D8-433D-8AD2-FDF09B7DB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085" name="Picture 41893">
          <a:extLst>
            <a:ext uri="{FF2B5EF4-FFF2-40B4-BE49-F238E27FC236}">
              <a16:creationId xmlns:a16="http://schemas.microsoft.com/office/drawing/2014/main" id="{9CA92AEC-7711-4894-9A5B-26A738D6A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086" name="Picture 41894">
          <a:extLst>
            <a:ext uri="{FF2B5EF4-FFF2-40B4-BE49-F238E27FC236}">
              <a16:creationId xmlns:a16="http://schemas.microsoft.com/office/drawing/2014/main" id="{EF3B2F38-6BF3-4C32-85A3-4DFCA413E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089" name="Picture 41897">
          <a:extLst>
            <a:ext uri="{FF2B5EF4-FFF2-40B4-BE49-F238E27FC236}">
              <a16:creationId xmlns:a16="http://schemas.microsoft.com/office/drawing/2014/main" id="{4732D37A-961B-455A-B07F-D04912186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090" name="Picture 41898">
          <a:extLst>
            <a:ext uri="{FF2B5EF4-FFF2-40B4-BE49-F238E27FC236}">
              <a16:creationId xmlns:a16="http://schemas.microsoft.com/office/drawing/2014/main" id="{D1BAF2FA-37D7-41A9-9CFA-7FE2B6201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091" name="Picture 41899">
          <a:extLst>
            <a:ext uri="{FF2B5EF4-FFF2-40B4-BE49-F238E27FC236}">
              <a16:creationId xmlns:a16="http://schemas.microsoft.com/office/drawing/2014/main" id="{AEC3C7E0-BDA6-4C9E-9261-A62B7D13D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094" name="Picture 41902">
          <a:extLst>
            <a:ext uri="{FF2B5EF4-FFF2-40B4-BE49-F238E27FC236}">
              <a16:creationId xmlns:a16="http://schemas.microsoft.com/office/drawing/2014/main" id="{85DF82DC-DD5D-4CD9-99D4-34E84E75A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095" name="Picture 41903">
          <a:extLst>
            <a:ext uri="{FF2B5EF4-FFF2-40B4-BE49-F238E27FC236}">
              <a16:creationId xmlns:a16="http://schemas.microsoft.com/office/drawing/2014/main" id="{3F91132F-8D94-4BE9-B6FB-D34182E84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096" name="Picture 41904">
          <a:extLst>
            <a:ext uri="{FF2B5EF4-FFF2-40B4-BE49-F238E27FC236}">
              <a16:creationId xmlns:a16="http://schemas.microsoft.com/office/drawing/2014/main" id="{6456F5CC-6286-41DA-9F27-FC1AECE43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0100" name="Picture 41908">
          <a:extLst>
            <a:ext uri="{FF2B5EF4-FFF2-40B4-BE49-F238E27FC236}">
              <a16:creationId xmlns:a16="http://schemas.microsoft.com/office/drawing/2014/main" id="{C0A66374-2CC9-4EB6-823E-17955AD3C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0101" name="Picture 41909">
          <a:extLst>
            <a:ext uri="{FF2B5EF4-FFF2-40B4-BE49-F238E27FC236}">
              <a16:creationId xmlns:a16="http://schemas.microsoft.com/office/drawing/2014/main" id="{32511997-3006-409C-A304-C10D52F9D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102" name="Picture 41910">
          <a:extLst>
            <a:ext uri="{FF2B5EF4-FFF2-40B4-BE49-F238E27FC236}">
              <a16:creationId xmlns:a16="http://schemas.microsoft.com/office/drawing/2014/main" id="{FEBEA997-B2E7-463C-B54D-AA16CCF3CF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105" name="Picture 41913">
          <a:extLst>
            <a:ext uri="{FF2B5EF4-FFF2-40B4-BE49-F238E27FC236}">
              <a16:creationId xmlns:a16="http://schemas.microsoft.com/office/drawing/2014/main" id="{49916C61-46B7-49B2-A15B-3B6098BA3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106" name="Picture 41914">
          <a:extLst>
            <a:ext uri="{FF2B5EF4-FFF2-40B4-BE49-F238E27FC236}">
              <a16:creationId xmlns:a16="http://schemas.microsoft.com/office/drawing/2014/main" id="{E06E0873-97B9-4EA2-BFBA-2ACC846A3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107" name="Picture 41915">
          <a:extLst>
            <a:ext uri="{FF2B5EF4-FFF2-40B4-BE49-F238E27FC236}">
              <a16:creationId xmlns:a16="http://schemas.microsoft.com/office/drawing/2014/main" id="{D4E697E0-15FB-4980-99BD-3936E81A2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110" name="Picture 41918">
          <a:extLst>
            <a:ext uri="{FF2B5EF4-FFF2-40B4-BE49-F238E27FC236}">
              <a16:creationId xmlns:a16="http://schemas.microsoft.com/office/drawing/2014/main" id="{1DD38BB9-83A8-41C0-96B8-C6063AF5E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111" name="Picture 41919">
          <a:extLst>
            <a:ext uri="{FF2B5EF4-FFF2-40B4-BE49-F238E27FC236}">
              <a16:creationId xmlns:a16="http://schemas.microsoft.com/office/drawing/2014/main" id="{DA1A118C-1FED-4A1D-ACA2-5F4DF37FE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112" name="Picture 41920">
          <a:extLst>
            <a:ext uri="{FF2B5EF4-FFF2-40B4-BE49-F238E27FC236}">
              <a16:creationId xmlns:a16="http://schemas.microsoft.com/office/drawing/2014/main" id="{1663D6CE-C7AB-46DD-8845-9ED1462B9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115" name="Picture 41923">
          <a:extLst>
            <a:ext uri="{FF2B5EF4-FFF2-40B4-BE49-F238E27FC236}">
              <a16:creationId xmlns:a16="http://schemas.microsoft.com/office/drawing/2014/main" id="{DF705F32-89C3-4CD2-9F28-C97861C5D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116" name="Picture 41924">
          <a:extLst>
            <a:ext uri="{FF2B5EF4-FFF2-40B4-BE49-F238E27FC236}">
              <a16:creationId xmlns:a16="http://schemas.microsoft.com/office/drawing/2014/main" id="{A0B3D05B-1640-4AA4-A33A-33C4AB528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117" name="Picture 41925">
          <a:extLst>
            <a:ext uri="{FF2B5EF4-FFF2-40B4-BE49-F238E27FC236}">
              <a16:creationId xmlns:a16="http://schemas.microsoft.com/office/drawing/2014/main" id="{BE1E5224-87C3-4EBC-9425-640E04ACA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120" name="Picture 41928">
          <a:extLst>
            <a:ext uri="{FF2B5EF4-FFF2-40B4-BE49-F238E27FC236}">
              <a16:creationId xmlns:a16="http://schemas.microsoft.com/office/drawing/2014/main" id="{3E3C85F6-4AF7-4030-A115-2D636CE20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121" name="Picture 41929">
          <a:extLst>
            <a:ext uri="{FF2B5EF4-FFF2-40B4-BE49-F238E27FC236}">
              <a16:creationId xmlns:a16="http://schemas.microsoft.com/office/drawing/2014/main" id="{DBE30A4E-080E-4E34-BF8D-87443BE66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122" name="Picture 41930">
          <a:extLst>
            <a:ext uri="{FF2B5EF4-FFF2-40B4-BE49-F238E27FC236}">
              <a16:creationId xmlns:a16="http://schemas.microsoft.com/office/drawing/2014/main" id="{5DAB80D4-682B-489B-B439-4DB719E44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125" name="Picture 41933">
          <a:extLst>
            <a:ext uri="{FF2B5EF4-FFF2-40B4-BE49-F238E27FC236}">
              <a16:creationId xmlns:a16="http://schemas.microsoft.com/office/drawing/2014/main" id="{F2102EBC-31F2-4993-8F04-1DB6B7572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126" name="Picture 41934">
          <a:extLst>
            <a:ext uri="{FF2B5EF4-FFF2-40B4-BE49-F238E27FC236}">
              <a16:creationId xmlns:a16="http://schemas.microsoft.com/office/drawing/2014/main" id="{34D3CFC5-164F-4A48-92B4-C72AA2A05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127" name="Picture 41935">
          <a:extLst>
            <a:ext uri="{FF2B5EF4-FFF2-40B4-BE49-F238E27FC236}">
              <a16:creationId xmlns:a16="http://schemas.microsoft.com/office/drawing/2014/main" id="{C3DF1F87-E8DE-421E-B6E6-AE08EBDF9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0130" name="Picture 41938">
          <a:extLst>
            <a:ext uri="{FF2B5EF4-FFF2-40B4-BE49-F238E27FC236}">
              <a16:creationId xmlns:a16="http://schemas.microsoft.com/office/drawing/2014/main" id="{8F66DAE9-B69D-44E2-9CFE-3D74E2A09C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0131" name="Picture 41939">
          <a:extLst>
            <a:ext uri="{FF2B5EF4-FFF2-40B4-BE49-F238E27FC236}">
              <a16:creationId xmlns:a16="http://schemas.microsoft.com/office/drawing/2014/main" id="{6BD3359F-CA29-4D96-9E67-E5F3ACD64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132" name="Picture 41940">
          <a:extLst>
            <a:ext uri="{FF2B5EF4-FFF2-40B4-BE49-F238E27FC236}">
              <a16:creationId xmlns:a16="http://schemas.microsoft.com/office/drawing/2014/main" id="{EE3E7FC2-50B5-45B4-AA80-8E502A8BA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135" name="Picture 41943">
          <a:extLst>
            <a:ext uri="{FF2B5EF4-FFF2-40B4-BE49-F238E27FC236}">
              <a16:creationId xmlns:a16="http://schemas.microsoft.com/office/drawing/2014/main" id="{A86DE025-90FB-4C28-AFC8-2AE861588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136" name="Picture 41944">
          <a:extLst>
            <a:ext uri="{FF2B5EF4-FFF2-40B4-BE49-F238E27FC236}">
              <a16:creationId xmlns:a16="http://schemas.microsoft.com/office/drawing/2014/main" id="{A457B34B-4F52-4A25-AAA4-3F167A621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137" name="Picture 41945">
          <a:extLst>
            <a:ext uri="{FF2B5EF4-FFF2-40B4-BE49-F238E27FC236}">
              <a16:creationId xmlns:a16="http://schemas.microsoft.com/office/drawing/2014/main" id="{5CBAF665-8C8E-49DB-9590-C9A043528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140" name="Picture 41948">
          <a:extLst>
            <a:ext uri="{FF2B5EF4-FFF2-40B4-BE49-F238E27FC236}">
              <a16:creationId xmlns:a16="http://schemas.microsoft.com/office/drawing/2014/main" id="{DA2482F1-D1D7-4DB3-A3AD-6ACF50E20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141" name="Picture 41949">
          <a:extLst>
            <a:ext uri="{FF2B5EF4-FFF2-40B4-BE49-F238E27FC236}">
              <a16:creationId xmlns:a16="http://schemas.microsoft.com/office/drawing/2014/main" id="{7E3C60E8-61BA-44CF-9499-1F8C21A20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142" name="Picture 41950">
          <a:extLst>
            <a:ext uri="{FF2B5EF4-FFF2-40B4-BE49-F238E27FC236}">
              <a16:creationId xmlns:a16="http://schemas.microsoft.com/office/drawing/2014/main" id="{601812F4-FE1A-4916-99B2-FD5FCBA42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145" name="Picture 41953">
          <a:extLst>
            <a:ext uri="{FF2B5EF4-FFF2-40B4-BE49-F238E27FC236}">
              <a16:creationId xmlns:a16="http://schemas.microsoft.com/office/drawing/2014/main" id="{DC675CC4-8E8B-4F2C-A878-3C71AF499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146" name="Picture 41954">
          <a:extLst>
            <a:ext uri="{FF2B5EF4-FFF2-40B4-BE49-F238E27FC236}">
              <a16:creationId xmlns:a16="http://schemas.microsoft.com/office/drawing/2014/main" id="{718101AB-F750-4D70-A22B-70E550C04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147" name="Picture 41955">
          <a:extLst>
            <a:ext uri="{FF2B5EF4-FFF2-40B4-BE49-F238E27FC236}">
              <a16:creationId xmlns:a16="http://schemas.microsoft.com/office/drawing/2014/main" id="{5922B10F-B2FC-46D0-8327-2369AC680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150" name="Picture 41958">
          <a:extLst>
            <a:ext uri="{FF2B5EF4-FFF2-40B4-BE49-F238E27FC236}">
              <a16:creationId xmlns:a16="http://schemas.microsoft.com/office/drawing/2014/main" id="{8B4F0C31-A932-4668-B214-9E7D053AB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151" name="Picture 41959">
          <a:extLst>
            <a:ext uri="{FF2B5EF4-FFF2-40B4-BE49-F238E27FC236}">
              <a16:creationId xmlns:a16="http://schemas.microsoft.com/office/drawing/2014/main" id="{8CFA2B3A-08D0-48F1-9E47-BBC9B0557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152" name="Picture 41960">
          <a:extLst>
            <a:ext uri="{FF2B5EF4-FFF2-40B4-BE49-F238E27FC236}">
              <a16:creationId xmlns:a16="http://schemas.microsoft.com/office/drawing/2014/main" id="{B0D848C5-420E-42D3-8992-8C0FD9BBE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50157" name="Picture 41965">
          <a:extLst>
            <a:ext uri="{FF2B5EF4-FFF2-40B4-BE49-F238E27FC236}">
              <a16:creationId xmlns:a16="http://schemas.microsoft.com/office/drawing/2014/main" id="{573CF3BE-3375-49B1-B0F8-AAF50E2EF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50158" name="Picture 41966">
          <a:extLst>
            <a:ext uri="{FF2B5EF4-FFF2-40B4-BE49-F238E27FC236}">
              <a16:creationId xmlns:a16="http://schemas.microsoft.com/office/drawing/2014/main" id="{869208DC-B33C-4F4D-887F-3BDF2152D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159" name="Picture 41967">
          <a:extLst>
            <a:ext uri="{FF2B5EF4-FFF2-40B4-BE49-F238E27FC236}">
              <a16:creationId xmlns:a16="http://schemas.microsoft.com/office/drawing/2014/main" id="{1B2B2C5E-486D-4DD4-BE4B-168A06AD2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162" name="Picture 41970">
          <a:extLst>
            <a:ext uri="{FF2B5EF4-FFF2-40B4-BE49-F238E27FC236}">
              <a16:creationId xmlns:a16="http://schemas.microsoft.com/office/drawing/2014/main" id="{DB5CF66C-5B25-4EE7-BBE0-B88897F9B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163" name="Picture 41971">
          <a:extLst>
            <a:ext uri="{FF2B5EF4-FFF2-40B4-BE49-F238E27FC236}">
              <a16:creationId xmlns:a16="http://schemas.microsoft.com/office/drawing/2014/main" id="{03954F57-4DB1-4949-A861-380C0ABCE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164" name="Picture 41972">
          <a:extLst>
            <a:ext uri="{FF2B5EF4-FFF2-40B4-BE49-F238E27FC236}">
              <a16:creationId xmlns:a16="http://schemas.microsoft.com/office/drawing/2014/main" id="{89598B46-54E3-4B57-8A57-C4D74272D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167" name="Picture 41975">
          <a:extLst>
            <a:ext uri="{FF2B5EF4-FFF2-40B4-BE49-F238E27FC236}">
              <a16:creationId xmlns:a16="http://schemas.microsoft.com/office/drawing/2014/main" id="{98A38360-E43D-48BB-9264-C12AC3E1E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168" name="Picture 41976">
          <a:extLst>
            <a:ext uri="{FF2B5EF4-FFF2-40B4-BE49-F238E27FC236}">
              <a16:creationId xmlns:a16="http://schemas.microsoft.com/office/drawing/2014/main" id="{BA00E029-06B6-427D-BD21-49C33CDEA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169" name="Picture 41977">
          <a:extLst>
            <a:ext uri="{FF2B5EF4-FFF2-40B4-BE49-F238E27FC236}">
              <a16:creationId xmlns:a16="http://schemas.microsoft.com/office/drawing/2014/main" id="{DA68827A-204D-4EF4-A484-C16DF7ED6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172" name="Picture 41980">
          <a:extLst>
            <a:ext uri="{FF2B5EF4-FFF2-40B4-BE49-F238E27FC236}">
              <a16:creationId xmlns:a16="http://schemas.microsoft.com/office/drawing/2014/main" id="{56FDC3CC-7C97-47D5-8E1A-A98018CEE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173" name="Picture 41981">
          <a:extLst>
            <a:ext uri="{FF2B5EF4-FFF2-40B4-BE49-F238E27FC236}">
              <a16:creationId xmlns:a16="http://schemas.microsoft.com/office/drawing/2014/main" id="{9F7C1B7B-60F9-4984-BDD0-33F6D2E5B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174" name="Picture 41982">
          <a:extLst>
            <a:ext uri="{FF2B5EF4-FFF2-40B4-BE49-F238E27FC236}">
              <a16:creationId xmlns:a16="http://schemas.microsoft.com/office/drawing/2014/main" id="{5AFE5105-B160-4B5C-9ADE-2D5432B70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177" name="Picture 41985">
          <a:extLst>
            <a:ext uri="{FF2B5EF4-FFF2-40B4-BE49-F238E27FC236}">
              <a16:creationId xmlns:a16="http://schemas.microsoft.com/office/drawing/2014/main" id="{E1BFCFBF-CA84-4855-90DB-D18E5B38D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178" name="Picture 41986">
          <a:extLst>
            <a:ext uri="{FF2B5EF4-FFF2-40B4-BE49-F238E27FC236}">
              <a16:creationId xmlns:a16="http://schemas.microsoft.com/office/drawing/2014/main" id="{D6BDAB00-6C4C-4E1A-8314-1418AC60A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179" name="Picture 41987">
          <a:extLst>
            <a:ext uri="{FF2B5EF4-FFF2-40B4-BE49-F238E27FC236}">
              <a16:creationId xmlns:a16="http://schemas.microsoft.com/office/drawing/2014/main" id="{2C0E7017-56D2-47BD-A8CD-A258DCC69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182" name="Picture 41990">
          <a:extLst>
            <a:ext uri="{FF2B5EF4-FFF2-40B4-BE49-F238E27FC236}">
              <a16:creationId xmlns:a16="http://schemas.microsoft.com/office/drawing/2014/main" id="{E798AD58-34A5-4C89-AA3D-3BB12A15C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183" name="Picture 41991">
          <a:extLst>
            <a:ext uri="{FF2B5EF4-FFF2-40B4-BE49-F238E27FC236}">
              <a16:creationId xmlns:a16="http://schemas.microsoft.com/office/drawing/2014/main" id="{1C595461-238C-4778-AA2A-EE34AAC52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184" name="Picture 41992">
          <a:extLst>
            <a:ext uri="{FF2B5EF4-FFF2-40B4-BE49-F238E27FC236}">
              <a16:creationId xmlns:a16="http://schemas.microsoft.com/office/drawing/2014/main" id="{0911562A-A297-4520-812B-13CB41E96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50187" name="Picture 41995">
          <a:extLst>
            <a:ext uri="{FF2B5EF4-FFF2-40B4-BE49-F238E27FC236}">
              <a16:creationId xmlns:a16="http://schemas.microsoft.com/office/drawing/2014/main" id="{0E929C8D-0BBA-4A3D-A6EE-0B7F009DB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50188" name="Picture 41996">
          <a:extLst>
            <a:ext uri="{FF2B5EF4-FFF2-40B4-BE49-F238E27FC236}">
              <a16:creationId xmlns:a16="http://schemas.microsoft.com/office/drawing/2014/main" id="{5F10CDC4-2138-44E1-B0D6-4FA3B76C0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189" name="Picture 41997">
          <a:extLst>
            <a:ext uri="{FF2B5EF4-FFF2-40B4-BE49-F238E27FC236}">
              <a16:creationId xmlns:a16="http://schemas.microsoft.com/office/drawing/2014/main" id="{3C897B65-C4C7-4F6D-85A6-24972BC4D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50194" name="Picture 42002">
          <a:extLst>
            <a:ext uri="{FF2B5EF4-FFF2-40B4-BE49-F238E27FC236}">
              <a16:creationId xmlns:a16="http://schemas.microsoft.com/office/drawing/2014/main" id="{EEE29C59-A818-48AA-8869-19D72CF649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50195" name="Picture 42003">
          <a:extLst>
            <a:ext uri="{FF2B5EF4-FFF2-40B4-BE49-F238E27FC236}">
              <a16:creationId xmlns:a16="http://schemas.microsoft.com/office/drawing/2014/main" id="{345E9E14-5D39-4941-8104-6DBAE6F57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196" name="Picture 42004">
          <a:extLst>
            <a:ext uri="{FF2B5EF4-FFF2-40B4-BE49-F238E27FC236}">
              <a16:creationId xmlns:a16="http://schemas.microsoft.com/office/drawing/2014/main" id="{6BAEE00A-28D7-4D0B-B1B5-25F69B9BA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199" name="Picture 42007">
          <a:extLst>
            <a:ext uri="{FF2B5EF4-FFF2-40B4-BE49-F238E27FC236}">
              <a16:creationId xmlns:a16="http://schemas.microsoft.com/office/drawing/2014/main" id="{33A85E1D-C014-4033-BFC8-B65C1EA7C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200" name="Picture 42008">
          <a:extLst>
            <a:ext uri="{FF2B5EF4-FFF2-40B4-BE49-F238E27FC236}">
              <a16:creationId xmlns:a16="http://schemas.microsoft.com/office/drawing/2014/main" id="{7964DE45-CC46-4D18-955B-4E0CF5F5B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201" name="Picture 42009">
          <a:extLst>
            <a:ext uri="{FF2B5EF4-FFF2-40B4-BE49-F238E27FC236}">
              <a16:creationId xmlns:a16="http://schemas.microsoft.com/office/drawing/2014/main" id="{F4B74FED-B56B-43B0-9075-7DD622593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204" name="Picture 42012">
          <a:extLst>
            <a:ext uri="{FF2B5EF4-FFF2-40B4-BE49-F238E27FC236}">
              <a16:creationId xmlns:a16="http://schemas.microsoft.com/office/drawing/2014/main" id="{D76966A2-3633-4C63-903B-21203BA83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50207" name="Picture 42015">
          <a:extLst>
            <a:ext uri="{FF2B5EF4-FFF2-40B4-BE49-F238E27FC236}">
              <a16:creationId xmlns:a16="http://schemas.microsoft.com/office/drawing/2014/main" id="{AC36A230-0069-424C-80E9-F15BCFB9C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50208" name="Picture 42016">
          <a:extLst>
            <a:ext uri="{FF2B5EF4-FFF2-40B4-BE49-F238E27FC236}">
              <a16:creationId xmlns:a16="http://schemas.microsoft.com/office/drawing/2014/main" id="{38D2A9FB-652B-4866-8C77-6043BF3A5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209" name="Picture 42017">
          <a:extLst>
            <a:ext uri="{FF2B5EF4-FFF2-40B4-BE49-F238E27FC236}">
              <a16:creationId xmlns:a16="http://schemas.microsoft.com/office/drawing/2014/main" id="{92759CD3-F2F2-4EDE-AB83-10D6EFB7E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212" name="Picture 42020">
          <a:extLst>
            <a:ext uri="{FF2B5EF4-FFF2-40B4-BE49-F238E27FC236}">
              <a16:creationId xmlns:a16="http://schemas.microsoft.com/office/drawing/2014/main" id="{D194A90B-AD43-4090-90FC-48F87DAE4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213" name="Picture 42021">
          <a:extLst>
            <a:ext uri="{FF2B5EF4-FFF2-40B4-BE49-F238E27FC236}">
              <a16:creationId xmlns:a16="http://schemas.microsoft.com/office/drawing/2014/main" id="{3D98173D-E988-4516-905E-8237F250E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214" name="Picture 42022">
          <a:extLst>
            <a:ext uri="{FF2B5EF4-FFF2-40B4-BE49-F238E27FC236}">
              <a16:creationId xmlns:a16="http://schemas.microsoft.com/office/drawing/2014/main" id="{3A7C3EC1-2C6D-4B1E-BB3E-3A76858C2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217" name="Picture 42025">
          <a:extLst>
            <a:ext uri="{FF2B5EF4-FFF2-40B4-BE49-F238E27FC236}">
              <a16:creationId xmlns:a16="http://schemas.microsoft.com/office/drawing/2014/main" id="{D27ACA4E-41D4-453E-AF9F-85FA64848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218" name="Picture 42026">
          <a:extLst>
            <a:ext uri="{FF2B5EF4-FFF2-40B4-BE49-F238E27FC236}">
              <a16:creationId xmlns:a16="http://schemas.microsoft.com/office/drawing/2014/main" id="{D21AA7D9-3B73-495E-9E00-25683E078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219" name="Picture 42027">
          <a:extLst>
            <a:ext uri="{FF2B5EF4-FFF2-40B4-BE49-F238E27FC236}">
              <a16:creationId xmlns:a16="http://schemas.microsoft.com/office/drawing/2014/main" id="{71B3683D-DAE7-437B-8B33-A7B29BE2D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222" name="Picture 42030">
          <a:extLst>
            <a:ext uri="{FF2B5EF4-FFF2-40B4-BE49-F238E27FC236}">
              <a16:creationId xmlns:a16="http://schemas.microsoft.com/office/drawing/2014/main" id="{C65B1D59-3D4E-43FE-B393-0B001EBAC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223" name="Picture 42031">
          <a:extLst>
            <a:ext uri="{FF2B5EF4-FFF2-40B4-BE49-F238E27FC236}">
              <a16:creationId xmlns:a16="http://schemas.microsoft.com/office/drawing/2014/main" id="{D5389C05-9CD9-4289-A4D1-0D2D5786A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224" name="Picture 42032">
          <a:extLst>
            <a:ext uri="{FF2B5EF4-FFF2-40B4-BE49-F238E27FC236}">
              <a16:creationId xmlns:a16="http://schemas.microsoft.com/office/drawing/2014/main" id="{0C80CAD8-AA7F-4D5D-9368-5CDE33BF7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227" name="Picture 42035">
          <a:extLst>
            <a:ext uri="{FF2B5EF4-FFF2-40B4-BE49-F238E27FC236}">
              <a16:creationId xmlns:a16="http://schemas.microsoft.com/office/drawing/2014/main" id="{6CCE1F6E-F7C9-4818-8FF0-AA693E36A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228" name="Picture 42036">
          <a:extLst>
            <a:ext uri="{FF2B5EF4-FFF2-40B4-BE49-F238E27FC236}">
              <a16:creationId xmlns:a16="http://schemas.microsoft.com/office/drawing/2014/main" id="{FEF58AD4-41AE-456F-9B1B-9D603728D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229" name="Picture 42037">
          <a:extLst>
            <a:ext uri="{FF2B5EF4-FFF2-40B4-BE49-F238E27FC236}">
              <a16:creationId xmlns:a16="http://schemas.microsoft.com/office/drawing/2014/main" id="{5F5C8F5C-A386-460C-855A-1961F8D36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232" name="Picture 42040">
          <a:extLst>
            <a:ext uri="{FF2B5EF4-FFF2-40B4-BE49-F238E27FC236}">
              <a16:creationId xmlns:a16="http://schemas.microsoft.com/office/drawing/2014/main" id="{A2D540C0-9A81-426C-AE63-9949C8048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233" name="Picture 42041">
          <a:extLst>
            <a:ext uri="{FF2B5EF4-FFF2-40B4-BE49-F238E27FC236}">
              <a16:creationId xmlns:a16="http://schemas.microsoft.com/office/drawing/2014/main" id="{E677CA36-14E2-442F-B6C6-2A770950B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234" name="Picture 42042">
          <a:extLst>
            <a:ext uri="{FF2B5EF4-FFF2-40B4-BE49-F238E27FC236}">
              <a16:creationId xmlns:a16="http://schemas.microsoft.com/office/drawing/2014/main" id="{702BD664-97C4-44FF-965D-99AA9EB42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50237" name="Picture 42045">
          <a:extLst>
            <a:ext uri="{FF2B5EF4-FFF2-40B4-BE49-F238E27FC236}">
              <a16:creationId xmlns:a16="http://schemas.microsoft.com/office/drawing/2014/main" id="{2F40A653-577C-43A7-AC6D-AF1DC0A28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50238" name="Picture 42046">
          <a:extLst>
            <a:ext uri="{FF2B5EF4-FFF2-40B4-BE49-F238E27FC236}">
              <a16:creationId xmlns:a16="http://schemas.microsoft.com/office/drawing/2014/main" id="{44207F9F-5260-4FBF-8A8F-6DA616826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239" name="Picture 42047">
          <a:extLst>
            <a:ext uri="{FF2B5EF4-FFF2-40B4-BE49-F238E27FC236}">
              <a16:creationId xmlns:a16="http://schemas.microsoft.com/office/drawing/2014/main" id="{31E082C2-18C7-4E1B-BDA0-7B67EDD55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242" name="Picture 42050">
          <a:extLst>
            <a:ext uri="{FF2B5EF4-FFF2-40B4-BE49-F238E27FC236}">
              <a16:creationId xmlns:a16="http://schemas.microsoft.com/office/drawing/2014/main" id="{52B684A3-5E42-498D-AA1C-39DAA3921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243" name="Picture 42051">
          <a:extLst>
            <a:ext uri="{FF2B5EF4-FFF2-40B4-BE49-F238E27FC236}">
              <a16:creationId xmlns:a16="http://schemas.microsoft.com/office/drawing/2014/main" id="{CC5C6C02-A8D3-4EA9-9849-6978CCC58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244" name="Picture 42052">
          <a:extLst>
            <a:ext uri="{FF2B5EF4-FFF2-40B4-BE49-F238E27FC236}">
              <a16:creationId xmlns:a16="http://schemas.microsoft.com/office/drawing/2014/main" id="{7036C38D-D5C0-4B82-8CFA-93F9F118F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247" name="Picture 42055">
          <a:extLst>
            <a:ext uri="{FF2B5EF4-FFF2-40B4-BE49-F238E27FC236}">
              <a16:creationId xmlns:a16="http://schemas.microsoft.com/office/drawing/2014/main" id="{3698DDA3-53B8-47EA-B346-03F25CEC4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248" name="Picture 42056">
          <a:extLst>
            <a:ext uri="{FF2B5EF4-FFF2-40B4-BE49-F238E27FC236}">
              <a16:creationId xmlns:a16="http://schemas.microsoft.com/office/drawing/2014/main" id="{FCFAD1CB-ED93-461A-9734-5230CE306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249" name="Picture 42057">
          <a:extLst>
            <a:ext uri="{FF2B5EF4-FFF2-40B4-BE49-F238E27FC236}">
              <a16:creationId xmlns:a16="http://schemas.microsoft.com/office/drawing/2014/main" id="{AC3F7190-0074-44EE-915E-D1169D316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252" name="Picture 42060">
          <a:extLst>
            <a:ext uri="{FF2B5EF4-FFF2-40B4-BE49-F238E27FC236}">
              <a16:creationId xmlns:a16="http://schemas.microsoft.com/office/drawing/2014/main" id="{4D60F75D-67AF-4C63-A7A6-AE6A6CE07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253" name="Picture 42061">
          <a:extLst>
            <a:ext uri="{FF2B5EF4-FFF2-40B4-BE49-F238E27FC236}">
              <a16:creationId xmlns:a16="http://schemas.microsoft.com/office/drawing/2014/main" id="{9F5BDF4F-01EF-48B5-B36F-0141110FE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254" name="Picture 42062">
          <a:extLst>
            <a:ext uri="{FF2B5EF4-FFF2-40B4-BE49-F238E27FC236}">
              <a16:creationId xmlns:a16="http://schemas.microsoft.com/office/drawing/2014/main" id="{FDB8E348-E8D1-4821-B9C3-45A60EF5F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257" name="Picture 42065">
          <a:extLst>
            <a:ext uri="{FF2B5EF4-FFF2-40B4-BE49-F238E27FC236}">
              <a16:creationId xmlns:a16="http://schemas.microsoft.com/office/drawing/2014/main" id="{3436A2E6-7A43-4BD2-8ECA-B8306FBB1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258" name="Picture 42066">
          <a:extLst>
            <a:ext uri="{FF2B5EF4-FFF2-40B4-BE49-F238E27FC236}">
              <a16:creationId xmlns:a16="http://schemas.microsoft.com/office/drawing/2014/main" id="{83B82948-7CD4-4FBF-B61D-9A78483EF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259" name="Picture 42067">
          <a:extLst>
            <a:ext uri="{FF2B5EF4-FFF2-40B4-BE49-F238E27FC236}">
              <a16:creationId xmlns:a16="http://schemas.microsoft.com/office/drawing/2014/main" id="{C77F884B-F4BB-48EC-9A6E-3CD5515BC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262" name="Picture 42070">
          <a:extLst>
            <a:ext uri="{FF2B5EF4-FFF2-40B4-BE49-F238E27FC236}">
              <a16:creationId xmlns:a16="http://schemas.microsoft.com/office/drawing/2014/main" id="{2CD1EF80-F802-466C-AE16-9C1E6CCDC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263" name="Picture 42071">
          <a:extLst>
            <a:ext uri="{FF2B5EF4-FFF2-40B4-BE49-F238E27FC236}">
              <a16:creationId xmlns:a16="http://schemas.microsoft.com/office/drawing/2014/main" id="{6B16FC3F-A6B8-4672-9233-190AB70E7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264" name="Picture 42072">
          <a:extLst>
            <a:ext uri="{FF2B5EF4-FFF2-40B4-BE49-F238E27FC236}">
              <a16:creationId xmlns:a16="http://schemas.microsoft.com/office/drawing/2014/main" id="{CD742F96-1321-4615-9C54-0A52B13AC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50267" name="Picture 42075">
          <a:extLst>
            <a:ext uri="{FF2B5EF4-FFF2-40B4-BE49-F238E27FC236}">
              <a16:creationId xmlns:a16="http://schemas.microsoft.com/office/drawing/2014/main" id="{E1244F27-6797-4C58-A5A3-A5D9AD603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50268" name="Picture 42076">
          <a:extLst>
            <a:ext uri="{FF2B5EF4-FFF2-40B4-BE49-F238E27FC236}">
              <a16:creationId xmlns:a16="http://schemas.microsoft.com/office/drawing/2014/main" id="{22C91BC4-6428-4B27-B146-5610FFDB0C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269" name="Picture 42077">
          <a:extLst>
            <a:ext uri="{FF2B5EF4-FFF2-40B4-BE49-F238E27FC236}">
              <a16:creationId xmlns:a16="http://schemas.microsoft.com/office/drawing/2014/main" id="{87421AFC-DC8D-46DF-B490-06ED2C0910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272" name="Picture 42080">
          <a:extLst>
            <a:ext uri="{FF2B5EF4-FFF2-40B4-BE49-F238E27FC236}">
              <a16:creationId xmlns:a16="http://schemas.microsoft.com/office/drawing/2014/main" id="{741B5CE2-D100-4101-BFAD-274373067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273" name="Picture 42081">
          <a:extLst>
            <a:ext uri="{FF2B5EF4-FFF2-40B4-BE49-F238E27FC236}">
              <a16:creationId xmlns:a16="http://schemas.microsoft.com/office/drawing/2014/main" id="{81EB8E61-B536-4D17-8D8F-D76FC53EE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274" name="Picture 42082">
          <a:extLst>
            <a:ext uri="{FF2B5EF4-FFF2-40B4-BE49-F238E27FC236}">
              <a16:creationId xmlns:a16="http://schemas.microsoft.com/office/drawing/2014/main" id="{DD9EB083-5214-495F-B5EC-78E11264B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277" name="Picture 42085">
          <a:extLst>
            <a:ext uri="{FF2B5EF4-FFF2-40B4-BE49-F238E27FC236}">
              <a16:creationId xmlns:a16="http://schemas.microsoft.com/office/drawing/2014/main" id="{31C0E7F0-EC78-485D-BA1E-AD4C642F5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278" name="Picture 42086">
          <a:extLst>
            <a:ext uri="{FF2B5EF4-FFF2-40B4-BE49-F238E27FC236}">
              <a16:creationId xmlns:a16="http://schemas.microsoft.com/office/drawing/2014/main" id="{1CBD7C59-F6ED-451F-9BFE-3BBFF329C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279" name="Picture 42087">
          <a:extLst>
            <a:ext uri="{FF2B5EF4-FFF2-40B4-BE49-F238E27FC236}">
              <a16:creationId xmlns:a16="http://schemas.microsoft.com/office/drawing/2014/main" id="{C0347CEB-A41C-4C84-8EEF-B9EB6F7FF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282" name="Picture 42090">
          <a:extLst>
            <a:ext uri="{FF2B5EF4-FFF2-40B4-BE49-F238E27FC236}">
              <a16:creationId xmlns:a16="http://schemas.microsoft.com/office/drawing/2014/main" id="{DA044BE3-C181-4280-ACF4-858F44011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283" name="Picture 42091">
          <a:extLst>
            <a:ext uri="{FF2B5EF4-FFF2-40B4-BE49-F238E27FC236}">
              <a16:creationId xmlns:a16="http://schemas.microsoft.com/office/drawing/2014/main" id="{3CA8B891-03DA-47F8-9C7D-30CA7BC11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284" name="Picture 42092">
          <a:extLst>
            <a:ext uri="{FF2B5EF4-FFF2-40B4-BE49-F238E27FC236}">
              <a16:creationId xmlns:a16="http://schemas.microsoft.com/office/drawing/2014/main" id="{0B71974E-2D17-4961-9A04-96193279B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287" name="Picture 42095">
          <a:extLst>
            <a:ext uri="{FF2B5EF4-FFF2-40B4-BE49-F238E27FC236}">
              <a16:creationId xmlns:a16="http://schemas.microsoft.com/office/drawing/2014/main" id="{70CA72DA-3331-44D2-AB8A-C120BB662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288" name="Picture 42096">
          <a:extLst>
            <a:ext uri="{FF2B5EF4-FFF2-40B4-BE49-F238E27FC236}">
              <a16:creationId xmlns:a16="http://schemas.microsoft.com/office/drawing/2014/main" id="{9163A1AA-C517-4A18-9816-56BBFE075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289" name="Picture 42097">
          <a:extLst>
            <a:ext uri="{FF2B5EF4-FFF2-40B4-BE49-F238E27FC236}">
              <a16:creationId xmlns:a16="http://schemas.microsoft.com/office/drawing/2014/main" id="{8DFEA3AE-0084-426A-B18C-B0542AB95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292" name="Picture 42100">
          <a:extLst>
            <a:ext uri="{FF2B5EF4-FFF2-40B4-BE49-F238E27FC236}">
              <a16:creationId xmlns:a16="http://schemas.microsoft.com/office/drawing/2014/main" id="{3F66743B-33B9-4DC1-8AD9-79109CE57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293" name="Picture 42101">
          <a:extLst>
            <a:ext uri="{FF2B5EF4-FFF2-40B4-BE49-F238E27FC236}">
              <a16:creationId xmlns:a16="http://schemas.microsoft.com/office/drawing/2014/main" id="{AD1ECB82-B2BB-45ED-8034-DA1E47316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294" name="Picture 42102">
          <a:extLst>
            <a:ext uri="{FF2B5EF4-FFF2-40B4-BE49-F238E27FC236}">
              <a16:creationId xmlns:a16="http://schemas.microsoft.com/office/drawing/2014/main" id="{AB782B34-463A-4917-B8CF-2FD2A9D3C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50297" name="Picture 42105">
          <a:extLst>
            <a:ext uri="{FF2B5EF4-FFF2-40B4-BE49-F238E27FC236}">
              <a16:creationId xmlns:a16="http://schemas.microsoft.com/office/drawing/2014/main" id="{5B28DDB7-BDE9-4475-BA8F-0C560FBB0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50298" name="Picture 42106">
          <a:extLst>
            <a:ext uri="{FF2B5EF4-FFF2-40B4-BE49-F238E27FC236}">
              <a16:creationId xmlns:a16="http://schemas.microsoft.com/office/drawing/2014/main" id="{4115324A-5160-4709-A9FB-C3BC86597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50299" name="Picture 42107">
          <a:extLst>
            <a:ext uri="{FF2B5EF4-FFF2-40B4-BE49-F238E27FC236}">
              <a16:creationId xmlns:a16="http://schemas.microsoft.com/office/drawing/2014/main" id="{AD5F8F36-8413-405B-A1A5-AF0F74256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50302" name="Picture 42110">
          <a:extLst>
            <a:ext uri="{FF2B5EF4-FFF2-40B4-BE49-F238E27FC236}">
              <a16:creationId xmlns:a16="http://schemas.microsoft.com/office/drawing/2014/main" id="{6D8284D2-9CCC-4A6A-A2FE-7ABCA340A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50303" name="Picture 42111">
          <a:extLst>
            <a:ext uri="{FF2B5EF4-FFF2-40B4-BE49-F238E27FC236}">
              <a16:creationId xmlns:a16="http://schemas.microsoft.com/office/drawing/2014/main" id="{2D5FCA0D-81D4-4C51-8A64-47B50EB71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304" name="Picture 42112">
          <a:extLst>
            <a:ext uri="{FF2B5EF4-FFF2-40B4-BE49-F238E27FC236}">
              <a16:creationId xmlns:a16="http://schemas.microsoft.com/office/drawing/2014/main" id="{B1C9D1FC-7140-4D7D-9BCB-F687AA03A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50307" name="Picture 42115">
          <a:extLst>
            <a:ext uri="{FF2B5EF4-FFF2-40B4-BE49-F238E27FC236}">
              <a16:creationId xmlns:a16="http://schemas.microsoft.com/office/drawing/2014/main" id="{84A6B5DE-E50C-486C-8C81-6E02069CC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50308" name="Picture 42116">
          <a:extLst>
            <a:ext uri="{FF2B5EF4-FFF2-40B4-BE49-F238E27FC236}">
              <a16:creationId xmlns:a16="http://schemas.microsoft.com/office/drawing/2014/main" id="{4A8FCBF4-809C-46C3-BBF5-6183C5F80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309" name="Picture 42117">
          <a:extLst>
            <a:ext uri="{FF2B5EF4-FFF2-40B4-BE49-F238E27FC236}">
              <a16:creationId xmlns:a16="http://schemas.microsoft.com/office/drawing/2014/main" id="{BF62B22F-61DD-498F-B4AA-9CCCAE697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50312" name="Picture 42120">
          <a:extLst>
            <a:ext uri="{FF2B5EF4-FFF2-40B4-BE49-F238E27FC236}">
              <a16:creationId xmlns:a16="http://schemas.microsoft.com/office/drawing/2014/main" id="{DDC20F55-4CD8-4939-88CB-FB31B0DF4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50313" name="Picture 42121">
          <a:extLst>
            <a:ext uri="{FF2B5EF4-FFF2-40B4-BE49-F238E27FC236}">
              <a16:creationId xmlns:a16="http://schemas.microsoft.com/office/drawing/2014/main" id="{C03475D4-8C7B-4EAD-A11F-80AF54C0C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314" name="Picture 42122">
          <a:extLst>
            <a:ext uri="{FF2B5EF4-FFF2-40B4-BE49-F238E27FC236}">
              <a16:creationId xmlns:a16="http://schemas.microsoft.com/office/drawing/2014/main" id="{05480343-DCA7-4F39-995B-E17160D2E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50317" name="Picture 42125">
          <a:extLst>
            <a:ext uri="{FF2B5EF4-FFF2-40B4-BE49-F238E27FC236}">
              <a16:creationId xmlns:a16="http://schemas.microsoft.com/office/drawing/2014/main" id="{AF4E2BA3-9E5A-4428-8812-6FB2EDE35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50318" name="Picture 42126">
          <a:extLst>
            <a:ext uri="{FF2B5EF4-FFF2-40B4-BE49-F238E27FC236}">
              <a16:creationId xmlns:a16="http://schemas.microsoft.com/office/drawing/2014/main" id="{C256F82C-C5C7-452C-AEC6-3A41DDBF4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319" name="Picture 42127">
          <a:extLst>
            <a:ext uri="{FF2B5EF4-FFF2-40B4-BE49-F238E27FC236}">
              <a16:creationId xmlns:a16="http://schemas.microsoft.com/office/drawing/2014/main" id="{40033EC6-39CC-4E75-86D3-0E3E2C808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50322" name="Picture 42130">
          <a:extLst>
            <a:ext uri="{FF2B5EF4-FFF2-40B4-BE49-F238E27FC236}">
              <a16:creationId xmlns:a16="http://schemas.microsoft.com/office/drawing/2014/main" id="{5056CDCD-3C25-467C-BDA4-8CB5B67A5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50323" name="Picture 42131">
          <a:extLst>
            <a:ext uri="{FF2B5EF4-FFF2-40B4-BE49-F238E27FC236}">
              <a16:creationId xmlns:a16="http://schemas.microsoft.com/office/drawing/2014/main" id="{973E2732-5368-4AD7-BCEA-778D63A69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324" name="Picture 42132">
          <a:extLst>
            <a:ext uri="{FF2B5EF4-FFF2-40B4-BE49-F238E27FC236}">
              <a16:creationId xmlns:a16="http://schemas.microsoft.com/office/drawing/2014/main" id="{87625AB9-A707-499C-80B5-6241206A7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50327" name="Picture 42135">
          <a:extLst>
            <a:ext uri="{FF2B5EF4-FFF2-40B4-BE49-F238E27FC236}">
              <a16:creationId xmlns:a16="http://schemas.microsoft.com/office/drawing/2014/main" id="{411253AF-D041-4CF9-81F5-37FF29117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50328" name="Picture 42136">
          <a:extLst>
            <a:ext uri="{FF2B5EF4-FFF2-40B4-BE49-F238E27FC236}">
              <a16:creationId xmlns:a16="http://schemas.microsoft.com/office/drawing/2014/main" id="{7C48A92D-D268-4142-919C-691456B67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285750</xdr:colOff>
      <xdr:row>73</xdr:row>
      <xdr:rowOff>28575</xdr:rowOff>
    </xdr:to>
    <xdr:pic>
      <xdr:nvPicPr>
        <xdr:cNvPr id="50329" name="Picture 42137">
          <a:extLst>
            <a:ext uri="{FF2B5EF4-FFF2-40B4-BE49-F238E27FC236}">
              <a16:creationId xmlns:a16="http://schemas.microsoft.com/office/drawing/2014/main" id="{502A33E4-6850-43BC-9947-514DE638B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57325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50332" name="Picture 42140">
          <a:extLst>
            <a:ext uri="{FF2B5EF4-FFF2-40B4-BE49-F238E27FC236}">
              <a16:creationId xmlns:a16="http://schemas.microsoft.com/office/drawing/2014/main" id="{781FB25C-70F8-4E31-9BE7-FD9332093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50333" name="Picture 42141">
          <a:extLst>
            <a:ext uri="{FF2B5EF4-FFF2-40B4-BE49-F238E27FC236}">
              <a16:creationId xmlns:a16="http://schemas.microsoft.com/office/drawing/2014/main" id="{DD55FBDB-02A7-4A32-BD7A-47F41E233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50334" name="Picture 42142">
          <a:extLst>
            <a:ext uri="{FF2B5EF4-FFF2-40B4-BE49-F238E27FC236}">
              <a16:creationId xmlns:a16="http://schemas.microsoft.com/office/drawing/2014/main" id="{BE8F0F89-31DC-4FB5-BA69-FAEACFA1F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50337" name="Picture 42145">
          <a:extLst>
            <a:ext uri="{FF2B5EF4-FFF2-40B4-BE49-F238E27FC236}">
              <a16:creationId xmlns:a16="http://schemas.microsoft.com/office/drawing/2014/main" id="{C2884B0B-75C1-4BC6-A5B9-FD9F4F921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50338" name="Picture 42146">
          <a:extLst>
            <a:ext uri="{FF2B5EF4-FFF2-40B4-BE49-F238E27FC236}">
              <a16:creationId xmlns:a16="http://schemas.microsoft.com/office/drawing/2014/main" id="{B8D5E358-A6AA-4EBE-B69D-6B945C69A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50339" name="Picture 42147">
          <a:extLst>
            <a:ext uri="{FF2B5EF4-FFF2-40B4-BE49-F238E27FC236}">
              <a16:creationId xmlns:a16="http://schemas.microsoft.com/office/drawing/2014/main" id="{9AC8127F-DFEB-4162-8AB4-FA29130F8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50342" name="Picture 42150">
          <a:extLst>
            <a:ext uri="{FF2B5EF4-FFF2-40B4-BE49-F238E27FC236}">
              <a16:creationId xmlns:a16="http://schemas.microsoft.com/office/drawing/2014/main" id="{5A89851B-0AD2-464A-ADA1-F1CE86EF6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50343" name="Picture 42151">
          <a:extLst>
            <a:ext uri="{FF2B5EF4-FFF2-40B4-BE49-F238E27FC236}">
              <a16:creationId xmlns:a16="http://schemas.microsoft.com/office/drawing/2014/main" id="{E233E192-14D0-47F4-848E-011169DD3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50344" name="Picture 42152">
          <a:extLst>
            <a:ext uri="{FF2B5EF4-FFF2-40B4-BE49-F238E27FC236}">
              <a16:creationId xmlns:a16="http://schemas.microsoft.com/office/drawing/2014/main" id="{1F48A132-F71E-4B1D-947F-6505D4D62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50347" name="Picture 42155">
          <a:extLst>
            <a:ext uri="{FF2B5EF4-FFF2-40B4-BE49-F238E27FC236}">
              <a16:creationId xmlns:a16="http://schemas.microsoft.com/office/drawing/2014/main" id="{4013DBDA-334C-4085-816C-23978DD15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50348" name="Picture 42156">
          <a:extLst>
            <a:ext uri="{FF2B5EF4-FFF2-40B4-BE49-F238E27FC236}">
              <a16:creationId xmlns:a16="http://schemas.microsoft.com/office/drawing/2014/main" id="{57BE0B66-BCCC-4F3D-8908-D77043B18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50351" name="Picture 42159">
          <a:extLst>
            <a:ext uri="{FF2B5EF4-FFF2-40B4-BE49-F238E27FC236}">
              <a16:creationId xmlns:a16="http://schemas.microsoft.com/office/drawing/2014/main" id="{8E7EA116-B476-446A-84D6-BF5CFD865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50352" name="Picture 42160">
          <a:extLst>
            <a:ext uri="{FF2B5EF4-FFF2-40B4-BE49-F238E27FC236}">
              <a16:creationId xmlns:a16="http://schemas.microsoft.com/office/drawing/2014/main" id="{7898C13A-55C5-46EB-A311-3A5CF37C9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50353" name="Picture 42161">
          <a:extLst>
            <a:ext uri="{FF2B5EF4-FFF2-40B4-BE49-F238E27FC236}">
              <a16:creationId xmlns:a16="http://schemas.microsoft.com/office/drawing/2014/main" id="{5701649D-75DD-4B72-9EE0-E2BC16C3F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50356" name="Picture 42164">
          <a:extLst>
            <a:ext uri="{FF2B5EF4-FFF2-40B4-BE49-F238E27FC236}">
              <a16:creationId xmlns:a16="http://schemas.microsoft.com/office/drawing/2014/main" id="{A392A302-E14E-4769-92EA-38A528A70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50357" name="Picture 42165">
          <a:extLst>
            <a:ext uri="{FF2B5EF4-FFF2-40B4-BE49-F238E27FC236}">
              <a16:creationId xmlns:a16="http://schemas.microsoft.com/office/drawing/2014/main" id="{AC3914FC-FE12-49C7-A9E0-9B012997C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358" name="Picture 42166">
          <a:extLst>
            <a:ext uri="{FF2B5EF4-FFF2-40B4-BE49-F238E27FC236}">
              <a16:creationId xmlns:a16="http://schemas.microsoft.com/office/drawing/2014/main" id="{4A497B76-2EB5-48DA-B812-101BEF7D2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50361" name="Picture 42169">
          <a:extLst>
            <a:ext uri="{FF2B5EF4-FFF2-40B4-BE49-F238E27FC236}">
              <a16:creationId xmlns:a16="http://schemas.microsoft.com/office/drawing/2014/main" id="{E36F98ED-2C00-4C43-A95E-475A53CDE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50362" name="Picture 42170">
          <a:extLst>
            <a:ext uri="{FF2B5EF4-FFF2-40B4-BE49-F238E27FC236}">
              <a16:creationId xmlns:a16="http://schemas.microsoft.com/office/drawing/2014/main" id="{BE7D501E-77F2-4E4E-90D4-3606472B2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363" name="Picture 42171">
          <a:extLst>
            <a:ext uri="{FF2B5EF4-FFF2-40B4-BE49-F238E27FC236}">
              <a16:creationId xmlns:a16="http://schemas.microsoft.com/office/drawing/2014/main" id="{72786154-1662-498A-B0F7-E3174F53C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50366" name="Picture 42174">
          <a:extLst>
            <a:ext uri="{FF2B5EF4-FFF2-40B4-BE49-F238E27FC236}">
              <a16:creationId xmlns:a16="http://schemas.microsoft.com/office/drawing/2014/main" id="{F210E00E-2076-46FA-B65B-1DB630878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50367" name="Picture 42175">
          <a:extLst>
            <a:ext uri="{FF2B5EF4-FFF2-40B4-BE49-F238E27FC236}">
              <a16:creationId xmlns:a16="http://schemas.microsoft.com/office/drawing/2014/main" id="{2942C2CA-DBAA-4B10-94AA-78A6F2790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368" name="Picture 42176">
          <a:extLst>
            <a:ext uri="{FF2B5EF4-FFF2-40B4-BE49-F238E27FC236}">
              <a16:creationId xmlns:a16="http://schemas.microsoft.com/office/drawing/2014/main" id="{57FF7673-66E1-476A-BD42-15595B14E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50371" name="Picture 42179">
          <a:extLst>
            <a:ext uri="{FF2B5EF4-FFF2-40B4-BE49-F238E27FC236}">
              <a16:creationId xmlns:a16="http://schemas.microsoft.com/office/drawing/2014/main" id="{46103048-5B57-4DEC-BCF2-E328E35DF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50372" name="Picture 42180">
          <a:extLst>
            <a:ext uri="{FF2B5EF4-FFF2-40B4-BE49-F238E27FC236}">
              <a16:creationId xmlns:a16="http://schemas.microsoft.com/office/drawing/2014/main" id="{FEB2A33C-ED13-4B75-9926-E49056857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373" name="Picture 42181">
          <a:extLst>
            <a:ext uri="{FF2B5EF4-FFF2-40B4-BE49-F238E27FC236}">
              <a16:creationId xmlns:a16="http://schemas.microsoft.com/office/drawing/2014/main" id="{155320A0-0B45-491D-926A-5105592D8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50378" name="Picture 42186">
          <a:extLst>
            <a:ext uri="{FF2B5EF4-FFF2-40B4-BE49-F238E27FC236}">
              <a16:creationId xmlns:a16="http://schemas.microsoft.com/office/drawing/2014/main" id="{99F083AF-B362-4249-9485-17E03FCD36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50379" name="Picture 42187">
          <a:extLst>
            <a:ext uri="{FF2B5EF4-FFF2-40B4-BE49-F238E27FC236}">
              <a16:creationId xmlns:a16="http://schemas.microsoft.com/office/drawing/2014/main" id="{08DC2F33-57C5-46BD-841D-36F1B58BC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380" name="Picture 42188">
          <a:extLst>
            <a:ext uri="{FF2B5EF4-FFF2-40B4-BE49-F238E27FC236}">
              <a16:creationId xmlns:a16="http://schemas.microsoft.com/office/drawing/2014/main" id="{C123CC13-5083-46CA-90CB-2D1B8E104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383" name="Picture 42191">
          <a:extLst>
            <a:ext uri="{FF2B5EF4-FFF2-40B4-BE49-F238E27FC236}">
              <a16:creationId xmlns:a16="http://schemas.microsoft.com/office/drawing/2014/main" id="{7FC5983B-DEE9-44C5-AC53-E28E3195F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384" name="Picture 42192">
          <a:extLst>
            <a:ext uri="{FF2B5EF4-FFF2-40B4-BE49-F238E27FC236}">
              <a16:creationId xmlns:a16="http://schemas.microsoft.com/office/drawing/2014/main" id="{2FC23CBD-EE66-4BA8-B29B-6E0FD2F59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385" name="Picture 42193">
          <a:extLst>
            <a:ext uri="{FF2B5EF4-FFF2-40B4-BE49-F238E27FC236}">
              <a16:creationId xmlns:a16="http://schemas.microsoft.com/office/drawing/2014/main" id="{C269587D-E209-4D56-B2CC-AF198052A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388" name="Picture 42196">
          <a:extLst>
            <a:ext uri="{FF2B5EF4-FFF2-40B4-BE49-F238E27FC236}">
              <a16:creationId xmlns:a16="http://schemas.microsoft.com/office/drawing/2014/main" id="{33911342-6F44-4388-8B9F-CC8CA691F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389" name="Picture 42197">
          <a:extLst>
            <a:ext uri="{FF2B5EF4-FFF2-40B4-BE49-F238E27FC236}">
              <a16:creationId xmlns:a16="http://schemas.microsoft.com/office/drawing/2014/main" id="{761EC32B-9FA8-413F-9FF1-CC54E1036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390" name="Picture 42198">
          <a:extLst>
            <a:ext uri="{FF2B5EF4-FFF2-40B4-BE49-F238E27FC236}">
              <a16:creationId xmlns:a16="http://schemas.microsoft.com/office/drawing/2014/main" id="{AC0E34BC-AD68-4B91-B22E-92BE437A3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393" name="Picture 42201">
          <a:extLst>
            <a:ext uri="{FF2B5EF4-FFF2-40B4-BE49-F238E27FC236}">
              <a16:creationId xmlns:a16="http://schemas.microsoft.com/office/drawing/2014/main" id="{2A402F01-2903-46A6-94CD-8ED1D8646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394" name="Picture 42202">
          <a:extLst>
            <a:ext uri="{FF2B5EF4-FFF2-40B4-BE49-F238E27FC236}">
              <a16:creationId xmlns:a16="http://schemas.microsoft.com/office/drawing/2014/main" id="{0E27B0EA-E5DB-446F-B3C8-FA750007D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395" name="Picture 42203">
          <a:extLst>
            <a:ext uri="{FF2B5EF4-FFF2-40B4-BE49-F238E27FC236}">
              <a16:creationId xmlns:a16="http://schemas.microsoft.com/office/drawing/2014/main" id="{ECB24722-F8DB-4294-A743-61A0E8EED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398" name="Picture 42206">
          <a:extLst>
            <a:ext uri="{FF2B5EF4-FFF2-40B4-BE49-F238E27FC236}">
              <a16:creationId xmlns:a16="http://schemas.microsoft.com/office/drawing/2014/main" id="{3457262B-A106-4B88-BA92-052424033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399" name="Picture 42207">
          <a:extLst>
            <a:ext uri="{FF2B5EF4-FFF2-40B4-BE49-F238E27FC236}">
              <a16:creationId xmlns:a16="http://schemas.microsoft.com/office/drawing/2014/main" id="{2C2A4422-63BA-413A-B181-5B3FD7E81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400" name="Picture 42208">
          <a:extLst>
            <a:ext uri="{FF2B5EF4-FFF2-40B4-BE49-F238E27FC236}">
              <a16:creationId xmlns:a16="http://schemas.microsoft.com/office/drawing/2014/main" id="{98F12FE1-812E-478E-86DA-80A97A8EA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403" name="Picture 42211">
          <a:extLst>
            <a:ext uri="{FF2B5EF4-FFF2-40B4-BE49-F238E27FC236}">
              <a16:creationId xmlns:a16="http://schemas.microsoft.com/office/drawing/2014/main" id="{E23828A5-3E7E-4360-8F1F-93D860EF2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404" name="Picture 42212">
          <a:extLst>
            <a:ext uri="{FF2B5EF4-FFF2-40B4-BE49-F238E27FC236}">
              <a16:creationId xmlns:a16="http://schemas.microsoft.com/office/drawing/2014/main" id="{3CA8FAF7-AEA9-4523-A701-2C63F004A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405" name="Picture 42213">
          <a:extLst>
            <a:ext uri="{FF2B5EF4-FFF2-40B4-BE49-F238E27FC236}">
              <a16:creationId xmlns:a16="http://schemas.microsoft.com/office/drawing/2014/main" id="{BAC2B586-0E3D-40D4-B529-977E7B501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50408" name="Picture 42216">
          <a:extLst>
            <a:ext uri="{FF2B5EF4-FFF2-40B4-BE49-F238E27FC236}">
              <a16:creationId xmlns:a16="http://schemas.microsoft.com/office/drawing/2014/main" id="{1521A667-B10C-47C5-ADE3-50F63C853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50409" name="Picture 42217">
          <a:extLst>
            <a:ext uri="{FF2B5EF4-FFF2-40B4-BE49-F238E27FC236}">
              <a16:creationId xmlns:a16="http://schemas.microsoft.com/office/drawing/2014/main" id="{B8AC811D-026F-4A54-AA1B-7F1484F14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410" name="Picture 42218">
          <a:extLst>
            <a:ext uri="{FF2B5EF4-FFF2-40B4-BE49-F238E27FC236}">
              <a16:creationId xmlns:a16="http://schemas.microsoft.com/office/drawing/2014/main" id="{326A877C-B775-4BA6-88AF-183879131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413" name="Picture 42221">
          <a:extLst>
            <a:ext uri="{FF2B5EF4-FFF2-40B4-BE49-F238E27FC236}">
              <a16:creationId xmlns:a16="http://schemas.microsoft.com/office/drawing/2014/main" id="{97A31C20-D3FB-4612-8410-A878E3F62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414" name="Picture 42222">
          <a:extLst>
            <a:ext uri="{FF2B5EF4-FFF2-40B4-BE49-F238E27FC236}">
              <a16:creationId xmlns:a16="http://schemas.microsoft.com/office/drawing/2014/main" id="{E03B00A7-1A9F-40D3-9E06-B27861B9E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415" name="Picture 42223">
          <a:extLst>
            <a:ext uri="{FF2B5EF4-FFF2-40B4-BE49-F238E27FC236}">
              <a16:creationId xmlns:a16="http://schemas.microsoft.com/office/drawing/2014/main" id="{8B08CBCE-B8D8-4697-B1EB-0188BF78C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418" name="Picture 42226">
          <a:extLst>
            <a:ext uri="{FF2B5EF4-FFF2-40B4-BE49-F238E27FC236}">
              <a16:creationId xmlns:a16="http://schemas.microsoft.com/office/drawing/2014/main" id="{4C7C3DD2-8B0F-40A3-AD93-86C3DC15C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419" name="Picture 42227">
          <a:extLst>
            <a:ext uri="{FF2B5EF4-FFF2-40B4-BE49-F238E27FC236}">
              <a16:creationId xmlns:a16="http://schemas.microsoft.com/office/drawing/2014/main" id="{98E6830E-1922-433D-BB0A-04C7EC0E4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420" name="Picture 42228">
          <a:extLst>
            <a:ext uri="{FF2B5EF4-FFF2-40B4-BE49-F238E27FC236}">
              <a16:creationId xmlns:a16="http://schemas.microsoft.com/office/drawing/2014/main" id="{C126BF3A-2FA7-413F-A6C7-A3805BC37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423" name="Picture 42231">
          <a:extLst>
            <a:ext uri="{FF2B5EF4-FFF2-40B4-BE49-F238E27FC236}">
              <a16:creationId xmlns:a16="http://schemas.microsoft.com/office/drawing/2014/main" id="{12CD1ABE-99EB-4254-B2BC-E8CC3CE22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424" name="Picture 42232">
          <a:extLst>
            <a:ext uri="{FF2B5EF4-FFF2-40B4-BE49-F238E27FC236}">
              <a16:creationId xmlns:a16="http://schemas.microsoft.com/office/drawing/2014/main" id="{F9EDD4C1-496E-4022-9476-46F216478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425" name="Picture 42233">
          <a:extLst>
            <a:ext uri="{FF2B5EF4-FFF2-40B4-BE49-F238E27FC236}">
              <a16:creationId xmlns:a16="http://schemas.microsoft.com/office/drawing/2014/main" id="{DD7BB958-A372-45C2-A97C-F1269A15A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428" name="Picture 42236">
          <a:extLst>
            <a:ext uri="{FF2B5EF4-FFF2-40B4-BE49-F238E27FC236}">
              <a16:creationId xmlns:a16="http://schemas.microsoft.com/office/drawing/2014/main" id="{82C4EAA8-DD66-4A75-90EB-5196B467F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429" name="Picture 42237">
          <a:extLst>
            <a:ext uri="{FF2B5EF4-FFF2-40B4-BE49-F238E27FC236}">
              <a16:creationId xmlns:a16="http://schemas.microsoft.com/office/drawing/2014/main" id="{9097E56F-0A71-4421-B909-E30507774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430" name="Picture 42238">
          <a:extLst>
            <a:ext uri="{FF2B5EF4-FFF2-40B4-BE49-F238E27FC236}">
              <a16:creationId xmlns:a16="http://schemas.microsoft.com/office/drawing/2014/main" id="{929CAD6A-765F-4B54-A475-B3EFDDF01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433" name="Picture 42241">
          <a:extLst>
            <a:ext uri="{FF2B5EF4-FFF2-40B4-BE49-F238E27FC236}">
              <a16:creationId xmlns:a16="http://schemas.microsoft.com/office/drawing/2014/main" id="{CAFD8D1D-868C-4C7C-A4C8-1BEFE9D71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434" name="Picture 42242">
          <a:extLst>
            <a:ext uri="{FF2B5EF4-FFF2-40B4-BE49-F238E27FC236}">
              <a16:creationId xmlns:a16="http://schemas.microsoft.com/office/drawing/2014/main" id="{16006D44-269C-4355-9866-D1764DC4E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435" name="Picture 42243">
          <a:extLst>
            <a:ext uri="{FF2B5EF4-FFF2-40B4-BE49-F238E27FC236}">
              <a16:creationId xmlns:a16="http://schemas.microsoft.com/office/drawing/2014/main" id="{A377DC71-BED8-4109-9F42-5AE91EA0C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50438" name="Picture 42246">
          <a:extLst>
            <a:ext uri="{FF2B5EF4-FFF2-40B4-BE49-F238E27FC236}">
              <a16:creationId xmlns:a16="http://schemas.microsoft.com/office/drawing/2014/main" id="{00C8F221-E593-498C-A28E-E7B8AF1AB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50439" name="Picture 42247">
          <a:extLst>
            <a:ext uri="{FF2B5EF4-FFF2-40B4-BE49-F238E27FC236}">
              <a16:creationId xmlns:a16="http://schemas.microsoft.com/office/drawing/2014/main" id="{B1D4EA34-19FC-40B1-9E0E-C568303E7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440" name="Picture 42248">
          <a:extLst>
            <a:ext uri="{FF2B5EF4-FFF2-40B4-BE49-F238E27FC236}">
              <a16:creationId xmlns:a16="http://schemas.microsoft.com/office/drawing/2014/main" id="{2631FF8A-B630-4055-A94E-D34D9B213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443" name="Picture 42251">
          <a:extLst>
            <a:ext uri="{FF2B5EF4-FFF2-40B4-BE49-F238E27FC236}">
              <a16:creationId xmlns:a16="http://schemas.microsoft.com/office/drawing/2014/main" id="{03AC1488-1439-4208-9E13-F5475AD86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444" name="Picture 42252">
          <a:extLst>
            <a:ext uri="{FF2B5EF4-FFF2-40B4-BE49-F238E27FC236}">
              <a16:creationId xmlns:a16="http://schemas.microsoft.com/office/drawing/2014/main" id="{C00C5CF5-9AC5-46DD-B7F9-960B61257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445" name="Picture 42253">
          <a:extLst>
            <a:ext uri="{FF2B5EF4-FFF2-40B4-BE49-F238E27FC236}">
              <a16:creationId xmlns:a16="http://schemas.microsoft.com/office/drawing/2014/main" id="{9B28387D-F944-4615-9607-432E98F5B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448" name="Picture 42256">
          <a:extLst>
            <a:ext uri="{FF2B5EF4-FFF2-40B4-BE49-F238E27FC236}">
              <a16:creationId xmlns:a16="http://schemas.microsoft.com/office/drawing/2014/main" id="{DA45A2AC-8E1F-41D1-973E-9B8DB401A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449" name="Picture 42257">
          <a:extLst>
            <a:ext uri="{FF2B5EF4-FFF2-40B4-BE49-F238E27FC236}">
              <a16:creationId xmlns:a16="http://schemas.microsoft.com/office/drawing/2014/main" id="{44715EE3-CC70-40A6-A4BB-159F8B8F4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450" name="Picture 42258">
          <a:extLst>
            <a:ext uri="{FF2B5EF4-FFF2-40B4-BE49-F238E27FC236}">
              <a16:creationId xmlns:a16="http://schemas.microsoft.com/office/drawing/2014/main" id="{3DB8630F-077E-495E-9853-1D431F1D0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453" name="Picture 42261">
          <a:extLst>
            <a:ext uri="{FF2B5EF4-FFF2-40B4-BE49-F238E27FC236}">
              <a16:creationId xmlns:a16="http://schemas.microsoft.com/office/drawing/2014/main" id="{2E01929B-3676-4751-93FD-1295869D8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454" name="Picture 42262">
          <a:extLst>
            <a:ext uri="{FF2B5EF4-FFF2-40B4-BE49-F238E27FC236}">
              <a16:creationId xmlns:a16="http://schemas.microsoft.com/office/drawing/2014/main" id="{4A6EA82C-689D-4375-B2E5-D42F708CB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455" name="Picture 42263">
          <a:extLst>
            <a:ext uri="{FF2B5EF4-FFF2-40B4-BE49-F238E27FC236}">
              <a16:creationId xmlns:a16="http://schemas.microsoft.com/office/drawing/2014/main" id="{7CE273EB-0BBA-4C86-98C3-125A88009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458" name="Picture 42266">
          <a:extLst>
            <a:ext uri="{FF2B5EF4-FFF2-40B4-BE49-F238E27FC236}">
              <a16:creationId xmlns:a16="http://schemas.microsoft.com/office/drawing/2014/main" id="{234FCB5D-3575-4586-BE7F-671987623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459" name="Picture 42267">
          <a:extLst>
            <a:ext uri="{FF2B5EF4-FFF2-40B4-BE49-F238E27FC236}">
              <a16:creationId xmlns:a16="http://schemas.microsoft.com/office/drawing/2014/main" id="{65DB37A8-D0D4-45EF-A09E-5B9DE6127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460" name="Picture 42268">
          <a:extLst>
            <a:ext uri="{FF2B5EF4-FFF2-40B4-BE49-F238E27FC236}">
              <a16:creationId xmlns:a16="http://schemas.microsoft.com/office/drawing/2014/main" id="{074799F6-DF75-4501-8F21-3BEB92120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463" name="Picture 42271">
          <a:extLst>
            <a:ext uri="{FF2B5EF4-FFF2-40B4-BE49-F238E27FC236}">
              <a16:creationId xmlns:a16="http://schemas.microsoft.com/office/drawing/2014/main" id="{69840218-B5F8-44CD-8F4D-799BBA560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464" name="Picture 42272">
          <a:extLst>
            <a:ext uri="{FF2B5EF4-FFF2-40B4-BE49-F238E27FC236}">
              <a16:creationId xmlns:a16="http://schemas.microsoft.com/office/drawing/2014/main" id="{067CD704-F8C9-45B2-89D8-16044F6EC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465" name="Picture 42273">
          <a:extLst>
            <a:ext uri="{FF2B5EF4-FFF2-40B4-BE49-F238E27FC236}">
              <a16:creationId xmlns:a16="http://schemas.microsoft.com/office/drawing/2014/main" id="{38149D2F-430B-44BA-98D0-3AA01E0C2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50468" name="Picture 42276">
          <a:extLst>
            <a:ext uri="{FF2B5EF4-FFF2-40B4-BE49-F238E27FC236}">
              <a16:creationId xmlns:a16="http://schemas.microsoft.com/office/drawing/2014/main" id="{59AD3452-A98A-4C49-B54D-F28B2D83A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50469" name="Picture 42277">
          <a:extLst>
            <a:ext uri="{FF2B5EF4-FFF2-40B4-BE49-F238E27FC236}">
              <a16:creationId xmlns:a16="http://schemas.microsoft.com/office/drawing/2014/main" id="{B5AE4025-0DFE-42F9-8289-64BB148C9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50470" name="Picture 42278">
          <a:extLst>
            <a:ext uri="{FF2B5EF4-FFF2-40B4-BE49-F238E27FC236}">
              <a16:creationId xmlns:a16="http://schemas.microsoft.com/office/drawing/2014/main" id="{5ACECC6E-E8E4-4F3F-9717-921F288CE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50473" name="Picture 42281">
          <a:extLst>
            <a:ext uri="{FF2B5EF4-FFF2-40B4-BE49-F238E27FC236}">
              <a16:creationId xmlns:a16="http://schemas.microsoft.com/office/drawing/2014/main" id="{EA7AD514-D488-41BB-AB4B-DA898BD35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50474" name="Picture 42282">
          <a:extLst>
            <a:ext uri="{FF2B5EF4-FFF2-40B4-BE49-F238E27FC236}">
              <a16:creationId xmlns:a16="http://schemas.microsoft.com/office/drawing/2014/main" id="{CD0E0B65-6A26-46FA-8863-F59710855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475" name="Picture 42283">
          <a:extLst>
            <a:ext uri="{FF2B5EF4-FFF2-40B4-BE49-F238E27FC236}">
              <a16:creationId xmlns:a16="http://schemas.microsoft.com/office/drawing/2014/main" id="{18E4EF86-69D0-4ADD-9740-7AD1A969F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50478" name="Picture 42286">
          <a:extLst>
            <a:ext uri="{FF2B5EF4-FFF2-40B4-BE49-F238E27FC236}">
              <a16:creationId xmlns:a16="http://schemas.microsoft.com/office/drawing/2014/main" id="{F674688D-76B5-4AF8-8E3B-0672BC7A1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50479" name="Picture 42287">
          <a:extLst>
            <a:ext uri="{FF2B5EF4-FFF2-40B4-BE49-F238E27FC236}">
              <a16:creationId xmlns:a16="http://schemas.microsoft.com/office/drawing/2014/main" id="{9B54F6F1-8C80-46B7-A5E1-B4086DA42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480" name="Picture 42288">
          <a:extLst>
            <a:ext uri="{FF2B5EF4-FFF2-40B4-BE49-F238E27FC236}">
              <a16:creationId xmlns:a16="http://schemas.microsoft.com/office/drawing/2014/main" id="{45E551B1-A56C-4B7F-8E3D-745FA4CFC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50483" name="Picture 42291">
          <a:extLst>
            <a:ext uri="{FF2B5EF4-FFF2-40B4-BE49-F238E27FC236}">
              <a16:creationId xmlns:a16="http://schemas.microsoft.com/office/drawing/2014/main" id="{D015EAAD-3793-456A-A54A-B337BB842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50484" name="Picture 42292">
          <a:extLst>
            <a:ext uri="{FF2B5EF4-FFF2-40B4-BE49-F238E27FC236}">
              <a16:creationId xmlns:a16="http://schemas.microsoft.com/office/drawing/2014/main" id="{48B87D92-0581-4581-B92F-54CA55601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485" name="Picture 42293">
          <a:extLst>
            <a:ext uri="{FF2B5EF4-FFF2-40B4-BE49-F238E27FC236}">
              <a16:creationId xmlns:a16="http://schemas.microsoft.com/office/drawing/2014/main" id="{C259B3FC-B85C-4156-A07E-FF16616CC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50488" name="Picture 42296">
          <a:extLst>
            <a:ext uri="{FF2B5EF4-FFF2-40B4-BE49-F238E27FC236}">
              <a16:creationId xmlns:a16="http://schemas.microsoft.com/office/drawing/2014/main" id="{363F20A8-AA6D-4D76-9C98-E51CAB244A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50489" name="Picture 42297">
          <a:extLst>
            <a:ext uri="{FF2B5EF4-FFF2-40B4-BE49-F238E27FC236}">
              <a16:creationId xmlns:a16="http://schemas.microsoft.com/office/drawing/2014/main" id="{3D0E4859-1EB5-4F51-B318-FCB67CFC5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490" name="Picture 42298">
          <a:extLst>
            <a:ext uri="{FF2B5EF4-FFF2-40B4-BE49-F238E27FC236}">
              <a16:creationId xmlns:a16="http://schemas.microsoft.com/office/drawing/2014/main" id="{A2826BDE-9CF8-4ADA-A754-CEF0014BD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50493" name="Picture 42301">
          <a:extLst>
            <a:ext uri="{FF2B5EF4-FFF2-40B4-BE49-F238E27FC236}">
              <a16:creationId xmlns:a16="http://schemas.microsoft.com/office/drawing/2014/main" id="{036F6BC2-7D47-4DFD-8264-15E853478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50494" name="Picture 42302">
          <a:extLst>
            <a:ext uri="{FF2B5EF4-FFF2-40B4-BE49-F238E27FC236}">
              <a16:creationId xmlns:a16="http://schemas.microsoft.com/office/drawing/2014/main" id="{E7307536-022B-437F-8658-A868DD726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495" name="Picture 42303">
          <a:extLst>
            <a:ext uri="{FF2B5EF4-FFF2-40B4-BE49-F238E27FC236}">
              <a16:creationId xmlns:a16="http://schemas.microsoft.com/office/drawing/2014/main" id="{AF73F439-D698-4EB6-9A65-E3B9A2E26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50498" name="Picture 42306">
          <a:extLst>
            <a:ext uri="{FF2B5EF4-FFF2-40B4-BE49-F238E27FC236}">
              <a16:creationId xmlns:a16="http://schemas.microsoft.com/office/drawing/2014/main" id="{4233EFFE-8644-4C36-97EC-961F7EC67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50499" name="Picture 42307">
          <a:extLst>
            <a:ext uri="{FF2B5EF4-FFF2-40B4-BE49-F238E27FC236}">
              <a16:creationId xmlns:a16="http://schemas.microsoft.com/office/drawing/2014/main" id="{F40E3D58-748B-4E0C-8AE7-445E593B5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285750</xdr:colOff>
      <xdr:row>73</xdr:row>
      <xdr:rowOff>28575</xdr:rowOff>
    </xdr:to>
    <xdr:pic>
      <xdr:nvPicPr>
        <xdr:cNvPr id="50500" name="Picture 42308">
          <a:extLst>
            <a:ext uri="{FF2B5EF4-FFF2-40B4-BE49-F238E27FC236}">
              <a16:creationId xmlns:a16="http://schemas.microsoft.com/office/drawing/2014/main" id="{CF1DE16F-579B-4EC6-AA80-9E9C41AB9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57325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50503" name="Picture 42311">
          <a:extLst>
            <a:ext uri="{FF2B5EF4-FFF2-40B4-BE49-F238E27FC236}">
              <a16:creationId xmlns:a16="http://schemas.microsoft.com/office/drawing/2014/main" id="{854BF92E-1B08-47F4-9F45-21A297269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50504" name="Picture 42312">
          <a:extLst>
            <a:ext uri="{FF2B5EF4-FFF2-40B4-BE49-F238E27FC236}">
              <a16:creationId xmlns:a16="http://schemas.microsoft.com/office/drawing/2014/main" id="{3D199528-4B8D-459B-A7B3-00127D670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50505" name="Picture 42313">
          <a:extLst>
            <a:ext uri="{FF2B5EF4-FFF2-40B4-BE49-F238E27FC236}">
              <a16:creationId xmlns:a16="http://schemas.microsoft.com/office/drawing/2014/main" id="{0D4D2CFB-ABEF-494F-9199-C2C8CFDF5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50508" name="Picture 42316">
          <a:extLst>
            <a:ext uri="{FF2B5EF4-FFF2-40B4-BE49-F238E27FC236}">
              <a16:creationId xmlns:a16="http://schemas.microsoft.com/office/drawing/2014/main" id="{0FC06979-DD45-427F-AD7A-741C4B7DFC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50509" name="Picture 42317">
          <a:extLst>
            <a:ext uri="{FF2B5EF4-FFF2-40B4-BE49-F238E27FC236}">
              <a16:creationId xmlns:a16="http://schemas.microsoft.com/office/drawing/2014/main" id="{26C5BAB4-B1B3-483E-8F55-EA5D8B335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50510" name="Picture 42318">
          <a:extLst>
            <a:ext uri="{FF2B5EF4-FFF2-40B4-BE49-F238E27FC236}">
              <a16:creationId xmlns:a16="http://schemas.microsoft.com/office/drawing/2014/main" id="{29FBCF81-50D8-451E-891C-34E0DE4C5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50513" name="Picture 42321">
          <a:extLst>
            <a:ext uri="{FF2B5EF4-FFF2-40B4-BE49-F238E27FC236}">
              <a16:creationId xmlns:a16="http://schemas.microsoft.com/office/drawing/2014/main" id="{7513BD7D-08D1-487F-889E-FF7DA3A8A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50514" name="Picture 42322">
          <a:extLst>
            <a:ext uri="{FF2B5EF4-FFF2-40B4-BE49-F238E27FC236}">
              <a16:creationId xmlns:a16="http://schemas.microsoft.com/office/drawing/2014/main" id="{F344BAE3-C870-41F6-A362-916B0D1A5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50515" name="Picture 42323">
          <a:extLst>
            <a:ext uri="{FF2B5EF4-FFF2-40B4-BE49-F238E27FC236}">
              <a16:creationId xmlns:a16="http://schemas.microsoft.com/office/drawing/2014/main" id="{CE859C39-3ED2-411A-9CC2-944F7E495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50518" name="Picture 42326">
          <a:extLst>
            <a:ext uri="{FF2B5EF4-FFF2-40B4-BE49-F238E27FC236}">
              <a16:creationId xmlns:a16="http://schemas.microsoft.com/office/drawing/2014/main" id="{2F48077A-C3C1-4446-BB3D-50D381E68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50519" name="Picture 42327">
          <a:extLst>
            <a:ext uri="{FF2B5EF4-FFF2-40B4-BE49-F238E27FC236}">
              <a16:creationId xmlns:a16="http://schemas.microsoft.com/office/drawing/2014/main" id="{9E7B55ED-DC6E-4A24-8A57-06C94E2ED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50522" name="Picture 42330">
          <a:extLst>
            <a:ext uri="{FF2B5EF4-FFF2-40B4-BE49-F238E27FC236}">
              <a16:creationId xmlns:a16="http://schemas.microsoft.com/office/drawing/2014/main" id="{93591374-E4AA-46C3-8D3D-123194E4B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50523" name="Picture 42331">
          <a:extLst>
            <a:ext uri="{FF2B5EF4-FFF2-40B4-BE49-F238E27FC236}">
              <a16:creationId xmlns:a16="http://schemas.microsoft.com/office/drawing/2014/main" id="{33F454AC-8847-42FE-8184-E39312D8F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50524" name="Picture 42332">
          <a:extLst>
            <a:ext uri="{FF2B5EF4-FFF2-40B4-BE49-F238E27FC236}">
              <a16:creationId xmlns:a16="http://schemas.microsoft.com/office/drawing/2014/main" id="{97BE3EA1-9F63-4B86-8496-BE3EE16D6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50527" name="Picture 42335">
          <a:extLst>
            <a:ext uri="{FF2B5EF4-FFF2-40B4-BE49-F238E27FC236}">
              <a16:creationId xmlns:a16="http://schemas.microsoft.com/office/drawing/2014/main" id="{93893D21-AC22-426A-8418-25F42DB40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50528" name="Picture 42336">
          <a:extLst>
            <a:ext uri="{FF2B5EF4-FFF2-40B4-BE49-F238E27FC236}">
              <a16:creationId xmlns:a16="http://schemas.microsoft.com/office/drawing/2014/main" id="{ED548DDD-461B-4C3F-B238-818A5DED6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529" name="Picture 42337">
          <a:extLst>
            <a:ext uri="{FF2B5EF4-FFF2-40B4-BE49-F238E27FC236}">
              <a16:creationId xmlns:a16="http://schemas.microsoft.com/office/drawing/2014/main" id="{69585B58-71AB-4483-B88F-2C080F933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50532" name="Picture 42340">
          <a:extLst>
            <a:ext uri="{FF2B5EF4-FFF2-40B4-BE49-F238E27FC236}">
              <a16:creationId xmlns:a16="http://schemas.microsoft.com/office/drawing/2014/main" id="{533EBED0-7913-4574-91B4-12782BF2E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50533" name="Picture 42341">
          <a:extLst>
            <a:ext uri="{FF2B5EF4-FFF2-40B4-BE49-F238E27FC236}">
              <a16:creationId xmlns:a16="http://schemas.microsoft.com/office/drawing/2014/main" id="{C7040690-A05F-487E-A8F0-ECA9D98A3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534" name="Picture 42342">
          <a:extLst>
            <a:ext uri="{FF2B5EF4-FFF2-40B4-BE49-F238E27FC236}">
              <a16:creationId xmlns:a16="http://schemas.microsoft.com/office/drawing/2014/main" id="{7205F0FF-67D4-4B3F-B909-986E5372B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50537" name="Picture 42345">
          <a:extLst>
            <a:ext uri="{FF2B5EF4-FFF2-40B4-BE49-F238E27FC236}">
              <a16:creationId xmlns:a16="http://schemas.microsoft.com/office/drawing/2014/main" id="{41121DF1-DD80-4F98-9902-C23166276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50538" name="Picture 42346">
          <a:extLst>
            <a:ext uri="{FF2B5EF4-FFF2-40B4-BE49-F238E27FC236}">
              <a16:creationId xmlns:a16="http://schemas.microsoft.com/office/drawing/2014/main" id="{7191F30A-305B-4F96-A693-5AEFB17D7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539" name="Picture 42347">
          <a:extLst>
            <a:ext uri="{FF2B5EF4-FFF2-40B4-BE49-F238E27FC236}">
              <a16:creationId xmlns:a16="http://schemas.microsoft.com/office/drawing/2014/main" id="{A7CD7351-22F0-4B80-866F-DD3DFA124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50542" name="Picture 42350">
          <a:extLst>
            <a:ext uri="{FF2B5EF4-FFF2-40B4-BE49-F238E27FC236}">
              <a16:creationId xmlns:a16="http://schemas.microsoft.com/office/drawing/2014/main" id="{F18D3A9A-D340-4584-83FB-B63C96143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50543" name="Picture 42351">
          <a:extLst>
            <a:ext uri="{FF2B5EF4-FFF2-40B4-BE49-F238E27FC236}">
              <a16:creationId xmlns:a16="http://schemas.microsoft.com/office/drawing/2014/main" id="{EB6A3357-D86F-4E5F-90C6-69C887930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544" name="Picture 42352">
          <a:extLst>
            <a:ext uri="{FF2B5EF4-FFF2-40B4-BE49-F238E27FC236}">
              <a16:creationId xmlns:a16="http://schemas.microsoft.com/office/drawing/2014/main" id="{4462AF58-DFAE-4AC2-80E2-504AFC849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50547" name="Picture 42355">
          <a:extLst>
            <a:ext uri="{FF2B5EF4-FFF2-40B4-BE49-F238E27FC236}">
              <a16:creationId xmlns:a16="http://schemas.microsoft.com/office/drawing/2014/main" id="{22359EF6-6BDC-41E5-9E57-FBD94777F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50548" name="Picture 42356">
          <a:extLst>
            <a:ext uri="{FF2B5EF4-FFF2-40B4-BE49-F238E27FC236}">
              <a16:creationId xmlns:a16="http://schemas.microsoft.com/office/drawing/2014/main" id="{FD09FC25-3463-43C4-806E-D242B3628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549" name="Picture 42357">
          <a:extLst>
            <a:ext uri="{FF2B5EF4-FFF2-40B4-BE49-F238E27FC236}">
              <a16:creationId xmlns:a16="http://schemas.microsoft.com/office/drawing/2014/main" id="{3F92A8D6-6606-4BDE-8A6C-215ECD975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50552" name="Picture 42360">
          <a:extLst>
            <a:ext uri="{FF2B5EF4-FFF2-40B4-BE49-F238E27FC236}">
              <a16:creationId xmlns:a16="http://schemas.microsoft.com/office/drawing/2014/main" id="{E5306304-9387-468C-ABD9-F18799DE2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50553" name="Picture 42361">
          <a:extLst>
            <a:ext uri="{FF2B5EF4-FFF2-40B4-BE49-F238E27FC236}">
              <a16:creationId xmlns:a16="http://schemas.microsoft.com/office/drawing/2014/main" id="{64426689-4056-4516-8C99-AFC75AC73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285750</xdr:colOff>
      <xdr:row>73</xdr:row>
      <xdr:rowOff>28575</xdr:rowOff>
    </xdr:to>
    <xdr:pic>
      <xdr:nvPicPr>
        <xdr:cNvPr id="50554" name="Picture 42362">
          <a:extLst>
            <a:ext uri="{FF2B5EF4-FFF2-40B4-BE49-F238E27FC236}">
              <a16:creationId xmlns:a16="http://schemas.microsoft.com/office/drawing/2014/main" id="{7C558F72-8D33-4999-893E-4F9E2B194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57325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50557" name="Picture 42365">
          <a:extLst>
            <a:ext uri="{FF2B5EF4-FFF2-40B4-BE49-F238E27FC236}">
              <a16:creationId xmlns:a16="http://schemas.microsoft.com/office/drawing/2014/main" id="{FA75F964-D09C-48FC-9441-28ECD24E8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50558" name="Picture 42366">
          <a:extLst>
            <a:ext uri="{FF2B5EF4-FFF2-40B4-BE49-F238E27FC236}">
              <a16:creationId xmlns:a16="http://schemas.microsoft.com/office/drawing/2014/main" id="{78B0E90D-0DBF-40B1-A63B-8E5BE3770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50559" name="Picture 42367">
          <a:extLst>
            <a:ext uri="{FF2B5EF4-FFF2-40B4-BE49-F238E27FC236}">
              <a16:creationId xmlns:a16="http://schemas.microsoft.com/office/drawing/2014/main" id="{47BAABE8-2950-47C5-AC8B-B4D2648D8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50562" name="Picture 42370">
          <a:extLst>
            <a:ext uri="{FF2B5EF4-FFF2-40B4-BE49-F238E27FC236}">
              <a16:creationId xmlns:a16="http://schemas.microsoft.com/office/drawing/2014/main" id="{45063EC0-421E-440E-BF56-D04A6B406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50563" name="Picture 42371">
          <a:extLst>
            <a:ext uri="{FF2B5EF4-FFF2-40B4-BE49-F238E27FC236}">
              <a16:creationId xmlns:a16="http://schemas.microsoft.com/office/drawing/2014/main" id="{8DABBB03-119C-46E4-B8F7-EEF1B60E7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50564" name="Picture 42372">
          <a:extLst>
            <a:ext uri="{FF2B5EF4-FFF2-40B4-BE49-F238E27FC236}">
              <a16:creationId xmlns:a16="http://schemas.microsoft.com/office/drawing/2014/main" id="{9E594A8C-09F9-44A6-BD99-BC38D434A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50567" name="Picture 42375">
          <a:extLst>
            <a:ext uri="{FF2B5EF4-FFF2-40B4-BE49-F238E27FC236}">
              <a16:creationId xmlns:a16="http://schemas.microsoft.com/office/drawing/2014/main" id="{2EAF8AF3-2847-487E-88B2-B361C7FFA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50568" name="Picture 42376">
          <a:extLst>
            <a:ext uri="{FF2B5EF4-FFF2-40B4-BE49-F238E27FC236}">
              <a16:creationId xmlns:a16="http://schemas.microsoft.com/office/drawing/2014/main" id="{79A115D8-EF37-4D8F-A5AA-112CEE64A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50569" name="Picture 42377">
          <a:extLst>
            <a:ext uri="{FF2B5EF4-FFF2-40B4-BE49-F238E27FC236}">
              <a16:creationId xmlns:a16="http://schemas.microsoft.com/office/drawing/2014/main" id="{701BDE76-BAC5-49E1-ACFE-C40C69F2D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50572" name="Picture 42380">
          <a:extLst>
            <a:ext uri="{FF2B5EF4-FFF2-40B4-BE49-F238E27FC236}">
              <a16:creationId xmlns:a16="http://schemas.microsoft.com/office/drawing/2014/main" id="{07D44EBF-C726-4B4C-8425-0FBD71858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50573" name="Picture 42381">
          <a:extLst>
            <a:ext uri="{FF2B5EF4-FFF2-40B4-BE49-F238E27FC236}">
              <a16:creationId xmlns:a16="http://schemas.microsoft.com/office/drawing/2014/main" id="{D89D8BC3-2D65-46DE-AB54-C2BA3DC68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50574" name="Picture 42382">
          <a:extLst>
            <a:ext uri="{FF2B5EF4-FFF2-40B4-BE49-F238E27FC236}">
              <a16:creationId xmlns:a16="http://schemas.microsoft.com/office/drawing/2014/main" id="{EAC19B1A-652E-4D80-A7B5-5B1BA29AD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50577" name="Picture 42385">
          <a:extLst>
            <a:ext uri="{FF2B5EF4-FFF2-40B4-BE49-F238E27FC236}">
              <a16:creationId xmlns:a16="http://schemas.microsoft.com/office/drawing/2014/main" id="{886C6785-08D6-493B-A43B-B4131649F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50578" name="Picture 42386">
          <a:extLst>
            <a:ext uri="{FF2B5EF4-FFF2-40B4-BE49-F238E27FC236}">
              <a16:creationId xmlns:a16="http://schemas.microsoft.com/office/drawing/2014/main" id="{6D219957-F342-429C-B03A-9F57E9489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50579" name="Picture 42387">
          <a:extLst>
            <a:ext uri="{FF2B5EF4-FFF2-40B4-BE49-F238E27FC236}">
              <a16:creationId xmlns:a16="http://schemas.microsoft.com/office/drawing/2014/main" id="{3404AA08-8591-46EE-8393-817592092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50582" name="Picture 42390">
          <a:extLst>
            <a:ext uri="{FF2B5EF4-FFF2-40B4-BE49-F238E27FC236}">
              <a16:creationId xmlns:a16="http://schemas.microsoft.com/office/drawing/2014/main" id="{67B416FC-647B-4189-94BE-CE9B816CC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50583" name="Picture 42391">
          <a:extLst>
            <a:ext uri="{FF2B5EF4-FFF2-40B4-BE49-F238E27FC236}">
              <a16:creationId xmlns:a16="http://schemas.microsoft.com/office/drawing/2014/main" id="{1DF2899A-05AF-415E-9AAE-FB4509D57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285750</xdr:colOff>
      <xdr:row>73</xdr:row>
      <xdr:rowOff>28575</xdr:rowOff>
    </xdr:to>
    <xdr:pic>
      <xdr:nvPicPr>
        <xdr:cNvPr id="50584" name="Picture 42392">
          <a:extLst>
            <a:ext uri="{FF2B5EF4-FFF2-40B4-BE49-F238E27FC236}">
              <a16:creationId xmlns:a16="http://schemas.microsoft.com/office/drawing/2014/main" id="{18893C06-5398-43AD-A008-33CB0E200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57325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50588" name="Picture 42396">
          <a:extLst>
            <a:ext uri="{FF2B5EF4-FFF2-40B4-BE49-F238E27FC236}">
              <a16:creationId xmlns:a16="http://schemas.microsoft.com/office/drawing/2014/main" id="{529176DE-6BDD-465E-A968-B40A866DA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50589" name="Picture 42397">
          <a:extLst>
            <a:ext uri="{FF2B5EF4-FFF2-40B4-BE49-F238E27FC236}">
              <a16:creationId xmlns:a16="http://schemas.microsoft.com/office/drawing/2014/main" id="{CE7BD0C8-F3BC-47BA-B451-F2FC5F68E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50590" name="Picture 42398">
          <a:extLst>
            <a:ext uri="{FF2B5EF4-FFF2-40B4-BE49-F238E27FC236}">
              <a16:creationId xmlns:a16="http://schemas.microsoft.com/office/drawing/2014/main" id="{60DFFCDA-8A43-45EA-A57F-A134E58E3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50593" name="Picture 42401">
          <a:extLst>
            <a:ext uri="{FF2B5EF4-FFF2-40B4-BE49-F238E27FC236}">
              <a16:creationId xmlns:a16="http://schemas.microsoft.com/office/drawing/2014/main" id="{2520A919-E093-4346-8F40-3869528FA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50594" name="Picture 42402">
          <a:extLst>
            <a:ext uri="{FF2B5EF4-FFF2-40B4-BE49-F238E27FC236}">
              <a16:creationId xmlns:a16="http://schemas.microsoft.com/office/drawing/2014/main" id="{6A04CF92-B39A-4B1B-A02D-88F6A815D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595" name="Picture 42403">
          <a:extLst>
            <a:ext uri="{FF2B5EF4-FFF2-40B4-BE49-F238E27FC236}">
              <a16:creationId xmlns:a16="http://schemas.microsoft.com/office/drawing/2014/main" id="{36BDB3D0-7A10-4501-9DAD-F720BAF4C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50598" name="Picture 42406">
          <a:extLst>
            <a:ext uri="{FF2B5EF4-FFF2-40B4-BE49-F238E27FC236}">
              <a16:creationId xmlns:a16="http://schemas.microsoft.com/office/drawing/2014/main" id="{5E8ABB90-071C-483D-95EB-EA7A4F2F8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50599" name="Picture 42407">
          <a:extLst>
            <a:ext uri="{FF2B5EF4-FFF2-40B4-BE49-F238E27FC236}">
              <a16:creationId xmlns:a16="http://schemas.microsoft.com/office/drawing/2014/main" id="{CEEFD3E5-9065-44C6-A7D4-424376C3C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600" name="Picture 42408">
          <a:extLst>
            <a:ext uri="{FF2B5EF4-FFF2-40B4-BE49-F238E27FC236}">
              <a16:creationId xmlns:a16="http://schemas.microsoft.com/office/drawing/2014/main" id="{AD3C3029-84C3-4E17-993C-5E495262D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50603" name="Picture 42411">
          <a:extLst>
            <a:ext uri="{FF2B5EF4-FFF2-40B4-BE49-F238E27FC236}">
              <a16:creationId xmlns:a16="http://schemas.microsoft.com/office/drawing/2014/main" id="{69383E2A-EDFF-47FE-95B1-E88631235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50604" name="Picture 42412">
          <a:extLst>
            <a:ext uri="{FF2B5EF4-FFF2-40B4-BE49-F238E27FC236}">
              <a16:creationId xmlns:a16="http://schemas.microsoft.com/office/drawing/2014/main" id="{4F7F04C3-86DC-46D6-90DC-50B6C0EA2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605" name="Picture 42413">
          <a:extLst>
            <a:ext uri="{FF2B5EF4-FFF2-40B4-BE49-F238E27FC236}">
              <a16:creationId xmlns:a16="http://schemas.microsoft.com/office/drawing/2014/main" id="{AE550BA7-5FE2-4A03-B868-2C7E85594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50608" name="Picture 42416">
          <a:extLst>
            <a:ext uri="{FF2B5EF4-FFF2-40B4-BE49-F238E27FC236}">
              <a16:creationId xmlns:a16="http://schemas.microsoft.com/office/drawing/2014/main" id="{52C62E9D-0564-4B1E-87FF-0CF43AC2A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50609" name="Picture 42417">
          <a:extLst>
            <a:ext uri="{FF2B5EF4-FFF2-40B4-BE49-F238E27FC236}">
              <a16:creationId xmlns:a16="http://schemas.microsoft.com/office/drawing/2014/main" id="{5A046AC4-6D55-4382-9F67-E7D4CA53B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610" name="Picture 42418">
          <a:extLst>
            <a:ext uri="{FF2B5EF4-FFF2-40B4-BE49-F238E27FC236}">
              <a16:creationId xmlns:a16="http://schemas.microsoft.com/office/drawing/2014/main" id="{90B93B9F-37E8-4519-ACDC-639D25D17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50613" name="Picture 42421">
          <a:extLst>
            <a:ext uri="{FF2B5EF4-FFF2-40B4-BE49-F238E27FC236}">
              <a16:creationId xmlns:a16="http://schemas.microsoft.com/office/drawing/2014/main" id="{F48D15AF-35E2-4845-A6D0-E20A64507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50614" name="Picture 42422">
          <a:extLst>
            <a:ext uri="{FF2B5EF4-FFF2-40B4-BE49-F238E27FC236}">
              <a16:creationId xmlns:a16="http://schemas.microsoft.com/office/drawing/2014/main" id="{8B753466-8046-42E2-B1AD-E6A2D2EE5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615" name="Picture 42423">
          <a:extLst>
            <a:ext uri="{FF2B5EF4-FFF2-40B4-BE49-F238E27FC236}">
              <a16:creationId xmlns:a16="http://schemas.microsoft.com/office/drawing/2014/main" id="{415073C1-A4F6-4242-A678-87FCC6091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50618" name="Picture 42426">
          <a:extLst>
            <a:ext uri="{FF2B5EF4-FFF2-40B4-BE49-F238E27FC236}">
              <a16:creationId xmlns:a16="http://schemas.microsoft.com/office/drawing/2014/main" id="{0CBA0F0E-92CE-41AC-9916-BDF069183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50619" name="Picture 42427">
          <a:extLst>
            <a:ext uri="{FF2B5EF4-FFF2-40B4-BE49-F238E27FC236}">
              <a16:creationId xmlns:a16="http://schemas.microsoft.com/office/drawing/2014/main" id="{333DDD18-1286-4A1F-A259-F33DCEC16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285750</xdr:colOff>
      <xdr:row>73</xdr:row>
      <xdr:rowOff>19050</xdr:rowOff>
    </xdr:to>
    <xdr:pic>
      <xdr:nvPicPr>
        <xdr:cNvPr id="50620" name="Picture 42428">
          <a:extLst>
            <a:ext uri="{FF2B5EF4-FFF2-40B4-BE49-F238E27FC236}">
              <a16:creationId xmlns:a16="http://schemas.microsoft.com/office/drawing/2014/main" id="{C1C237EA-A645-4F99-9BDE-EAD7AC369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57325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50623" name="Picture 42431">
          <a:extLst>
            <a:ext uri="{FF2B5EF4-FFF2-40B4-BE49-F238E27FC236}">
              <a16:creationId xmlns:a16="http://schemas.microsoft.com/office/drawing/2014/main" id="{7822AA3B-A7D2-48D2-8399-383A7DE55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50624" name="Picture 42432">
          <a:extLst>
            <a:ext uri="{FF2B5EF4-FFF2-40B4-BE49-F238E27FC236}">
              <a16:creationId xmlns:a16="http://schemas.microsoft.com/office/drawing/2014/main" id="{DE5C7F64-26F7-4467-A315-819794D14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50625" name="Picture 42433">
          <a:extLst>
            <a:ext uri="{FF2B5EF4-FFF2-40B4-BE49-F238E27FC236}">
              <a16:creationId xmlns:a16="http://schemas.microsoft.com/office/drawing/2014/main" id="{0A90C937-3B5C-48F9-AFBE-7EA40B5B7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50628" name="Picture 42436">
          <a:extLst>
            <a:ext uri="{FF2B5EF4-FFF2-40B4-BE49-F238E27FC236}">
              <a16:creationId xmlns:a16="http://schemas.microsoft.com/office/drawing/2014/main" id="{9336C670-B81C-445B-9ABE-83E49E12A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50629" name="Picture 42437">
          <a:extLst>
            <a:ext uri="{FF2B5EF4-FFF2-40B4-BE49-F238E27FC236}">
              <a16:creationId xmlns:a16="http://schemas.microsoft.com/office/drawing/2014/main" id="{617487D2-FC93-4863-A38A-8055DE63A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50630" name="Picture 42438">
          <a:extLst>
            <a:ext uri="{FF2B5EF4-FFF2-40B4-BE49-F238E27FC236}">
              <a16:creationId xmlns:a16="http://schemas.microsoft.com/office/drawing/2014/main" id="{DC1D8093-545E-4067-B37B-300A95241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50633" name="Picture 42441">
          <a:extLst>
            <a:ext uri="{FF2B5EF4-FFF2-40B4-BE49-F238E27FC236}">
              <a16:creationId xmlns:a16="http://schemas.microsoft.com/office/drawing/2014/main" id="{C9386527-D716-47AB-B233-001719889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50634" name="Picture 42442">
          <a:extLst>
            <a:ext uri="{FF2B5EF4-FFF2-40B4-BE49-F238E27FC236}">
              <a16:creationId xmlns:a16="http://schemas.microsoft.com/office/drawing/2014/main" id="{F4E8162B-EA9C-4B75-AD1D-B59EBF2D4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50635" name="Picture 42443">
          <a:extLst>
            <a:ext uri="{FF2B5EF4-FFF2-40B4-BE49-F238E27FC236}">
              <a16:creationId xmlns:a16="http://schemas.microsoft.com/office/drawing/2014/main" id="{AF1BC49B-D6C6-4C94-A250-4B563498F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50638" name="Picture 42446">
          <a:extLst>
            <a:ext uri="{FF2B5EF4-FFF2-40B4-BE49-F238E27FC236}">
              <a16:creationId xmlns:a16="http://schemas.microsoft.com/office/drawing/2014/main" id="{2ED86D07-1AB6-45C8-BB0E-DEE23E963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50639" name="Picture 42447">
          <a:extLst>
            <a:ext uri="{FF2B5EF4-FFF2-40B4-BE49-F238E27FC236}">
              <a16:creationId xmlns:a16="http://schemas.microsoft.com/office/drawing/2014/main" id="{CFE079E6-FDD7-4120-BCB7-076626BE3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50640" name="Picture 42448">
          <a:extLst>
            <a:ext uri="{FF2B5EF4-FFF2-40B4-BE49-F238E27FC236}">
              <a16:creationId xmlns:a16="http://schemas.microsoft.com/office/drawing/2014/main" id="{2C163C42-6683-4D1F-837A-E5178D4E1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50643" name="Picture 42451">
          <a:extLst>
            <a:ext uri="{FF2B5EF4-FFF2-40B4-BE49-F238E27FC236}">
              <a16:creationId xmlns:a16="http://schemas.microsoft.com/office/drawing/2014/main" id="{59A5A2B0-AF2A-497E-883A-B32283598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50644" name="Picture 42452">
          <a:extLst>
            <a:ext uri="{FF2B5EF4-FFF2-40B4-BE49-F238E27FC236}">
              <a16:creationId xmlns:a16="http://schemas.microsoft.com/office/drawing/2014/main" id="{A367077B-BC87-4939-836A-B8776658C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50647" name="Picture 42455">
          <a:extLst>
            <a:ext uri="{FF2B5EF4-FFF2-40B4-BE49-F238E27FC236}">
              <a16:creationId xmlns:a16="http://schemas.microsoft.com/office/drawing/2014/main" id="{D209742B-CB86-4A6E-9C69-6C629CBD7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50648" name="Picture 42456">
          <a:extLst>
            <a:ext uri="{FF2B5EF4-FFF2-40B4-BE49-F238E27FC236}">
              <a16:creationId xmlns:a16="http://schemas.microsoft.com/office/drawing/2014/main" id="{765E719E-787A-4DF8-9C4D-F35000613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50649" name="Picture 42457">
          <a:extLst>
            <a:ext uri="{FF2B5EF4-FFF2-40B4-BE49-F238E27FC236}">
              <a16:creationId xmlns:a16="http://schemas.microsoft.com/office/drawing/2014/main" id="{26B6A8E7-79F6-4F81-BE6A-92A350146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50652" name="Picture 42460">
          <a:extLst>
            <a:ext uri="{FF2B5EF4-FFF2-40B4-BE49-F238E27FC236}">
              <a16:creationId xmlns:a16="http://schemas.microsoft.com/office/drawing/2014/main" id="{DFAA89AC-9BA0-40F1-BD17-1F27C5930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50653" name="Picture 42461">
          <a:extLst>
            <a:ext uri="{FF2B5EF4-FFF2-40B4-BE49-F238E27FC236}">
              <a16:creationId xmlns:a16="http://schemas.microsoft.com/office/drawing/2014/main" id="{0B3E5BAB-82B2-4423-8FF4-C0C4B28F5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654" name="Picture 42462">
          <a:extLst>
            <a:ext uri="{FF2B5EF4-FFF2-40B4-BE49-F238E27FC236}">
              <a16:creationId xmlns:a16="http://schemas.microsoft.com/office/drawing/2014/main" id="{9D86A887-21CE-4C9F-B5C8-9C717F484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50657" name="Picture 42465">
          <a:extLst>
            <a:ext uri="{FF2B5EF4-FFF2-40B4-BE49-F238E27FC236}">
              <a16:creationId xmlns:a16="http://schemas.microsoft.com/office/drawing/2014/main" id="{229BE925-4253-4EBB-BCC0-2AE2E8A44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50658" name="Picture 42466">
          <a:extLst>
            <a:ext uri="{FF2B5EF4-FFF2-40B4-BE49-F238E27FC236}">
              <a16:creationId xmlns:a16="http://schemas.microsoft.com/office/drawing/2014/main" id="{8D608402-66D8-4CCA-A098-D3229DAC6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659" name="Picture 42467">
          <a:extLst>
            <a:ext uri="{FF2B5EF4-FFF2-40B4-BE49-F238E27FC236}">
              <a16:creationId xmlns:a16="http://schemas.microsoft.com/office/drawing/2014/main" id="{29F5F2B3-446B-4591-AA07-E9AC1A670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50662" name="Picture 42470">
          <a:extLst>
            <a:ext uri="{FF2B5EF4-FFF2-40B4-BE49-F238E27FC236}">
              <a16:creationId xmlns:a16="http://schemas.microsoft.com/office/drawing/2014/main" id="{E9F62F92-B8F4-48F3-B067-FFFA27F4C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50663" name="Picture 42471">
          <a:extLst>
            <a:ext uri="{FF2B5EF4-FFF2-40B4-BE49-F238E27FC236}">
              <a16:creationId xmlns:a16="http://schemas.microsoft.com/office/drawing/2014/main" id="{AB978139-59EF-4778-8B17-286DBC16C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664" name="Picture 42472">
          <a:extLst>
            <a:ext uri="{FF2B5EF4-FFF2-40B4-BE49-F238E27FC236}">
              <a16:creationId xmlns:a16="http://schemas.microsoft.com/office/drawing/2014/main" id="{1658C614-F3D7-4244-B2E3-456142F20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50667" name="Picture 42475">
          <a:extLst>
            <a:ext uri="{FF2B5EF4-FFF2-40B4-BE49-F238E27FC236}">
              <a16:creationId xmlns:a16="http://schemas.microsoft.com/office/drawing/2014/main" id="{20F1FDE3-0CF2-48CA-A13D-EBE6EBFBD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50668" name="Picture 42476">
          <a:extLst>
            <a:ext uri="{FF2B5EF4-FFF2-40B4-BE49-F238E27FC236}">
              <a16:creationId xmlns:a16="http://schemas.microsoft.com/office/drawing/2014/main" id="{0932114D-B34F-408C-A6C7-BDDB7B319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669" name="Picture 42477">
          <a:extLst>
            <a:ext uri="{FF2B5EF4-FFF2-40B4-BE49-F238E27FC236}">
              <a16:creationId xmlns:a16="http://schemas.microsoft.com/office/drawing/2014/main" id="{3E5E9BCD-C4EF-4C7B-8EF3-314A76537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50672" name="Picture 42480">
          <a:extLst>
            <a:ext uri="{FF2B5EF4-FFF2-40B4-BE49-F238E27FC236}">
              <a16:creationId xmlns:a16="http://schemas.microsoft.com/office/drawing/2014/main" id="{2ABFDC6A-42BA-4A69-B3E7-5A6E8685F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50673" name="Picture 42481">
          <a:extLst>
            <a:ext uri="{FF2B5EF4-FFF2-40B4-BE49-F238E27FC236}">
              <a16:creationId xmlns:a16="http://schemas.microsoft.com/office/drawing/2014/main" id="{ED241FF3-7EA9-4358-8760-11D8416A5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674" name="Picture 42482">
          <a:extLst>
            <a:ext uri="{FF2B5EF4-FFF2-40B4-BE49-F238E27FC236}">
              <a16:creationId xmlns:a16="http://schemas.microsoft.com/office/drawing/2014/main" id="{7265155A-F69C-46BF-9DAE-3FE346B9F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50677" name="Picture 42485">
          <a:extLst>
            <a:ext uri="{FF2B5EF4-FFF2-40B4-BE49-F238E27FC236}">
              <a16:creationId xmlns:a16="http://schemas.microsoft.com/office/drawing/2014/main" id="{A4F9943B-F29C-4212-ADF8-B672E89F9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50678" name="Picture 42486">
          <a:extLst>
            <a:ext uri="{FF2B5EF4-FFF2-40B4-BE49-F238E27FC236}">
              <a16:creationId xmlns:a16="http://schemas.microsoft.com/office/drawing/2014/main" id="{8C915B65-5DDF-467A-821F-388E3053F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285750</xdr:colOff>
      <xdr:row>73</xdr:row>
      <xdr:rowOff>19050</xdr:rowOff>
    </xdr:to>
    <xdr:pic>
      <xdr:nvPicPr>
        <xdr:cNvPr id="50679" name="Picture 42487">
          <a:extLst>
            <a:ext uri="{FF2B5EF4-FFF2-40B4-BE49-F238E27FC236}">
              <a16:creationId xmlns:a16="http://schemas.microsoft.com/office/drawing/2014/main" id="{7574EBA2-359D-4630-972A-D703F45D1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57325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50682" name="Picture 42490">
          <a:extLst>
            <a:ext uri="{FF2B5EF4-FFF2-40B4-BE49-F238E27FC236}">
              <a16:creationId xmlns:a16="http://schemas.microsoft.com/office/drawing/2014/main" id="{00805643-F8A5-4118-8910-E1044D2D6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50683" name="Picture 42491">
          <a:extLst>
            <a:ext uri="{FF2B5EF4-FFF2-40B4-BE49-F238E27FC236}">
              <a16:creationId xmlns:a16="http://schemas.microsoft.com/office/drawing/2014/main" id="{B064B012-16FA-4505-B7B3-70D078B65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50684" name="Picture 42492">
          <a:extLst>
            <a:ext uri="{FF2B5EF4-FFF2-40B4-BE49-F238E27FC236}">
              <a16:creationId xmlns:a16="http://schemas.microsoft.com/office/drawing/2014/main" id="{EBEAA83F-E2C0-47D1-9913-4DA637DB5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50687" name="Picture 42495">
          <a:extLst>
            <a:ext uri="{FF2B5EF4-FFF2-40B4-BE49-F238E27FC236}">
              <a16:creationId xmlns:a16="http://schemas.microsoft.com/office/drawing/2014/main" id="{E389218A-DFAD-45C7-94DB-4741DD31A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50688" name="Picture 42496">
          <a:extLst>
            <a:ext uri="{FF2B5EF4-FFF2-40B4-BE49-F238E27FC236}">
              <a16:creationId xmlns:a16="http://schemas.microsoft.com/office/drawing/2014/main" id="{A5C67C86-12F5-4856-9FCC-E8EFB68CB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50689" name="Picture 42497">
          <a:extLst>
            <a:ext uri="{FF2B5EF4-FFF2-40B4-BE49-F238E27FC236}">
              <a16:creationId xmlns:a16="http://schemas.microsoft.com/office/drawing/2014/main" id="{91FDD65D-7E83-4414-86A4-7DCB9F5E0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50692" name="Picture 42500">
          <a:extLst>
            <a:ext uri="{FF2B5EF4-FFF2-40B4-BE49-F238E27FC236}">
              <a16:creationId xmlns:a16="http://schemas.microsoft.com/office/drawing/2014/main" id="{512914AE-30EE-4D28-B8B7-1231D0BFB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50693" name="Picture 42501">
          <a:extLst>
            <a:ext uri="{FF2B5EF4-FFF2-40B4-BE49-F238E27FC236}">
              <a16:creationId xmlns:a16="http://schemas.microsoft.com/office/drawing/2014/main" id="{0BEDF841-34EB-4DDC-826C-9425C3D52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50694" name="Picture 42502">
          <a:extLst>
            <a:ext uri="{FF2B5EF4-FFF2-40B4-BE49-F238E27FC236}">
              <a16:creationId xmlns:a16="http://schemas.microsoft.com/office/drawing/2014/main" id="{D13FA65D-C32C-4314-A488-71AFE9211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50697" name="Picture 42505">
          <a:extLst>
            <a:ext uri="{FF2B5EF4-FFF2-40B4-BE49-F238E27FC236}">
              <a16:creationId xmlns:a16="http://schemas.microsoft.com/office/drawing/2014/main" id="{C7A0A596-BAED-4D95-BC96-AAFC5E591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50698" name="Picture 42506">
          <a:extLst>
            <a:ext uri="{FF2B5EF4-FFF2-40B4-BE49-F238E27FC236}">
              <a16:creationId xmlns:a16="http://schemas.microsoft.com/office/drawing/2014/main" id="{0395DC99-EDCA-49F2-B1E3-1744A3E46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50699" name="Picture 42507">
          <a:extLst>
            <a:ext uri="{FF2B5EF4-FFF2-40B4-BE49-F238E27FC236}">
              <a16:creationId xmlns:a16="http://schemas.microsoft.com/office/drawing/2014/main" id="{A106DE52-419C-49A5-9501-55EC2C91E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0704" name="Picture 42512">
          <a:extLst>
            <a:ext uri="{FF2B5EF4-FFF2-40B4-BE49-F238E27FC236}">
              <a16:creationId xmlns:a16="http://schemas.microsoft.com/office/drawing/2014/main" id="{8191AB0B-64B6-4D32-A344-32170A723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0705" name="Picture 42513">
          <a:extLst>
            <a:ext uri="{FF2B5EF4-FFF2-40B4-BE49-F238E27FC236}">
              <a16:creationId xmlns:a16="http://schemas.microsoft.com/office/drawing/2014/main" id="{0ED3F11C-641A-4AFA-9160-215587E19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706" name="Picture 42514">
          <a:extLst>
            <a:ext uri="{FF2B5EF4-FFF2-40B4-BE49-F238E27FC236}">
              <a16:creationId xmlns:a16="http://schemas.microsoft.com/office/drawing/2014/main" id="{BEAEA5B6-C407-4F0A-B350-DC1C18A95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709" name="Picture 42517">
          <a:extLst>
            <a:ext uri="{FF2B5EF4-FFF2-40B4-BE49-F238E27FC236}">
              <a16:creationId xmlns:a16="http://schemas.microsoft.com/office/drawing/2014/main" id="{D1AF7564-7413-4282-B38D-29578DCDC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710" name="Picture 42518">
          <a:extLst>
            <a:ext uri="{FF2B5EF4-FFF2-40B4-BE49-F238E27FC236}">
              <a16:creationId xmlns:a16="http://schemas.microsoft.com/office/drawing/2014/main" id="{7C7CDE55-6A02-4FAD-99C5-E23F67EC9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711" name="Picture 42519">
          <a:extLst>
            <a:ext uri="{FF2B5EF4-FFF2-40B4-BE49-F238E27FC236}">
              <a16:creationId xmlns:a16="http://schemas.microsoft.com/office/drawing/2014/main" id="{85635088-44A9-4BA4-BEE6-273B73CB0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714" name="Picture 42522">
          <a:extLst>
            <a:ext uri="{FF2B5EF4-FFF2-40B4-BE49-F238E27FC236}">
              <a16:creationId xmlns:a16="http://schemas.microsoft.com/office/drawing/2014/main" id="{E3C4854D-7F93-475B-B9E3-69B4704DD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715" name="Picture 42523">
          <a:extLst>
            <a:ext uri="{FF2B5EF4-FFF2-40B4-BE49-F238E27FC236}">
              <a16:creationId xmlns:a16="http://schemas.microsoft.com/office/drawing/2014/main" id="{76D89BE4-0C50-4002-870D-52769304C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716" name="Picture 42524">
          <a:extLst>
            <a:ext uri="{FF2B5EF4-FFF2-40B4-BE49-F238E27FC236}">
              <a16:creationId xmlns:a16="http://schemas.microsoft.com/office/drawing/2014/main" id="{3DF88F19-9263-4AA0-8029-04EE06B17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719" name="Picture 42527">
          <a:extLst>
            <a:ext uri="{FF2B5EF4-FFF2-40B4-BE49-F238E27FC236}">
              <a16:creationId xmlns:a16="http://schemas.microsoft.com/office/drawing/2014/main" id="{1E319D1F-EAAE-400F-90E8-114586C87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720" name="Picture 42528">
          <a:extLst>
            <a:ext uri="{FF2B5EF4-FFF2-40B4-BE49-F238E27FC236}">
              <a16:creationId xmlns:a16="http://schemas.microsoft.com/office/drawing/2014/main" id="{CD26FA9C-6E69-4A4E-9DA8-6DB9F16FE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721" name="Picture 42529">
          <a:extLst>
            <a:ext uri="{FF2B5EF4-FFF2-40B4-BE49-F238E27FC236}">
              <a16:creationId xmlns:a16="http://schemas.microsoft.com/office/drawing/2014/main" id="{7FEE9523-26FF-45B5-821F-8E40F4A90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724" name="Picture 42532">
          <a:extLst>
            <a:ext uri="{FF2B5EF4-FFF2-40B4-BE49-F238E27FC236}">
              <a16:creationId xmlns:a16="http://schemas.microsoft.com/office/drawing/2014/main" id="{6904C48C-64B2-430E-84C5-F0B0EB8BC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725" name="Picture 42533">
          <a:extLst>
            <a:ext uri="{FF2B5EF4-FFF2-40B4-BE49-F238E27FC236}">
              <a16:creationId xmlns:a16="http://schemas.microsoft.com/office/drawing/2014/main" id="{81A1473B-CC2B-468D-AD7A-19CD66CE3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726" name="Picture 42534">
          <a:extLst>
            <a:ext uri="{FF2B5EF4-FFF2-40B4-BE49-F238E27FC236}">
              <a16:creationId xmlns:a16="http://schemas.microsoft.com/office/drawing/2014/main" id="{795608FF-94FD-49D2-A40A-FEF81CADF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729" name="Picture 42537">
          <a:extLst>
            <a:ext uri="{FF2B5EF4-FFF2-40B4-BE49-F238E27FC236}">
              <a16:creationId xmlns:a16="http://schemas.microsoft.com/office/drawing/2014/main" id="{D5944461-EB3F-424E-BCEE-B3947CAEB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730" name="Picture 42538">
          <a:extLst>
            <a:ext uri="{FF2B5EF4-FFF2-40B4-BE49-F238E27FC236}">
              <a16:creationId xmlns:a16="http://schemas.microsoft.com/office/drawing/2014/main" id="{AB661C9C-67A0-4653-B7F7-BFF30E382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731" name="Picture 42539">
          <a:extLst>
            <a:ext uri="{FF2B5EF4-FFF2-40B4-BE49-F238E27FC236}">
              <a16:creationId xmlns:a16="http://schemas.microsoft.com/office/drawing/2014/main" id="{4C3EB441-F2DD-44A6-BFA5-92E6E33DF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0734" name="Picture 42542">
          <a:extLst>
            <a:ext uri="{FF2B5EF4-FFF2-40B4-BE49-F238E27FC236}">
              <a16:creationId xmlns:a16="http://schemas.microsoft.com/office/drawing/2014/main" id="{F60055E5-DFE1-4CC2-AE6B-350517AAA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0735" name="Picture 42543">
          <a:extLst>
            <a:ext uri="{FF2B5EF4-FFF2-40B4-BE49-F238E27FC236}">
              <a16:creationId xmlns:a16="http://schemas.microsoft.com/office/drawing/2014/main" id="{29C185B1-31F5-4D35-A1A8-E1FB66B77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736" name="Picture 42544">
          <a:extLst>
            <a:ext uri="{FF2B5EF4-FFF2-40B4-BE49-F238E27FC236}">
              <a16:creationId xmlns:a16="http://schemas.microsoft.com/office/drawing/2014/main" id="{F46A7F21-5A0C-4A0D-B28C-BF605806C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739" name="Picture 42547">
          <a:extLst>
            <a:ext uri="{FF2B5EF4-FFF2-40B4-BE49-F238E27FC236}">
              <a16:creationId xmlns:a16="http://schemas.microsoft.com/office/drawing/2014/main" id="{00B0F96C-8FCF-4D01-95DE-C16700210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740" name="Picture 42548">
          <a:extLst>
            <a:ext uri="{FF2B5EF4-FFF2-40B4-BE49-F238E27FC236}">
              <a16:creationId xmlns:a16="http://schemas.microsoft.com/office/drawing/2014/main" id="{855E87AF-707A-41FE-BEE8-9FF0E903C6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741" name="Picture 42549">
          <a:extLst>
            <a:ext uri="{FF2B5EF4-FFF2-40B4-BE49-F238E27FC236}">
              <a16:creationId xmlns:a16="http://schemas.microsoft.com/office/drawing/2014/main" id="{63E3F596-7088-4182-94C0-E5F3AAF10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744" name="Picture 42552">
          <a:extLst>
            <a:ext uri="{FF2B5EF4-FFF2-40B4-BE49-F238E27FC236}">
              <a16:creationId xmlns:a16="http://schemas.microsoft.com/office/drawing/2014/main" id="{BA6A6E56-64BE-4B3C-9F8A-937904CF4C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745" name="Picture 42553">
          <a:extLst>
            <a:ext uri="{FF2B5EF4-FFF2-40B4-BE49-F238E27FC236}">
              <a16:creationId xmlns:a16="http://schemas.microsoft.com/office/drawing/2014/main" id="{8BEFAE03-7DD5-40C2-90B6-40D1F7927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746" name="Picture 42554">
          <a:extLst>
            <a:ext uri="{FF2B5EF4-FFF2-40B4-BE49-F238E27FC236}">
              <a16:creationId xmlns:a16="http://schemas.microsoft.com/office/drawing/2014/main" id="{4480A3FE-47DF-4BDA-8214-48CA053BD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749" name="Picture 42557">
          <a:extLst>
            <a:ext uri="{FF2B5EF4-FFF2-40B4-BE49-F238E27FC236}">
              <a16:creationId xmlns:a16="http://schemas.microsoft.com/office/drawing/2014/main" id="{5F1BC419-0F27-433F-864C-1721C64E0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750" name="Picture 42558">
          <a:extLst>
            <a:ext uri="{FF2B5EF4-FFF2-40B4-BE49-F238E27FC236}">
              <a16:creationId xmlns:a16="http://schemas.microsoft.com/office/drawing/2014/main" id="{84DF7B66-6CCF-46B6-9C27-D8BBFE748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751" name="Picture 42559">
          <a:extLst>
            <a:ext uri="{FF2B5EF4-FFF2-40B4-BE49-F238E27FC236}">
              <a16:creationId xmlns:a16="http://schemas.microsoft.com/office/drawing/2014/main" id="{BF0F7D63-355C-4003-A147-6B0263EFB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754" name="Picture 42562">
          <a:extLst>
            <a:ext uri="{FF2B5EF4-FFF2-40B4-BE49-F238E27FC236}">
              <a16:creationId xmlns:a16="http://schemas.microsoft.com/office/drawing/2014/main" id="{9A809720-E602-44A0-AC0D-D6FAAB705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755" name="Picture 42563">
          <a:extLst>
            <a:ext uri="{FF2B5EF4-FFF2-40B4-BE49-F238E27FC236}">
              <a16:creationId xmlns:a16="http://schemas.microsoft.com/office/drawing/2014/main" id="{343920D5-FBCF-4EC9-9ED4-98403A63F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756" name="Picture 42564">
          <a:extLst>
            <a:ext uri="{FF2B5EF4-FFF2-40B4-BE49-F238E27FC236}">
              <a16:creationId xmlns:a16="http://schemas.microsoft.com/office/drawing/2014/main" id="{52514F98-63C7-4606-B55A-A1E368027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759" name="Picture 42567">
          <a:extLst>
            <a:ext uri="{FF2B5EF4-FFF2-40B4-BE49-F238E27FC236}">
              <a16:creationId xmlns:a16="http://schemas.microsoft.com/office/drawing/2014/main" id="{A6869943-BC7D-468F-9DE5-4062875EC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760" name="Picture 42568">
          <a:extLst>
            <a:ext uri="{FF2B5EF4-FFF2-40B4-BE49-F238E27FC236}">
              <a16:creationId xmlns:a16="http://schemas.microsoft.com/office/drawing/2014/main" id="{DB7355F0-92BB-47DF-B540-F0AA6AD89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761" name="Picture 42569">
          <a:extLst>
            <a:ext uri="{FF2B5EF4-FFF2-40B4-BE49-F238E27FC236}">
              <a16:creationId xmlns:a16="http://schemas.microsoft.com/office/drawing/2014/main" id="{2933909B-D41F-4191-B75A-A7183F440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0764" name="Picture 42572">
          <a:extLst>
            <a:ext uri="{FF2B5EF4-FFF2-40B4-BE49-F238E27FC236}">
              <a16:creationId xmlns:a16="http://schemas.microsoft.com/office/drawing/2014/main" id="{D0FF609A-C83D-4C40-BF18-74B92F702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0765" name="Picture 42573">
          <a:extLst>
            <a:ext uri="{FF2B5EF4-FFF2-40B4-BE49-F238E27FC236}">
              <a16:creationId xmlns:a16="http://schemas.microsoft.com/office/drawing/2014/main" id="{7BCB0827-C1CF-4166-87B9-CDCF9F684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766" name="Picture 42574">
          <a:extLst>
            <a:ext uri="{FF2B5EF4-FFF2-40B4-BE49-F238E27FC236}">
              <a16:creationId xmlns:a16="http://schemas.microsoft.com/office/drawing/2014/main" id="{49F6719A-596D-48BE-9CCF-DCDB37252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769" name="Picture 42577">
          <a:extLst>
            <a:ext uri="{FF2B5EF4-FFF2-40B4-BE49-F238E27FC236}">
              <a16:creationId xmlns:a16="http://schemas.microsoft.com/office/drawing/2014/main" id="{0FFBD516-BCC4-48AB-8AC2-88F06F7A4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770" name="Picture 42578">
          <a:extLst>
            <a:ext uri="{FF2B5EF4-FFF2-40B4-BE49-F238E27FC236}">
              <a16:creationId xmlns:a16="http://schemas.microsoft.com/office/drawing/2014/main" id="{F34032C9-9681-476E-A728-76D100A108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771" name="Picture 42579">
          <a:extLst>
            <a:ext uri="{FF2B5EF4-FFF2-40B4-BE49-F238E27FC236}">
              <a16:creationId xmlns:a16="http://schemas.microsoft.com/office/drawing/2014/main" id="{587C0D53-519E-44CB-A93E-91D8B1FB1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774" name="Picture 42582">
          <a:extLst>
            <a:ext uri="{FF2B5EF4-FFF2-40B4-BE49-F238E27FC236}">
              <a16:creationId xmlns:a16="http://schemas.microsoft.com/office/drawing/2014/main" id="{5EFD51F3-2986-4DA5-A402-75FDBAD3E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0777" name="Picture 42585">
          <a:extLst>
            <a:ext uri="{FF2B5EF4-FFF2-40B4-BE49-F238E27FC236}">
              <a16:creationId xmlns:a16="http://schemas.microsoft.com/office/drawing/2014/main" id="{F6202F61-F6E7-4AB4-B10E-FA23E2A6E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0778" name="Picture 42586">
          <a:extLst>
            <a:ext uri="{FF2B5EF4-FFF2-40B4-BE49-F238E27FC236}">
              <a16:creationId xmlns:a16="http://schemas.microsoft.com/office/drawing/2014/main" id="{19E5B924-BD14-4862-84CF-DCD000094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779" name="Picture 42587">
          <a:extLst>
            <a:ext uri="{FF2B5EF4-FFF2-40B4-BE49-F238E27FC236}">
              <a16:creationId xmlns:a16="http://schemas.microsoft.com/office/drawing/2014/main" id="{919E6931-456C-48BE-A919-6C9021DED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782" name="Picture 42590">
          <a:extLst>
            <a:ext uri="{FF2B5EF4-FFF2-40B4-BE49-F238E27FC236}">
              <a16:creationId xmlns:a16="http://schemas.microsoft.com/office/drawing/2014/main" id="{F77B4267-9E57-4E86-B1C7-A17E09629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783" name="Picture 42591">
          <a:extLst>
            <a:ext uri="{FF2B5EF4-FFF2-40B4-BE49-F238E27FC236}">
              <a16:creationId xmlns:a16="http://schemas.microsoft.com/office/drawing/2014/main" id="{5E1E90ED-DF58-49D6-BC26-112F1EC89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784" name="Picture 42592">
          <a:extLst>
            <a:ext uri="{FF2B5EF4-FFF2-40B4-BE49-F238E27FC236}">
              <a16:creationId xmlns:a16="http://schemas.microsoft.com/office/drawing/2014/main" id="{297A5265-EAB0-4734-AFE2-AD66CCCB5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787" name="Picture 42595">
          <a:extLst>
            <a:ext uri="{FF2B5EF4-FFF2-40B4-BE49-F238E27FC236}">
              <a16:creationId xmlns:a16="http://schemas.microsoft.com/office/drawing/2014/main" id="{6DF69D77-808F-4A2E-B57B-C74301AFA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788" name="Picture 42596">
          <a:extLst>
            <a:ext uri="{FF2B5EF4-FFF2-40B4-BE49-F238E27FC236}">
              <a16:creationId xmlns:a16="http://schemas.microsoft.com/office/drawing/2014/main" id="{B1CD6A95-3BC3-4938-A87E-4DE1A8288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789" name="Picture 42597">
          <a:extLst>
            <a:ext uri="{FF2B5EF4-FFF2-40B4-BE49-F238E27FC236}">
              <a16:creationId xmlns:a16="http://schemas.microsoft.com/office/drawing/2014/main" id="{AB7CB280-BFBC-4147-96E5-3FFDDB207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792" name="Picture 42600">
          <a:extLst>
            <a:ext uri="{FF2B5EF4-FFF2-40B4-BE49-F238E27FC236}">
              <a16:creationId xmlns:a16="http://schemas.microsoft.com/office/drawing/2014/main" id="{CEE6D261-53A3-41E4-87F0-52F50E61B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793" name="Picture 42601">
          <a:extLst>
            <a:ext uri="{FF2B5EF4-FFF2-40B4-BE49-F238E27FC236}">
              <a16:creationId xmlns:a16="http://schemas.microsoft.com/office/drawing/2014/main" id="{409FDDE0-5218-420A-B47C-CDDE1D456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794" name="Picture 42602">
          <a:extLst>
            <a:ext uri="{FF2B5EF4-FFF2-40B4-BE49-F238E27FC236}">
              <a16:creationId xmlns:a16="http://schemas.microsoft.com/office/drawing/2014/main" id="{9FAF89AD-B3AD-4CDF-92D0-E77C50C85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797" name="Picture 42605">
          <a:extLst>
            <a:ext uri="{FF2B5EF4-FFF2-40B4-BE49-F238E27FC236}">
              <a16:creationId xmlns:a16="http://schemas.microsoft.com/office/drawing/2014/main" id="{F1DF4149-671C-4CAC-BDF1-3761A2C8D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798" name="Picture 42606">
          <a:extLst>
            <a:ext uri="{FF2B5EF4-FFF2-40B4-BE49-F238E27FC236}">
              <a16:creationId xmlns:a16="http://schemas.microsoft.com/office/drawing/2014/main" id="{8F86C51B-66E4-4702-9479-295F13BBE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0801" name="Picture 42609">
          <a:extLst>
            <a:ext uri="{FF2B5EF4-FFF2-40B4-BE49-F238E27FC236}">
              <a16:creationId xmlns:a16="http://schemas.microsoft.com/office/drawing/2014/main" id="{02A8D884-0275-4CAB-83F3-3E031D704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0802" name="Picture 42610">
          <a:extLst>
            <a:ext uri="{FF2B5EF4-FFF2-40B4-BE49-F238E27FC236}">
              <a16:creationId xmlns:a16="http://schemas.microsoft.com/office/drawing/2014/main" id="{297C2C49-332C-46A3-9E9A-1267C6B5B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803" name="Picture 42611">
          <a:extLst>
            <a:ext uri="{FF2B5EF4-FFF2-40B4-BE49-F238E27FC236}">
              <a16:creationId xmlns:a16="http://schemas.microsoft.com/office/drawing/2014/main" id="{CD04E78F-F8C4-4235-B63B-75ED4CCB6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806" name="Picture 42614">
          <a:extLst>
            <a:ext uri="{FF2B5EF4-FFF2-40B4-BE49-F238E27FC236}">
              <a16:creationId xmlns:a16="http://schemas.microsoft.com/office/drawing/2014/main" id="{338F9FCF-D4D7-487B-AC0B-C1C3C2A34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807" name="Picture 42615">
          <a:extLst>
            <a:ext uri="{FF2B5EF4-FFF2-40B4-BE49-F238E27FC236}">
              <a16:creationId xmlns:a16="http://schemas.microsoft.com/office/drawing/2014/main" id="{F9FE395E-E3CF-4644-99DD-5C209629C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808" name="Picture 42616">
          <a:extLst>
            <a:ext uri="{FF2B5EF4-FFF2-40B4-BE49-F238E27FC236}">
              <a16:creationId xmlns:a16="http://schemas.microsoft.com/office/drawing/2014/main" id="{0578035D-B01E-4CEC-8839-749774C7B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811" name="Picture 42619">
          <a:extLst>
            <a:ext uri="{FF2B5EF4-FFF2-40B4-BE49-F238E27FC236}">
              <a16:creationId xmlns:a16="http://schemas.microsoft.com/office/drawing/2014/main" id="{A2BC0941-16DA-4A42-9B3D-D35EB94B4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812" name="Picture 42620">
          <a:extLst>
            <a:ext uri="{FF2B5EF4-FFF2-40B4-BE49-F238E27FC236}">
              <a16:creationId xmlns:a16="http://schemas.microsoft.com/office/drawing/2014/main" id="{5A6DA743-A0D4-4B3A-9D42-9DF50D454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813" name="Picture 42621">
          <a:extLst>
            <a:ext uri="{FF2B5EF4-FFF2-40B4-BE49-F238E27FC236}">
              <a16:creationId xmlns:a16="http://schemas.microsoft.com/office/drawing/2014/main" id="{0F316F49-B694-45FB-8332-2DCD1BCFB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816" name="Picture 42624">
          <a:extLst>
            <a:ext uri="{FF2B5EF4-FFF2-40B4-BE49-F238E27FC236}">
              <a16:creationId xmlns:a16="http://schemas.microsoft.com/office/drawing/2014/main" id="{C33AE461-42FC-469E-8282-19157D03C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817" name="Picture 42625">
          <a:extLst>
            <a:ext uri="{FF2B5EF4-FFF2-40B4-BE49-F238E27FC236}">
              <a16:creationId xmlns:a16="http://schemas.microsoft.com/office/drawing/2014/main" id="{411D11F6-B107-4CA0-9035-8E441FB2A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818" name="Picture 42626">
          <a:extLst>
            <a:ext uri="{FF2B5EF4-FFF2-40B4-BE49-F238E27FC236}">
              <a16:creationId xmlns:a16="http://schemas.microsoft.com/office/drawing/2014/main" id="{39E1EF69-1345-4473-9C57-58885F7CB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821" name="Picture 42629">
          <a:extLst>
            <a:ext uri="{FF2B5EF4-FFF2-40B4-BE49-F238E27FC236}">
              <a16:creationId xmlns:a16="http://schemas.microsoft.com/office/drawing/2014/main" id="{BA12F0BC-EC3C-4062-8CF3-A5088CB28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822" name="Picture 42630">
          <a:extLst>
            <a:ext uri="{FF2B5EF4-FFF2-40B4-BE49-F238E27FC236}">
              <a16:creationId xmlns:a16="http://schemas.microsoft.com/office/drawing/2014/main" id="{2458EB0C-6184-48B0-BC4F-700909F62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823" name="Picture 42631">
          <a:extLst>
            <a:ext uri="{FF2B5EF4-FFF2-40B4-BE49-F238E27FC236}">
              <a16:creationId xmlns:a16="http://schemas.microsoft.com/office/drawing/2014/main" id="{254E4C9C-6B92-472B-B3B0-42C04A911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0827" name="Picture 42635">
          <a:extLst>
            <a:ext uri="{FF2B5EF4-FFF2-40B4-BE49-F238E27FC236}">
              <a16:creationId xmlns:a16="http://schemas.microsoft.com/office/drawing/2014/main" id="{D8B21980-9AC7-4941-860E-F1793592B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0828" name="Picture 42636">
          <a:extLst>
            <a:ext uri="{FF2B5EF4-FFF2-40B4-BE49-F238E27FC236}">
              <a16:creationId xmlns:a16="http://schemas.microsoft.com/office/drawing/2014/main" id="{C2D18EEE-CF1E-42F3-B625-BE29538C8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829" name="Picture 42637">
          <a:extLst>
            <a:ext uri="{FF2B5EF4-FFF2-40B4-BE49-F238E27FC236}">
              <a16:creationId xmlns:a16="http://schemas.microsoft.com/office/drawing/2014/main" id="{7B5293F7-8847-4BB3-B816-99FFCDC55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832" name="Picture 42640">
          <a:extLst>
            <a:ext uri="{FF2B5EF4-FFF2-40B4-BE49-F238E27FC236}">
              <a16:creationId xmlns:a16="http://schemas.microsoft.com/office/drawing/2014/main" id="{37995244-46B4-4A68-8B64-A27CA0E97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833" name="Picture 42641">
          <a:extLst>
            <a:ext uri="{FF2B5EF4-FFF2-40B4-BE49-F238E27FC236}">
              <a16:creationId xmlns:a16="http://schemas.microsoft.com/office/drawing/2014/main" id="{C736E4B5-9B89-41D8-9A13-0B534A78D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834" name="Picture 42642">
          <a:extLst>
            <a:ext uri="{FF2B5EF4-FFF2-40B4-BE49-F238E27FC236}">
              <a16:creationId xmlns:a16="http://schemas.microsoft.com/office/drawing/2014/main" id="{04A8C6C3-0A5D-460D-A1E2-5F442DC66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837" name="Picture 42645">
          <a:extLst>
            <a:ext uri="{FF2B5EF4-FFF2-40B4-BE49-F238E27FC236}">
              <a16:creationId xmlns:a16="http://schemas.microsoft.com/office/drawing/2014/main" id="{34D95953-85CF-41CF-BC3E-E51F574A4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838" name="Picture 42646">
          <a:extLst>
            <a:ext uri="{FF2B5EF4-FFF2-40B4-BE49-F238E27FC236}">
              <a16:creationId xmlns:a16="http://schemas.microsoft.com/office/drawing/2014/main" id="{2D5D36FB-3FD2-44F4-BE4C-67C22F08B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839" name="Picture 42647">
          <a:extLst>
            <a:ext uri="{FF2B5EF4-FFF2-40B4-BE49-F238E27FC236}">
              <a16:creationId xmlns:a16="http://schemas.microsoft.com/office/drawing/2014/main" id="{0FF2A9F1-E341-442E-97F4-5E7AEDF93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842" name="Picture 42650">
          <a:extLst>
            <a:ext uri="{FF2B5EF4-FFF2-40B4-BE49-F238E27FC236}">
              <a16:creationId xmlns:a16="http://schemas.microsoft.com/office/drawing/2014/main" id="{95BB9324-7A32-4168-95B3-EA6804FAA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843" name="Picture 42651">
          <a:extLst>
            <a:ext uri="{FF2B5EF4-FFF2-40B4-BE49-F238E27FC236}">
              <a16:creationId xmlns:a16="http://schemas.microsoft.com/office/drawing/2014/main" id="{882DD356-16B8-480D-88F6-7BD88D07FD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844" name="Picture 42652">
          <a:extLst>
            <a:ext uri="{FF2B5EF4-FFF2-40B4-BE49-F238E27FC236}">
              <a16:creationId xmlns:a16="http://schemas.microsoft.com/office/drawing/2014/main" id="{B5F3E4F4-7CEE-40A4-9465-E5695B33B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847" name="Picture 42655">
          <a:extLst>
            <a:ext uri="{FF2B5EF4-FFF2-40B4-BE49-F238E27FC236}">
              <a16:creationId xmlns:a16="http://schemas.microsoft.com/office/drawing/2014/main" id="{D568273F-4FE1-4207-B553-73848F55C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848" name="Picture 42656">
          <a:extLst>
            <a:ext uri="{FF2B5EF4-FFF2-40B4-BE49-F238E27FC236}">
              <a16:creationId xmlns:a16="http://schemas.microsoft.com/office/drawing/2014/main" id="{12BC77CB-840B-454E-9579-BD39C39DA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849" name="Picture 42657">
          <a:extLst>
            <a:ext uri="{FF2B5EF4-FFF2-40B4-BE49-F238E27FC236}">
              <a16:creationId xmlns:a16="http://schemas.microsoft.com/office/drawing/2014/main" id="{E5C6C362-2CD0-4FF5-85D3-F4C5AB639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852" name="Picture 42660">
          <a:extLst>
            <a:ext uri="{FF2B5EF4-FFF2-40B4-BE49-F238E27FC236}">
              <a16:creationId xmlns:a16="http://schemas.microsoft.com/office/drawing/2014/main" id="{C5290B58-DCA5-46A7-A1F9-46C1E11A2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853" name="Picture 42661">
          <a:extLst>
            <a:ext uri="{FF2B5EF4-FFF2-40B4-BE49-F238E27FC236}">
              <a16:creationId xmlns:a16="http://schemas.microsoft.com/office/drawing/2014/main" id="{F76C434F-ED77-40FF-9588-5E623278B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854" name="Picture 42662">
          <a:extLst>
            <a:ext uri="{FF2B5EF4-FFF2-40B4-BE49-F238E27FC236}">
              <a16:creationId xmlns:a16="http://schemas.microsoft.com/office/drawing/2014/main" id="{DD79978E-54E9-45E6-A34B-3E7340F64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0857" name="Picture 42665">
          <a:extLst>
            <a:ext uri="{FF2B5EF4-FFF2-40B4-BE49-F238E27FC236}">
              <a16:creationId xmlns:a16="http://schemas.microsoft.com/office/drawing/2014/main" id="{61246807-AA9A-45DE-9703-FA7B767A2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0858" name="Picture 42666">
          <a:extLst>
            <a:ext uri="{FF2B5EF4-FFF2-40B4-BE49-F238E27FC236}">
              <a16:creationId xmlns:a16="http://schemas.microsoft.com/office/drawing/2014/main" id="{E6B30168-6697-4124-8E29-6ECD6B32C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859" name="Picture 42667">
          <a:extLst>
            <a:ext uri="{FF2B5EF4-FFF2-40B4-BE49-F238E27FC236}">
              <a16:creationId xmlns:a16="http://schemas.microsoft.com/office/drawing/2014/main" id="{D6877B9A-FB31-41B1-8CA0-656DE1A07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862" name="Picture 42670">
          <a:extLst>
            <a:ext uri="{FF2B5EF4-FFF2-40B4-BE49-F238E27FC236}">
              <a16:creationId xmlns:a16="http://schemas.microsoft.com/office/drawing/2014/main" id="{7771D727-6D58-42DE-A5C0-B7F0B5609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863" name="Picture 42671">
          <a:extLst>
            <a:ext uri="{FF2B5EF4-FFF2-40B4-BE49-F238E27FC236}">
              <a16:creationId xmlns:a16="http://schemas.microsoft.com/office/drawing/2014/main" id="{7492863E-A7A5-4900-BEE4-109513899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864" name="Picture 42672">
          <a:extLst>
            <a:ext uri="{FF2B5EF4-FFF2-40B4-BE49-F238E27FC236}">
              <a16:creationId xmlns:a16="http://schemas.microsoft.com/office/drawing/2014/main" id="{23A12DA8-CD21-4DD9-92F0-9814E1DC3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867" name="Picture 42675">
          <a:extLst>
            <a:ext uri="{FF2B5EF4-FFF2-40B4-BE49-F238E27FC236}">
              <a16:creationId xmlns:a16="http://schemas.microsoft.com/office/drawing/2014/main" id="{C6D4892C-64F7-42AB-B38B-3574CF172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868" name="Picture 42676">
          <a:extLst>
            <a:ext uri="{FF2B5EF4-FFF2-40B4-BE49-F238E27FC236}">
              <a16:creationId xmlns:a16="http://schemas.microsoft.com/office/drawing/2014/main" id="{02852760-E290-48A5-92CB-3D2FDCFB0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869" name="Picture 42677">
          <a:extLst>
            <a:ext uri="{FF2B5EF4-FFF2-40B4-BE49-F238E27FC236}">
              <a16:creationId xmlns:a16="http://schemas.microsoft.com/office/drawing/2014/main" id="{DC08E2E5-21E5-4BFE-B087-05CB800B4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872" name="Picture 42680">
          <a:extLst>
            <a:ext uri="{FF2B5EF4-FFF2-40B4-BE49-F238E27FC236}">
              <a16:creationId xmlns:a16="http://schemas.microsoft.com/office/drawing/2014/main" id="{3E97D30F-C8D3-4174-ACE7-220377949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873" name="Picture 42681">
          <a:extLst>
            <a:ext uri="{FF2B5EF4-FFF2-40B4-BE49-F238E27FC236}">
              <a16:creationId xmlns:a16="http://schemas.microsoft.com/office/drawing/2014/main" id="{BCC45158-21B0-4CD1-BD8D-32E811A93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874" name="Picture 42682">
          <a:extLst>
            <a:ext uri="{FF2B5EF4-FFF2-40B4-BE49-F238E27FC236}">
              <a16:creationId xmlns:a16="http://schemas.microsoft.com/office/drawing/2014/main" id="{056FC2CA-2A1D-44D9-A0AA-59A85670A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877" name="Picture 42685">
          <a:extLst>
            <a:ext uri="{FF2B5EF4-FFF2-40B4-BE49-F238E27FC236}">
              <a16:creationId xmlns:a16="http://schemas.microsoft.com/office/drawing/2014/main" id="{E354FEB0-25DC-4834-88CB-EFA4BA415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878" name="Picture 42686">
          <a:extLst>
            <a:ext uri="{FF2B5EF4-FFF2-40B4-BE49-F238E27FC236}">
              <a16:creationId xmlns:a16="http://schemas.microsoft.com/office/drawing/2014/main" id="{633B8620-3A0A-4DD0-B76F-0EA608AEF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879" name="Picture 42687">
          <a:extLst>
            <a:ext uri="{FF2B5EF4-FFF2-40B4-BE49-F238E27FC236}">
              <a16:creationId xmlns:a16="http://schemas.microsoft.com/office/drawing/2014/main" id="{094B0058-DEC3-4E18-A520-5853366C2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882" name="Picture 42690">
          <a:extLst>
            <a:ext uri="{FF2B5EF4-FFF2-40B4-BE49-F238E27FC236}">
              <a16:creationId xmlns:a16="http://schemas.microsoft.com/office/drawing/2014/main" id="{D366E42B-CE5C-4007-8B59-7AA777BEB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883" name="Picture 42691">
          <a:extLst>
            <a:ext uri="{FF2B5EF4-FFF2-40B4-BE49-F238E27FC236}">
              <a16:creationId xmlns:a16="http://schemas.microsoft.com/office/drawing/2014/main" id="{3C4A7321-B8A9-41D7-8A46-54604F0D1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884" name="Picture 42692">
          <a:extLst>
            <a:ext uri="{FF2B5EF4-FFF2-40B4-BE49-F238E27FC236}">
              <a16:creationId xmlns:a16="http://schemas.microsoft.com/office/drawing/2014/main" id="{D1B204AB-4A8E-4ACA-A2F1-DAD1549FA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0887" name="Picture 42695">
          <a:extLst>
            <a:ext uri="{FF2B5EF4-FFF2-40B4-BE49-F238E27FC236}">
              <a16:creationId xmlns:a16="http://schemas.microsoft.com/office/drawing/2014/main" id="{AAC17679-8BAD-48DF-880B-763CEE52F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0888" name="Picture 42696">
          <a:extLst>
            <a:ext uri="{FF2B5EF4-FFF2-40B4-BE49-F238E27FC236}">
              <a16:creationId xmlns:a16="http://schemas.microsoft.com/office/drawing/2014/main" id="{54C7E2B1-E698-4FF6-A211-F9B2BBE0B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889" name="Picture 42697">
          <a:extLst>
            <a:ext uri="{FF2B5EF4-FFF2-40B4-BE49-F238E27FC236}">
              <a16:creationId xmlns:a16="http://schemas.microsoft.com/office/drawing/2014/main" id="{5331F23C-AE1B-48FA-ABBE-ED3F7BAFF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892" name="Picture 42700">
          <a:extLst>
            <a:ext uri="{FF2B5EF4-FFF2-40B4-BE49-F238E27FC236}">
              <a16:creationId xmlns:a16="http://schemas.microsoft.com/office/drawing/2014/main" id="{22B9F48F-1A95-41A9-A1CD-89B84DBB1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893" name="Picture 42701">
          <a:extLst>
            <a:ext uri="{FF2B5EF4-FFF2-40B4-BE49-F238E27FC236}">
              <a16:creationId xmlns:a16="http://schemas.microsoft.com/office/drawing/2014/main" id="{AC7A6C65-94F2-4801-A0D2-44F55FA1D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894" name="Picture 42702">
          <a:extLst>
            <a:ext uri="{FF2B5EF4-FFF2-40B4-BE49-F238E27FC236}">
              <a16:creationId xmlns:a16="http://schemas.microsoft.com/office/drawing/2014/main" id="{BD983A28-5D52-4F64-9C7E-EE6F10DF5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897" name="Picture 42705">
          <a:extLst>
            <a:ext uri="{FF2B5EF4-FFF2-40B4-BE49-F238E27FC236}">
              <a16:creationId xmlns:a16="http://schemas.microsoft.com/office/drawing/2014/main" id="{CC7828B4-916B-47C1-9D65-1540DA843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898" name="Picture 42706">
          <a:extLst>
            <a:ext uri="{FF2B5EF4-FFF2-40B4-BE49-F238E27FC236}">
              <a16:creationId xmlns:a16="http://schemas.microsoft.com/office/drawing/2014/main" id="{4742FC69-37C8-41B8-AD95-2C896FC0B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899" name="Picture 42707">
          <a:extLst>
            <a:ext uri="{FF2B5EF4-FFF2-40B4-BE49-F238E27FC236}">
              <a16:creationId xmlns:a16="http://schemas.microsoft.com/office/drawing/2014/main" id="{9394492A-9708-4C34-A805-A2F04D264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902" name="Picture 42710">
          <a:extLst>
            <a:ext uri="{FF2B5EF4-FFF2-40B4-BE49-F238E27FC236}">
              <a16:creationId xmlns:a16="http://schemas.microsoft.com/office/drawing/2014/main" id="{C76C128D-D3E8-4A6E-AD61-F61D85450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903" name="Picture 42711">
          <a:extLst>
            <a:ext uri="{FF2B5EF4-FFF2-40B4-BE49-F238E27FC236}">
              <a16:creationId xmlns:a16="http://schemas.microsoft.com/office/drawing/2014/main" id="{16D9826B-F39F-42D2-BABB-CA4EB3FD9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904" name="Picture 42712">
          <a:extLst>
            <a:ext uri="{FF2B5EF4-FFF2-40B4-BE49-F238E27FC236}">
              <a16:creationId xmlns:a16="http://schemas.microsoft.com/office/drawing/2014/main" id="{650FDDEA-318C-48EB-9952-502E115F5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907" name="Picture 42715">
          <a:extLst>
            <a:ext uri="{FF2B5EF4-FFF2-40B4-BE49-F238E27FC236}">
              <a16:creationId xmlns:a16="http://schemas.microsoft.com/office/drawing/2014/main" id="{143C606D-CBD3-4FC5-B6AE-98161B2E6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908" name="Picture 42716">
          <a:extLst>
            <a:ext uri="{FF2B5EF4-FFF2-40B4-BE49-F238E27FC236}">
              <a16:creationId xmlns:a16="http://schemas.microsoft.com/office/drawing/2014/main" id="{AB33A5C8-B4FA-4C84-B18A-F5A79AC42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909" name="Picture 42717">
          <a:extLst>
            <a:ext uri="{FF2B5EF4-FFF2-40B4-BE49-F238E27FC236}">
              <a16:creationId xmlns:a16="http://schemas.microsoft.com/office/drawing/2014/main" id="{8257BD39-69C8-41F5-B2AC-57BEA3907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912" name="Picture 42720">
          <a:extLst>
            <a:ext uri="{FF2B5EF4-FFF2-40B4-BE49-F238E27FC236}">
              <a16:creationId xmlns:a16="http://schemas.microsoft.com/office/drawing/2014/main" id="{9416D08B-9132-436D-8B22-26AF55B49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913" name="Picture 42721">
          <a:extLst>
            <a:ext uri="{FF2B5EF4-FFF2-40B4-BE49-F238E27FC236}">
              <a16:creationId xmlns:a16="http://schemas.microsoft.com/office/drawing/2014/main" id="{A211F01D-9E83-4198-8C37-97ABAB52C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914" name="Picture 42722">
          <a:extLst>
            <a:ext uri="{FF2B5EF4-FFF2-40B4-BE49-F238E27FC236}">
              <a16:creationId xmlns:a16="http://schemas.microsoft.com/office/drawing/2014/main" id="{714DF66E-772B-495C-A2CA-30B6762A3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50917" name="Picture 42725">
          <a:extLst>
            <a:ext uri="{FF2B5EF4-FFF2-40B4-BE49-F238E27FC236}">
              <a16:creationId xmlns:a16="http://schemas.microsoft.com/office/drawing/2014/main" id="{ADA9B40C-5EE9-46BF-9E4C-DEB276D28B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50918" name="Picture 42726">
          <a:extLst>
            <a:ext uri="{FF2B5EF4-FFF2-40B4-BE49-F238E27FC236}">
              <a16:creationId xmlns:a16="http://schemas.microsoft.com/office/drawing/2014/main" id="{C3756FCF-E1E3-49CB-BA84-F591A656E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50919" name="Picture 42727">
          <a:extLst>
            <a:ext uri="{FF2B5EF4-FFF2-40B4-BE49-F238E27FC236}">
              <a16:creationId xmlns:a16="http://schemas.microsoft.com/office/drawing/2014/main" id="{6B75C521-EF10-4D72-80DF-19CD80393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0922" name="Picture 42730">
          <a:extLst>
            <a:ext uri="{FF2B5EF4-FFF2-40B4-BE49-F238E27FC236}">
              <a16:creationId xmlns:a16="http://schemas.microsoft.com/office/drawing/2014/main" id="{0E698E2A-BD66-4BD1-A115-5955D00CD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0923" name="Picture 42731">
          <a:extLst>
            <a:ext uri="{FF2B5EF4-FFF2-40B4-BE49-F238E27FC236}">
              <a16:creationId xmlns:a16="http://schemas.microsoft.com/office/drawing/2014/main" id="{31F429DC-4E0E-49D4-A281-BF7B6993E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924" name="Picture 42732">
          <a:extLst>
            <a:ext uri="{FF2B5EF4-FFF2-40B4-BE49-F238E27FC236}">
              <a16:creationId xmlns:a16="http://schemas.microsoft.com/office/drawing/2014/main" id="{5D5ECAA5-EDE3-4EBC-AF5D-23900663B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0927" name="Picture 42735">
          <a:extLst>
            <a:ext uri="{FF2B5EF4-FFF2-40B4-BE49-F238E27FC236}">
              <a16:creationId xmlns:a16="http://schemas.microsoft.com/office/drawing/2014/main" id="{0C7ACAAD-313B-45C3-9210-320EB4FE3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0928" name="Picture 42736">
          <a:extLst>
            <a:ext uri="{FF2B5EF4-FFF2-40B4-BE49-F238E27FC236}">
              <a16:creationId xmlns:a16="http://schemas.microsoft.com/office/drawing/2014/main" id="{2EFC0CC4-22D0-4B96-8403-3CB5DFF45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929" name="Picture 42737">
          <a:extLst>
            <a:ext uri="{FF2B5EF4-FFF2-40B4-BE49-F238E27FC236}">
              <a16:creationId xmlns:a16="http://schemas.microsoft.com/office/drawing/2014/main" id="{ACAE9FFF-F91F-4FB8-BAFF-51E12E67D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0932" name="Picture 42740">
          <a:extLst>
            <a:ext uri="{FF2B5EF4-FFF2-40B4-BE49-F238E27FC236}">
              <a16:creationId xmlns:a16="http://schemas.microsoft.com/office/drawing/2014/main" id="{2A6CD11C-32E6-4B26-BFF3-659DCFC58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0933" name="Picture 42741">
          <a:extLst>
            <a:ext uri="{FF2B5EF4-FFF2-40B4-BE49-F238E27FC236}">
              <a16:creationId xmlns:a16="http://schemas.microsoft.com/office/drawing/2014/main" id="{0FFCFE5D-354A-43EC-9567-D0FADE452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934" name="Picture 42742">
          <a:extLst>
            <a:ext uri="{FF2B5EF4-FFF2-40B4-BE49-F238E27FC236}">
              <a16:creationId xmlns:a16="http://schemas.microsoft.com/office/drawing/2014/main" id="{12E27AE3-2B78-4A87-A3BA-56AF1966D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0937" name="Picture 42745">
          <a:extLst>
            <a:ext uri="{FF2B5EF4-FFF2-40B4-BE49-F238E27FC236}">
              <a16:creationId xmlns:a16="http://schemas.microsoft.com/office/drawing/2014/main" id="{55D0B459-0A86-4399-A763-276265487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0938" name="Picture 42746">
          <a:extLst>
            <a:ext uri="{FF2B5EF4-FFF2-40B4-BE49-F238E27FC236}">
              <a16:creationId xmlns:a16="http://schemas.microsoft.com/office/drawing/2014/main" id="{24B741E3-B94F-4C39-8210-529E4B9FD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939" name="Picture 42747">
          <a:extLst>
            <a:ext uri="{FF2B5EF4-FFF2-40B4-BE49-F238E27FC236}">
              <a16:creationId xmlns:a16="http://schemas.microsoft.com/office/drawing/2014/main" id="{D6DFAC40-147F-43CE-B916-102C53167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0942" name="Picture 42750">
          <a:extLst>
            <a:ext uri="{FF2B5EF4-FFF2-40B4-BE49-F238E27FC236}">
              <a16:creationId xmlns:a16="http://schemas.microsoft.com/office/drawing/2014/main" id="{86D81510-5AFB-46E8-AD40-A56C18F81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0943" name="Picture 42751">
          <a:extLst>
            <a:ext uri="{FF2B5EF4-FFF2-40B4-BE49-F238E27FC236}">
              <a16:creationId xmlns:a16="http://schemas.microsoft.com/office/drawing/2014/main" id="{ADAFF00A-B010-4AE9-9309-57F8ABB98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944" name="Picture 42752">
          <a:extLst>
            <a:ext uri="{FF2B5EF4-FFF2-40B4-BE49-F238E27FC236}">
              <a16:creationId xmlns:a16="http://schemas.microsoft.com/office/drawing/2014/main" id="{2869E819-400F-4DEE-B460-2F08F814D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50947" name="Picture 42755">
          <a:extLst>
            <a:ext uri="{FF2B5EF4-FFF2-40B4-BE49-F238E27FC236}">
              <a16:creationId xmlns:a16="http://schemas.microsoft.com/office/drawing/2014/main" id="{09F312FE-FD65-4730-9130-E94E75C66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50948" name="Picture 42756">
          <a:extLst>
            <a:ext uri="{FF2B5EF4-FFF2-40B4-BE49-F238E27FC236}">
              <a16:creationId xmlns:a16="http://schemas.microsoft.com/office/drawing/2014/main" id="{7206B9F4-D37F-4436-8E4E-F903C484B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38100</xdr:rowOff>
    </xdr:to>
    <xdr:pic>
      <xdr:nvPicPr>
        <xdr:cNvPr id="50949" name="Picture 42757">
          <a:extLst>
            <a:ext uri="{FF2B5EF4-FFF2-40B4-BE49-F238E27FC236}">
              <a16:creationId xmlns:a16="http://schemas.microsoft.com/office/drawing/2014/main" id="{006C8745-98AC-4232-9D62-9EDE49D6D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66850" cy="3905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171450</xdr:rowOff>
    </xdr:to>
    <xdr:pic>
      <xdr:nvPicPr>
        <xdr:cNvPr id="50952" name="Picture 42760">
          <a:extLst>
            <a:ext uri="{FF2B5EF4-FFF2-40B4-BE49-F238E27FC236}">
              <a16:creationId xmlns:a16="http://schemas.microsoft.com/office/drawing/2014/main" id="{71FD43DD-EC23-484C-8F95-4C40F4604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50953" name="Picture 42761">
          <a:extLst>
            <a:ext uri="{FF2B5EF4-FFF2-40B4-BE49-F238E27FC236}">
              <a16:creationId xmlns:a16="http://schemas.microsoft.com/office/drawing/2014/main" id="{E39E8C94-E4C6-4C94-BD0F-61BE261F8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38100</xdr:rowOff>
    </xdr:to>
    <xdr:pic>
      <xdr:nvPicPr>
        <xdr:cNvPr id="50954" name="Picture 42762">
          <a:extLst>
            <a:ext uri="{FF2B5EF4-FFF2-40B4-BE49-F238E27FC236}">
              <a16:creationId xmlns:a16="http://schemas.microsoft.com/office/drawing/2014/main" id="{E0180DFD-B86C-4FFD-9CF8-E1138D20A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905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171450</xdr:rowOff>
    </xdr:to>
    <xdr:pic>
      <xdr:nvPicPr>
        <xdr:cNvPr id="50957" name="Picture 42765">
          <a:extLst>
            <a:ext uri="{FF2B5EF4-FFF2-40B4-BE49-F238E27FC236}">
              <a16:creationId xmlns:a16="http://schemas.microsoft.com/office/drawing/2014/main" id="{0F6FADBB-311B-4E8A-B154-CE72C9EEA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50958" name="Picture 42766">
          <a:extLst>
            <a:ext uri="{FF2B5EF4-FFF2-40B4-BE49-F238E27FC236}">
              <a16:creationId xmlns:a16="http://schemas.microsoft.com/office/drawing/2014/main" id="{D7BC3478-D0F9-4FDC-8233-27399FC44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38100</xdr:rowOff>
    </xdr:to>
    <xdr:pic>
      <xdr:nvPicPr>
        <xdr:cNvPr id="50959" name="Picture 42767">
          <a:extLst>
            <a:ext uri="{FF2B5EF4-FFF2-40B4-BE49-F238E27FC236}">
              <a16:creationId xmlns:a16="http://schemas.microsoft.com/office/drawing/2014/main" id="{559CABC9-5A1C-4DDC-ABE3-26243C091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905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171450</xdr:rowOff>
    </xdr:to>
    <xdr:pic>
      <xdr:nvPicPr>
        <xdr:cNvPr id="50962" name="Picture 42770">
          <a:extLst>
            <a:ext uri="{FF2B5EF4-FFF2-40B4-BE49-F238E27FC236}">
              <a16:creationId xmlns:a16="http://schemas.microsoft.com/office/drawing/2014/main" id="{C9AFBE8E-4989-400B-A21E-4242B46F7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50963" name="Picture 42771">
          <a:extLst>
            <a:ext uri="{FF2B5EF4-FFF2-40B4-BE49-F238E27FC236}">
              <a16:creationId xmlns:a16="http://schemas.microsoft.com/office/drawing/2014/main" id="{4F7226B3-E8C8-49EA-928F-BA97E2BDF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38100</xdr:rowOff>
    </xdr:to>
    <xdr:pic>
      <xdr:nvPicPr>
        <xdr:cNvPr id="50964" name="Picture 42772">
          <a:extLst>
            <a:ext uri="{FF2B5EF4-FFF2-40B4-BE49-F238E27FC236}">
              <a16:creationId xmlns:a16="http://schemas.microsoft.com/office/drawing/2014/main" id="{2A8C9AD3-DEDA-4FC3-BEF2-04A1F5B2E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905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0968" name="Picture 42776">
          <a:extLst>
            <a:ext uri="{FF2B5EF4-FFF2-40B4-BE49-F238E27FC236}">
              <a16:creationId xmlns:a16="http://schemas.microsoft.com/office/drawing/2014/main" id="{D6D2908D-EB90-4525-8FA8-9B1FD6C7D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0969" name="Picture 42777">
          <a:extLst>
            <a:ext uri="{FF2B5EF4-FFF2-40B4-BE49-F238E27FC236}">
              <a16:creationId xmlns:a16="http://schemas.microsoft.com/office/drawing/2014/main" id="{C5EEEE96-4976-43FE-AFAE-E56D9F64E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0970" name="Picture 42778">
          <a:extLst>
            <a:ext uri="{FF2B5EF4-FFF2-40B4-BE49-F238E27FC236}">
              <a16:creationId xmlns:a16="http://schemas.microsoft.com/office/drawing/2014/main" id="{7855F3F9-3CBC-40C0-86A8-406BF22DC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973" name="Picture 42781">
          <a:extLst>
            <a:ext uri="{FF2B5EF4-FFF2-40B4-BE49-F238E27FC236}">
              <a16:creationId xmlns:a16="http://schemas.microsoft.com/office/drawing/2014/main" id="{49FCA96C-EB27-40C0-8EBA-11A177772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974" name="Picture 42782">
          <a:extLst>
            <a:ext uri="{FF2B5EF4-FFF2-40B4-BE49-F238E27FC236}">
              <a16:creationId xmlns:a16="http://schemas.microsoft.com/office/drawing/2014/main" id="{84153720-FEBD-473B-A22E-3F38B46DE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975" name="Picture 42783">
          <a:extLst>
            <a:ext uri="{FF2B5EF4-FFF2-40B4-BE49-F238E27FC236}">
              <a16:creationId xmlns:a16="http://schemas.microsoft.com/office/drawing/2014/main" id="{100D7555-A53F-495A-9C18-90C44FCFE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978" name="Picture 42786">
          <a:extLst>
            <a:ext uri="{FF2B5EF4-FFF2-40B4-BE49-F238E27FC236}">
              <a16:creationId xmlns:a16="http://schemas.microsoft.com/office/drawing/2014/main" id="{F19326E4-2082-42A5-ABC6-98249F57B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979" name="Picture 42787">
          <a:extLst>
            <a:ext uri="{FF2B5EF4-FFF2-40B4-BE49-F238E27FC236}">
              <a16:creationId xmlns:a16="http://schemas.microsoft.com/office/drawing/2014/main" id="{28B3E6F2-6440-48D5-AF88-981EA1EFF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980" name="Picture 42788">
          <a:extLst>
            <a:ext uri="{FF2B5EF4-FFF2-40B4-BE49-F238E27FC236}">
              <a16:creationId xmlns:a16="http://schemas.microsoft.com/office/drawing/2014/main" id="{E8EFCB97-7A7F-4869-8C06-DDFFE94B3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983" name="Picture 42791">
          <a:extLst>
            <a:ext uri="{FF2B5EF4-FFF2-40B4-BE49-F238E27FC236}">
              <a16:creationId xmlns:a16="http://schemas.microsoft.com/office/drawing/2014/main" id="{77DCE5C4-8098-4BC0-9220-8FD1D9590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984" name="Picture 42792">
          <a:extLst>
            <a:ext uri="{FF2B5EF4-FFF2-40B4-BE49-F238E27FC236}">
              <a16:creationId xmlns:a16="http://schemas.microsoft.com/office/drawing/2014/main" id="{76F71164-14CB-4F0E-9182-341D7BC22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985" name="Picture 42793">
          <a:extLst>
            <a:ext uri="{FF2B5EF4-FFF2-40B4-BE49-F238E27FC236}">
              <a16:creationId xmlns:a16="http://schemas.microsoft.com/office/drawing/2014/main" id="{E125DC3A-EE7A-4604-844C-FA6015DD7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988" name="Picture 42796">
          <a:extLst>
            <a:ext uri="{FF2B5EF4-FFF2-40B4-BE49-F238E27FC236}">
              <a16:creationId xmlns:a16="http://schemas.microsoft.com/office/drawing/2014/main" id="{FDE2E137-39E3-44CE-829A-DCC7C76B3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989" name="Picture 42797">
          <a:extLst>
            <a:ext uri="{FF2B5EF4-FFF2-40B4-BE49-F238E27FC236}">
              <a16:creationId xmlns:a16="http://schemas.microsoft.com/office/drawing/2014/main" id="{34EE2B61-67A4-410E-B2E7-23742E221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990" name="Picture 42798">
          <a:extLst>
            <a:ext uri="{FF2B5EF4-FFF2-40B4-BE49-F238E27FC236}">
              <a16:creationId xmlns:a16="http://schemas.microsoft.com/office/drawing/2014/main" id="{7B53358A-46E7-474F-8307-51EE6128B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0993" name="Picture 42801">
          <a:extLst>
            <a:ext uri="{FF2B5EF4-FFF2-40B4-BE49-F238E27FC236}">
              <a16:creationId xmlns:a16="http://schemas.microsoft.com/office/drawing/2014/main" id="{60482267-731E-47E4-A7AA-532E6AFCF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0994" name="Picture 42802">
          <a:extLst>
            <a:ext uri="{FF2B5EF4-FFF2-40B4-BE49-F238E27FC236}">
              <a16:creationId xmlns:a16="http://schemas.microsoft.com/office/drawing/2014/main" id="{E1187781-2500-4E59-9988-E242A59A4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0995" name="Picture 42803">
          <a:extLst>
            <a:ext uri="{FF2B5EF4-FFF2-40B4-BE49-F238E27FC236}">
              <a16:creationId xmlns:a16="http://schemas.microsoft.com/office/drawing/2014/main" id="{6A1ACA32-89EB-4124-B3BA-5E28B8D53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0998" name="Picture 42806">
          <a:extLst>
            <a:ext uri="{FF2B5EF4-FFF2-40B4-BE49-F238E27FC236}">
              <a16:creationId xmlns:a16="http://schemas.microsoft.com/office/drawing/2014/main" id="{BFDCCA83-E697-4070-B974-D2B926F19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0999" name="Picture 42807">
          <a:extLst>
            <a:ext uri="{FF2B5EF4-FFF2-40B4-BE49-F238E27FC236}">
              <a16:creationId xmlns:a16="http://schemas.microsoft.com/office/drawing/2014/main" id="{AB4A2F11-D7C4-4BBF-8819-B2A6EB756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1000" name="Picture 42808">
          <a:extLst>
            <a:ext uri="{FF2B5EF4-FFF2-40B4-BE49-F238E27FC236}">
              <a16:creationId xmlns:a16="http://schemas.microsoft.com/office/drawing/2014/main" id="{0A4E8376-91C6-4101-A49E-98931185F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003" name="Picture 42811">
          <a:extLst>
            <a:ext uri="{FF2B5EF4-FFF2-40B4-BE49-F238E27FC236}">
              <a16:creationId xmlns:a16="http://schemas.microsoft.com/office/drawing/2014/main" id="{0D1D7CCE-257C-43E3-B3CA-E4DC59625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004" name="Picture 42812">
          <a:extLst>
            <a:ext uri="{FF2B5EF4-FFF2-40B4-BE49-F238E27FC236}">
              <a16:creationId xmlns:a16="http://schemas.microsoft.com/office/drawing/2014/main" id="{DFCFCA05-4AB7-41BC-995F-42C683DCC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005" name="Picture 42813">
          <a:extLst>
            <a:ext uri="{FF2B5EF4-FFF2-40B4-BE49-F238E27FC236}">
              <a16:creationId xmlns:a16="http://schemas.microsoft.com/office/drawing/2014/main" id="{E03836CE-9966-438E-B7B9-A11355659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008" name="Picture 42816">
          <a:extLst>
            <a:ext uri="{FF2B5EF4-FFF2-40B4-BE49-F238E27FC236}">
              <a16:creationId xmlns:a16="http://schemas.microsoft.com/office/drawing/2014/main" id="{F7083FC4-72E8-4534-90AE-9BB29F3DF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009" name="Picture 42817">
          <a:extLst>
            <a:ext uri="{FF2B5EF4-FFF2-40B4-BE49-F238E27FC236}">
              <a16:creationId xmlns:a16="http://schemas.microsoft.com/office/drawing/2014/main" id="{EA91A551-8CB9-452C-9708-27202F785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010" name="Picture 42818">
          <a:extLst>
            <a:ext uri="{FF2B5EF4-FFF2-40B4-BE49-F238E27FC236}">
              <a16:creationId xmlns:a16="http://schemas.microsoft.com/office/drawing/2014/main" id="{4E90D88E-ED9B-49AE-8060-D9ACDB28B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1014" name="Picture 42822">
          <a:extLst>
            <a:ext uri="{FF2B5EF4-FFF2-40B4-BE49-F238E27FC236}">
              <a16:creationId xmlns:a16="http://schemas.microsoft.com/office/drawing/2014/main" id="{D1EF826B-686E-476F-9349-4567CBFBC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1015" name="Picture 42823">
          <a:extLst>
            <a:ext uri="{FF2B5EF4-FFF2-40B4-BE49-F238E27FC236}">
              <a16:creationId xmlns:a16="http://schemas.microsoft.com/office/drawing/2014/main" id="{D5BEDF0B-A612-478B-93CF-518A9BAB4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1016" name="Picture 42824">
          <a:extLst>
            <a:ext uri="{FF2B5EF4-FFF2-40B4-BE49-F238E27FC236}">
              <a16:creationId xmlns:a16="http://schemas.microsoft.com/office/drawing/2014/main" id="{15EF1F30-D9EC-4860-B8F1-809C004BA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019" name="Picture 42827">
          <a:extLst>
            <a:ext uri="{FF2B5EF4-FFF2-40B4-BE49-F238E27FC236}">
              <a16:creationId xmlns:a16="http://schemas.microsoft.com/office/drawing/2014/main" id="{62B439A0-7ACC-4596-93CD-8C2E8EB88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020" name="Picture 42828">
          <a:extLst>
            <a:ext uri="{FF2B5EF4-FFF2-40B4-BE49-F238E27FC236}">
              <a16:creationId xmlns:a16="http://schemas.microsoft.com/office/drawing/2014/main" id="{9A854D23-5D2C-4AA3-9607-FAF8B6264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021" name="Picture 42829">
          <a:extLst>
            <a:ext uri="{FF2B5EF4-FFF2-40B4-BE49-F238E27FC236}">
              <a16:creationId xmlns:a16="http://schemas.microsoft.com/office/drawing/2014/main" id="{BF0D63D4-0D1B-4687-B5D0-56AD54EA4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024" name="Picture 42832">
          <a:extLst>
            <a:ext uri="{FF2B5EF4-FFF2-40B4-BE49-F238E27FC236}">
              <a16:creationId xmlns:a16="http://schemas.microsoft.com/office/drawing/2014/main" id="{BE101770-3131-4DA0-A7C7-A961CA874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025" name="Picture 42833">
          <a:extLst>
            <a:ext uri="{FF2B5EF4-FFF2-40B4-BE49-F238E27FC236}">
              <a16:creationId xmlns:a16="http://schemas.microsoft.com/office/drawing/2014/main" id="{3F27F747-6FC3-433F-9491-BEA02979D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026" name="Picture 42834">
          <a:extLst>
            <a:ext uri="{FF2B5EF4-FFF2-40B4-BE49-F238E27FC236}">
              <a16:creationId xmlns:a16="http://schemas.microsoft.com/office/drawing/2014/main" id="{02F3CD9C-89C9-46B4-A617-0A4755FCA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029" name="Picture 42837">
          <a:extLst>
            <a:ext uri="{FF2B5EF4-FFF2-40B4-BE49-F238E27FC236}">
              <a16:creationId xmlns:a16="http://schemas.microsoft.com/office/drawing/2014/main" id="{E88EE60F-09EA-4FD0-A6D5-D7F4EFC7A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030" name="Picture 42838">
          <a:extLst>
            <a:ext uri="{FF2B5EF4-FFF2-40B4-BE49-F238E27FC236}">
              <a16:creationId xmlns:a16="http://schemas.microsoft.com/office/drawing/2014/main" id="{4DAD18F7-2CF6-40AE-96EB-70F300920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031" name="Picture 42839">
          <a:extLst>
            <a:ext uri="{FF2B5EF4-FFF2-40B4-BE49-F238E27FC236}">
              <a16:creationId xmlns:a16="http://schemas.microsoft.com/office/drawing/2014/main" id="{5A860FB2-F8C7-4FEE-A5A6-030A5C286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034" name="Picture 42842">
          <a:extLst>
            <a:ext uri="{FF2B5EF4-FFF2-40B4-BE49-F238E27FC236}">
              <a16:creationId xmlns:a16="http://schemas.microsoft.com/office/drawing/2014/main" id="{A2863B06-1BCE-43B5-96A0-1ADA8980E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035" name="Picture 42843">
          <a:extLst>
            <a:ext uri="{FF2B5EF4-FFF2-40B4-BE49-F238E27FC236}">
              <a16:creationId xmlns:a16="http://schemas.microsoft.com/office/drawing/2014/main" id="{04F5FC89-3EE2-43A2-BFB0-1D5D7FF1A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036" name="Picture 42844">
          <a:extLst>
            <a:ext uri="{FF2B5EF4-FFF2-40B4-BE49-F238E27FC236}">
              <a16:creationId xmlns:a16="http://schemas.microsoft.com/office/drawing/2014/main" id="{290115EF-A0AF-49D0-935B-6C29B23BD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039" name="Picture 42847">
          <a:extLst>
            <a:ext uri="{FF2B5EF4-FFF2-40B4-BE49-F238E27FC236}">
              <a16:creationId xmlns:a16="http://schemas.microsoft.com/office/drawing/2014/main" id="{0E113474-8ED4-445E-9194-21A499DFE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040" name="Picture 42848">
          <a:extLst>
            <a:ext uri="{FF2B5EF4-FFF2-40B4-BE49-F238E27FC236}">
              <a16:creationId xmlns:a16="http://schemas.microsoft.com/office/drawing/2014/main" id="{C402B95E-D560-4D17-923C-845D08F5F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041" name="Picture 42849">
          <a:extLst>
            <a:ext uri="{FF2B5EF4-FFF2-40B4-BE49-F238E27FC236}">
              <a16:creationId xmlns:a16="http://schemas.microsoft.com/office/drawing/2014/main" id="{048E29EA-684A-4597-9C43-2A6F8EFC8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1044" name="Picture 42852">
          <a:extLst>
            <a:ext uri="{FF2B5EF4-FFF2-40B4-BE49-F238E27FC236}">
              <a16:creationId xmlns:a16="http://schemas.microsoft.com/office/drawing/2014/main" id="{F29AE7AD-BCDA-4037-8731-93527B4EF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1045" name="Picture 42853">
          <a:extLst>
            <a:ext uri="{FF2B5EF4-FFF2-40B4-BE49-F238E27FC236}">
              <a16:creationId xmlns:a16="http://schemas.microsoft.com/office/drawing/2014/main" id="{FB758641-0217-4CE6-9939-916A1F4EA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1046" name="Picture 42854">
          <a:extLst>
            <a:ext uri="{FF2B5EF4-FFF2-40B4-BE49-F238E27FC236}">
              <a16:creationId xmlns:a16="http://schemas.microsoft.com/office/drawing/2014/main" id="{5F0E8593-6841-4E90-A850-1FC629E1F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049" name="Picture 42857">
          <a:extLst>
            <a:ext uri="{FF2B5EF4-FFF2-40B4-BE49-F238E27FC236}">
              <a16:creationId xmlns:a16="http://schemas.microsoft.com/office/drawing/2014/main" id="{F93FDC06-CF8A-4D80-9A76-5DC39377A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050" name="Picture 42858">
          <a:extLst>
            <a:ext uri="{FF2B5EF4-FFF2-40B4-BE49-F238E27FC236}">
              <a16:creationId xmlns:a16="http://schemas.microsoft.com/office/drawing/2014/main" id="{F4CECA3D-3017-41FF-A32E-81D424D26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051" name="Picture 42859">
          <a:extLst>
            <a:ext uri="{FF2B5EF4-FFF2-40B4-BE49-F238E27FC236}">
              <a16:creationId xmlns:a16="http://schemas.microsoft.com/office/drawing/2014/main" id="{4D9B030A-84A7-4DFF-BE51-CAB04496C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054" name="Picture 42862">
          <a:extLst>
            <a:ext uri="{FF2B5EF4-FFF2-40B4-BE49-F238E27FC236}">
              <a16:creationId xmlns:a16="http://schemas.microsoft.com/office/drawing/2014/main" id="{148EB9C9-89C0-43E8-81AE-01D583BE7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055" name="Picture 42863">
          <a:extLst>
            <a:ext uri="{FF2B5EF4-FFF2-40B4-BE49-F238E27FC236}">
              <a16:creationId xmlns:a16="http://schemas.microsoft.com/office/drawing/2014/main" id="{F4C2612F-7AA0-4FB4-9C4E-A162FEDA2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056" name="Picture 42864">
          <a:extLst>
            <a:ext uri="{FF2B5EF4-FFF2-40B4-BE49-F238E27FC236}">
              <a16:creationId xmlns:a16="http://schemas.microsoft.com/office/drawing/2014/main" id="{38DDA024-F804-424F-BF29-F36903A3D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059" name="Picture 42867">
          <a:extLst>
            <a:ext uri="{FF2B5EF4-FFF2-40B4-BE49-F238E27FC236}">
              <a16:creationId xmlns:a16="http://schemas.microsoft.com/office/drawing/2014/main" id="{78F74B34-904F-4666-B876-ADA2EC0E1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060" name="Picture 42868">
          <a:extLst>
            <a:ext uri="{FF2B5EF4-FFF2-40B4-BE49-F238E27FC236}">
              <a16:creationId xmlns:a16="http://schemas.microsoft.com/office/drawing/2014/main" id="{CBE7A2B1-F36E-48C9-B067-0A3EFEA26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061" name="Picture 42869">
          <a:extLst>
            <a:ext uri="{FF2B5EF4-FFF2-40B4-BE49-F238E27FC236}">
              <a16:creationId xmlns:a16="http://schemas.microsoft.com/office/drawing/2014/main" id="{D4E63684-974C-43CC-ACB6-2F1250D60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064" name="Picture 42872">
          <a:extLst>
            <a:ext uri="{FF2B5EF4-FFF2-40B4-BE49-F238E27FC236}">
              <a16:creationId xmlns:a16="http://schemas.microsoft.com/office/drawing/2014/main" id="{9DC95C7E-B4AB-4345-84BE-12990FAAB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065" name="Picture 42873">
          <a:extLst>
            <a:ext uri="{FF2B5EF4-FFF2-40B4-BE49-F238E27FC236}">
              <a16:creationId xmlns:a16="http://schemas.microsoft.com/office/drawing/2014/main" id="{6B4E2794-63DC-4CE4-9BDA-B0FC3FBB8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066" name="Picture 42874">
          <a:extLst>
            <a:ext uri="{FF2B5EF4-FFF2-40B4-BE49-F238E27FC236}">
              <a16:creationId xmlns:a16="http://schemas.microsoft.com/office/drawing/2014/main" id="{E32C7988-576C-4604-B176-81B317CF5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069" name="Picture 42877">
          <a:extLst>
            <a:ext uri="{FF2B5EF4-FFF2-40B4-BE49-F238E27FC236}">
              <a16:creationId xmlns:a16="http://schemas.microsoft.com/office/drawing/2014/main" id="{E4598706-C378-401F-851B-2D9E686D5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070" name="Picture 42878">
          <a:extLst>
            <a:ext uri="{FF2B5EF4-FFF2-40B4-BE49-F238E27FC236}">
              <a16:creationId xmlns:a16="http://schemas.microsoft.com/office/drawing/2014/main" id="{2A8A95EC-7830-443A-B26C-A2F5CC874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071" name="Picture 42879">
          <a:extLst>
            <a:ext uri="{FF2B5EF4-FFF2-40B4-BE49-F238E27FC236}">
              <a16:creationId xmlns:a16="http://schemas.microsoft.com/office/drawing/2014/main" id="{A0B8D729-F862-47AA-ABD0-4DCD4529C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1076" name="Picture 42884">
          <a:extLst>
            <a:ext uri="{FF2B5EF4-FFF2-40B4-BE49-F238E27FC236}">
              <a16:creationId xmlns:a16="http://schemas.microsoft.com/office/drawing/2014/main" id="{81A222DF-4C3B-47AA-A7B8-1B37595CF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1077" name="Picture 42885">
          <a:extLst>
            <a:ext uri="{FF2B5EF4-FFF2-40B4-BE49-F238E27FC236}">
              <a16:creationId xmlns:a16="http://schemas.microsoft.com/office/drawing/2014/main" id="{482F6CE6-1BCA-4B02-942E-B20B5047A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1078" name="Picture 42886">
          <a:extLst>
            <a:ext uri="{FF2B5EF4-FFF2-40B4-BE49-F238E27FC236}">
              <a16:creationId xmlns:a16="http://schemas.microsoft.com/office/drawing/2014/main" id="{9411B6B8-2061-435F-B454-9BF9028C1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081" name="Picture 42889">
          <a:extLst>
            <a:ext uri="{FF2B5EF4-FFF2-40B4-BE49-F238E27FC236}">
              <a16:creationId xmlns:a16="http://schemas.microsoft.com/office/drawing/2014/main" id="{E5D9C4F1-1A54-4CA2-8C4A-C8FD177DC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082" name="Picture 42890">
          <a:extLst>
            <a:ext uri="{FF2B5EF4-FFF2-40B4-BE49-F238E27FC236}">
              <a16:creationId xmlns:a16="http://schemas.microsoft.com/office/drawing/2014/main" id="{6A0E8DCF-948D-4663-9A18-1462EA740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083" name="Picture 42891">
          <a:extLst>
            <a:ext uri="{FF2B5EF4-FFF2-40B4-BE49-F238E27FC236}">
              <a16:creationId xmlns:a16="http://schemas.microsoft.com/office/drawing/2014/main" id="{7CE5E472-86A3-44CB-B32D-45A715D94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086" name="Picture 42894">
          <a:extLst>
            <a:ext uri="{FF2B5EF4-FFF2-40B4-BE49-F238E27FC236}">
              <a16:creationId xmlns:a16="http://schemas.microsoft.com/office/drawing/2014/main" id="{B50BF9C4-9628-4563-8503-C0B6C51C1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087" name="Picture 42895">
          <a:extLst>
            <a:ext uri="{FF2B5EF4-FFF2-40B4-BE49-F238E27FC236}">
              <a16:creationId xmlns:a16="http://schemas.microsoft.com/office/drawing/2014/main" id="{B1F1033B-7FBA-4A6D-AC5F-D2E87DDF2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088" name="Picture 42896">
          <a:extLst>
            <a:ext uri="{FF2B5EF4-FFF2-40B4-BE49-F238E27FC236}">
              <a16:creationId xmlns:a16="http://schemas.microsoft.com/office/drawing/2014/main" id="{4FA6FBA0-CDD6-42BD-A277-37B52B53E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091" name="Picture 42899">
          <a:extLst>
            <a:ext uri="{FF2B5EF4-FFF2-40B4-BE49-F238E27FC236}">
              <a16:creationId xmlns:a16="http://schemas.microsoft.com/office/drawing/2014/main" id="{20276EE7-55A5-4FC0-AECD-789AF4C05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092" name="Picture 42900">
          <a:extLst>
            <a:ext uri="{FF2B5EF4-FFF2-40B4-BE49-F238E27FC236}">
              <a16:creationId xmlns:a16="http://schemas.microsoft.com/office/drawing/2014/main" id="{6269EDC1-CE0F-4BA3-93EF-CBB49122D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093" name="Picture 42901">
          <a:extLst>
            <a:ext uri="{FF2B5EF4-FFF2-40B4-BE49-F238E27FC236}">
              <a16:creationId xmlns:a16="http://schemas.microsoft.com/office/drawing/2014/main" id="{1D232EBE-45AC-4325-94A0-6EEAE4980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096" name="Picture 42904">
          <a:extLst>
            <a:ext uri="{FF2B5EF4-FFF2-40B4-BE49-F238E27FC236}">
              <a16:creationId xmlns:a16="http://schemas.microsoft.com/office/drawing/2014/main" id="{E495FD33-23CE-4C37-9BDE-3C0EEF8D8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097" name="Picture 42905">
          <a:extLst>
            <a:ext uri="{FF2B5EF4-FFF2-40B4-BE49-F238E27FC236}">
              <a16:creationId xmlns:a16="http://schemas.microsoft.com/office/drawing/2014/main" id="{D29E8398-3A83-43F5-B2F1-FA3C80384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098" name="Picture 42906">
          <a:extLst>
            <a:ext uri="{FF2B5EF4-FFF2-40B4-BE49-F238E27FC236}">
              <a16:creationId xmlns:a16="http://schemas.microsoft.com/office/drawing/2014/main" id="{D6B7B86A-F205-48FA-B9C1-C4DD2C495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101" name="Picture 42909">
          <a:extLst>
            <a:ext uri="{FF2B5EF4-FFF2-40B4-BE49-F238E27FC236}">
              <a16:creationId xmlns:a16="http://schemas.microsoft.com/office/drawing/2014/main" id="{3299DBED-7DAB-42A6-A1DA-61DAFDCB6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102" name="Picture 42910">
          <a:extLst>
            <a:ext uri="{FF2B5EF4-FFF2-40B4-BE49-F238E27FC236}">
              <a16:creationId xmlns:a16="http://schemas.microsoft.com/office/drawing/2014/main" id="{DA3BBAE6-89D5-4916-A1D7-0A62B5887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103" name="Picture 42911">
          <a:extLst>
            <a:ext uri="{FF2B5EF4-FFF2-40B4-BE49-F238E27FC236}">
              <a16:creationId xmlns:a16="http://schemas.microsoft.com/office/drawing/2014/main" id="{227EB675-36FA-4063-BFB0-5E3458744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1106" name="Picture 42914">
          <a:extLst>
            <a:ext uri="{FF2B5EF4-FFF2-40B4-BE49-F238E27FC236}">
              <a16:creationId xmlns:a16="http://schemas.microsoft.com/office/drawing/2014/main" id="{15F78615-286B-49C1-85A3-98A90B266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1107" name="Picture 42915">
          <a:extLst>
            <a:ext uri="{FF2B5EF4-FFF2-40B4-BE49-F238E27FC236}">
              <a16:creationId xmlns:a16="http://schemas.microsoft.com/office/drawing/2014/main" id="{B0ECDB95-BF96-4EF5-8AF8-A3797CFAA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1108" name="Picture 42916">
          <a:extLst>
            <a:ext uri="{FF2B5EF4-FFF2-40B4-BE49-F238E27FC236}">
              <a16:creationId xmlns:a16="http://schemas.microsoft.com/office/drawing/2014/main" id="{684CC0D3-A41D-4FF0-B26A-823ACA9C8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111" name="Picture 42919">
          <a:extLst>
            <a:ext uri="{FF2B5EF4-FFF2-40B4-BE49-F238E27FC236}">
              <a16:creationId xmlns:a16="http://schemas.microsoft.com/office/drawing/2014/main" id="{D5B50D6D-B415-404B-9AB8-EEE029865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112" name="Picture 42920">
          <a:extLst>
            <a:ext uri="{FF2B5EF4-FFF2-40B4-BE49-F238E27FC236}">
              <a16:creationId xmlns:a16="http://schemas.microsoft.com/office/drawing/2014/main" id="{7A3C1C24-BF30-4EA7-BED1-A34AFBFE1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113" name="Picture 42921">
          <a:extLst>
            <a:ext uri="{FF2B5EF4-FFF2-40B4-BE49-F238E27FC236}">
              <a16:creationId xmlns:a16="http://schemas.microsoft.com/office/drawing/2014/main" id="{7ACAEB4F-8D18-4662-A6B6-3EDECF066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116" name="Picture 42924">
          <a:extLst>
            <a:ext uri="{FF2B5EF4-FFF2-40B4-BE49-F238E27FC236}">
              <a16:creationId xmlns:a16="http://schemas.microsoft.com/office/drawing/2014/main" id="{28B1815B-A5FD-472A-A386-5B9CBE21C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117" name="Picture 42925">
          <a:extLst>
            <a:ext uri="{FF2B5EF4-FFF2-40B4-BE49-F238E27FC236}">
              <a16:creationId xmlns:a16="http://schemas.microsoft.com/office/drawing/2014/main" id="{FE12DD07-A002-4B7C-9BEA-6F7DCA721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118" name="Picture 42926">
          <a:extLst>
            <a:ext uri="{FF2B5EF4-FFF2-40B4-BE49-F238E27FC236}">
              <a16:creationId xmlns:a16="http://schemas.microsoft.com/office/drawing/2014/main" id="{57186A1C-C793-46AE-A975-2A75B0E27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121" name="Picture 42929">
          <a:extLst>
            <a:ext uri="{FF2B5EF4-FFF2-40B4-BE49-F238E27FC236}">
              <a16:creationId xmlns:a16="http://schemas.microsoft.com/office/drawing/2014/main" id="{24F50D6A-12DE-4925-B0B6-82DEFF0FC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122" name="Picture 42930">
          <a:extLst>
            <a:ext uri="{FF2B5EF4-FFF2-40B4-BE49-F238E27FC236}">
              <a16:creationId xmlns:a16="http://schemas.microsoft.com/office/drawing/2014/main" id="{FB0CD657-6874-475A-9F04-6DD8F202A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123" name="Picture 42931">
          <a:extLst>
            <a:ext uri="{FF2B5EF4-FFF2-40B4-BE49-F238E27FC236}">
              <a16:creationId xmlns:a16="http://schemas.microsoft.com/office/drawing/2014/main" id="{A4545551-903F-468A-900D-ADC89C574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126" name="Picture 42934">
          <a:extLst>
            <a:ext uri="{FF2B5EF4-FFF2-40B4-BE49-F238E27FC236}">
              <a16:creationId xmlns:a16="http://schemas.microsoft.com/office/drawing/2014/main" id="{9142CF98-0CCA-44DE-8D2A-86F8A68E7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127" name="Picture 42935">
          <a:extLst>
            <a:ext uri="{FF2B5EF4-FFF2-40B4-BE49-F238E27FC236}">
              <a16:creationId xmlns:a16="http://schemas.microsoft.com/office/drawing/2014/main" id="{6A2A4B68-52FA-43E0-B90E-22447B2C8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128" name="Picture 42936">
          <a:extLst>
            <a:ext uri="{FF2B5EF4-FFF2-40B4-BE49-F238E27FC236}">
              <a16:creationId xmlns:a16="http://schemas.microsoft.com/office/drawing/2014/main" id="{32B63F73-21EA-48BC-BAFB-92CFC17CD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131" name="Picture 42939">
          <a:extLst>
            <a:ext uri="{FF2B5EF4-FFF2-40B4-BE49-F238E27FC236}">
              <a16:creationId xmlns:a16="http://schemas.microsoft.com/office/drawing/2014/main" id="{161D3FA3-EC9A-4207-9606-3E6D9EE0E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132" name="Picture 42940">
          <a:extLst>
            <a:ext uri="{FF2B5EF4-FFF2-40B4-BE49-F238E27FC236}">
              <a16:creationId xmlns:a16="http://schemas.microsoft.com/office/drawing/2014/main" id="{48CA1B8B-2917-43BD-8CEA-D246A6B39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133" name="Picture 42941">
          <a:extLst>
            <a:ext uri="{FF2B5EF4-FFF2-40B4-BE49-F238E27FC236}">
              <a16:creationId xmlns:a16="http://schemas.microsoft.com/office/drawing/2014/main" id="{7A4F38E0-6AC1-4298-AE0B-26AA51431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1136" name="Picture 42944">
          <a:extLst>
            <a:ext uri="{FF2B5EF4-FFF2-40B4-BE49-F238E27FC236}">
              <a16:creationId xmlns:a16="http://schemas.microsoft.com/office/drawing/2014/main" id="{5C2077AC-9F38-4974-ABC4-358B2C1E9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1137" name="Picture 42945">
          <a:extLst>
            <a:ext uri="{FF2B5EF4-FFF2-40B4-BE49-F238E27FC236}">
              <a16:creationId xmlns:a16="http://schemas.microsoft.com/office/drawing/2014/main" id="{034996AD-9E57-4BAF-94AB-316CB1BC6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1138" name="Picture 42946">
          <a:extLst>
            <a:ext uri="{FF2B5EF4-FFF2-40B4-BE49-F238E27FC236}">
              <a16:creationId xmlns:a16="http://schemas.microsoft.com/office/drawing/2014/main" id="{ABFAD36B-B03A-4554-BBCA-0944747F4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141" name="Picture 42949">
          <a:extLst>
            <a:ext uri="{FF2B5EF4-FFF2-40B4-BE49-F238E27FC236}">
              <a16:creationId xmlns:a16="http://schemas.microsoft.com/office/drawing/2014/main" id="{D4C38CB2-2CA7-4F0A-A0F8-852280AAA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142" name="Picture 42950">
          <a:extLst>
            <a:ext uri="{FF2B5EF4-FFF2-40B4-BE49-F238E27FC236}">
              <a16:creationId xmlns:a16="http://schemas.microsoft.com/office/drawing/2014/main" id="{5DFDAE41-DD3D-4773-8115-D1981D9504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143" name="Picture 42951">
          <a:extLst>
            <a:ext uri="{FF2B5EF4-FFF2-40B4-BE49-F238E27FC236}">
              <a16:creationId xmlns:a16="http://schemas.microsoft.com/office/drawing/2014/main" id="{58527729-3682-4191-B314-CBD8CE66E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146" name="Picture 42954">
          <a:extLst>
            <a:ext uri="{FF2B5EF4-FFF2-40B4-BE49-F238E27FC236}">
              <a16:creationId xmlns:a16="http://schemas.microsoft.com/office/drawing/2014/main" id="{46B41AE6-FC37-43FF-AE35-836A07966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147" name="Picture 42955">
          <a:extLst>
            <a:ext uri="{FF2B5EF4-FFF2-40B4-BE49-F238E27FC236}">
              <a16:creationId xmlns:a16="http://schemas.microsoft.com/office/drawing/2014/main" id="{6381F1C3-6774-4A1E-AC9A-1C0B64EAC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148" name="Picture 42956">
          <a:extLst>
            <a:ext uri="{FF2B5EF4-FFF2-40B4-BE49-F238E27FC236}">
              <a16:creationId xmlns:a16="http://schemas.microsoft.com/office/drawing/2014/main" id="{E4CD1554-B743-4BA0-868F-5D52D8D7E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151" name="Picture 42959">
          <a:extLst>
            <a:ext uri="{FF2B5EF4-FFF2-40B4-BE49-F238E27FC236}">
              <a16:creationId xmlns:a16="http://schemas.microsoft.com/office/drawing/2014/main" id="{7FBB080B-8633-4392-9003-65A8A7AFA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152" name="Picture 42960">
          <a:extLst>
            <a:ext uri="{FF2B5EF4-FFF2-40B4-BE49-F238E27FC236}">
              <a16:creationId xmlns:a16="http://schemas.microsoft.com/office/drawing/2014/main" id="{094A80EA-AAED-48D8-A1FC-42578A3E2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153" name="Picture 42961">
          <a:extLst>
            <a:ext uri="{FF2B5EF4-FFF2-40B4-BE49-F238E27FC236}">
              <a16:creationId xmlns:a16="http://schemas.microsoft.com/office/drawing/2014/main" id="{5D0E3E46-5C24-40F8-9F45-F2ADD3014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156" name="Picture 42964">
          <a:extLst>
            <a:ext uri="{FF2B5EF4-FFF2-40B4-BE49-F238E27FC236}">
              <a16:creationId xmlns:a16="http://schemas.microsoft.com/office/drawing/2014/main" id="{3D351772-C6D6-41D8-A75F-CDF63589A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157" name="Picture 42965">
          <a:extLst>
            <a:ext uri="{FF2B5EF4-FFF2-40B4-BE49-F238E27FC236}">
              <a16:creationId xmlns:a16="http://schemas.microsoft.com/office/drawing/2014/main" id="{AF4CF53D-D9C8-4470-B429-9B117C0D8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158" name="Picture 42966">
          <a:extLst>
            <a:ext uri="{FF2B5EF4-FFF2-40B4-BE49-F238E27FC236}">
              <a16:creationId xmlns:a16="http://schemas.microsoft.com/office/drawing/2014/main" id="{21E39402-8181-4F51-87C7-58F75701C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161" name="Picture 42969">
          <a:extLst>
            <a:ext uri="{FF2B5EF4-FFF2-40B4-BE49-F238E27FC236}">
              <a16:creationId xmlns:a16="http://schemas.microsoft.com/office/drawing/2014/main" id="{8C8F67EE-A093-497D-ABB7-A130464A7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162" name="Picture 42970">
          <a:extLst>
            <a:ext uri="{FF2B5EF4-FFF2-40B4-BE49-F238E27FC236}">
              <a16:creationId xmlns:a16="http://schemas.microsoft.com/office/drawing/2014/main" id="{846D27C0-BF09-4590-A5DF-240D2B381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163" name="Picture 42971">
          <a:extLst>
            <a:ext uri="{FF2B5EF4-FFF2-40B4-BE49-F238E27FC236}">
              <a16:creationId xmlns:a16="http://schemas.microsoft.com/office/drawing/2014/main" id="{19AA0BC5-C6C5-4785-836C-13762C78C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51166" name="Picture 42974">
          <a:extLst>
            <a:ext uri="{FF2B5EF4-FFF2-40B4-BE49-F238E27FC236}">
              <a16:creationId xmlns:a16="http://schemas.microsoft.com/office/drawing/2014/main" id="{1761FF11-12DF-4FC4-A9BF-2A2C3FF35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51167" name="Picture 42975">
          <a:extLst>
            <a:ext uri="{FF2B5EF4-FFF2-40B4-BE49-F238E27FC236}">
              <a16:creationId xmlns:a16="http://schemas.microsoft.com/office/drawing/2014/main" id="{F6BBE32C-87B7-47BE-BB57-756A735AE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51168" name="Picture 42976">
          <a:extLst>
            <a:ext uri="{FF2B5EF4-FFF2-40B4-BE49-F238E27FC236}">
              <a16:creationId xmlns:a16="http://schemas.microsoft.com/office/drawing/2014/main" id="{BEA8DAB3-3A82-4E3A-8E4A-300161D40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1171" name="Picture 42979">
          <a:extLst>
            <a:ext uri="{FF2B5EF4-FFF2-40B4-BE49-F238E27FC236}">
              <a16:creationId xmlns:a16="http://schemas.microsoft.com/office/drawing/2014/main" id="{FCD6F153-DEE5-439E-8DB3-11C8881DB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1172" name="Picture 42980">
          <a:extLst>
            <a:ext uri="{FF2B5EF4-FFF2-40B4-BE49-F238E27FC236}">
              <a16:creationId xmlns:a16="http://schemas.microsoft.com/office/drawing/2014/main" id="{D50F7731-52C6-478B-AEBE-AC047D418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1173" name="Picture 42981">
          <a:extLst>
            <a:ext uri="{FF2B5EF4-FFF2-40B4-BE49-F238E27FC236}">
              <a16:creationId xmlns:a16="http://schemas.microsoft.com/office/drawing/2014/main" id="{1FA4DDC3-4331-48EB-BF33-B6DED9A1F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1176" name="Picture 42984">
          <a:extLst>
            <a:ext uri="{FF2B5EF4-FFF2-40B4-BE49-F238E27FC236}">
              <a16:creationId xmlns:a16="http://schemas.microsoft.com/office/drawing/2014/main" id="{474F78F6-B0F8-4EC5-BF14-D2F88A88F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1177" name="Picture 42985">
          <a:extLst>
            <a:ext uri="{FF2B5EF4-FFF2-40B4-BE49-F238E27FC236}">
              <a16:creationId xmlns:a16="http://schemas.microsoft.com/office/drawing/2014/main" id="{C68B0127-0313-4B70-9245-5D4BEA908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1178" name="Picture 42986">
          <a:extLst>
            <a:ext uri="{FF2B5EF4-FFF2-40B4-BE49-F238E27FC236}">
              <a16:creationId xmlns:a16="http://schemas.microsoft.com/office/drawing/2014/main" id="{1BF90C82-0219-4E7B-8EB6-DAF936708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1181" name="Picture 42989">
          <a:extLst>
            <a:ext uri="{FF2B5EF4-FFF2-40B4-BE49-F238E27FC236}">
              <a16:creationId xmlns:a16="http://schemas.microsoft.com/office/drawing/2014/main" id="{1199849C-309F-4F0E-BF1F-41540E5AA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1182" name="Picture 42990">
          <a:extLst>
            <a:ext uri="{FF2B5EF4-FFF2-40B4-BE49-F238E27FC236}">
              <a16:creationId xmlns:a16="http://schemas.microsoft.com/office/drawing/2014/main" id="{2D15ED7A-7C6B-42EB-B27F-7C93062EE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1183" name="Picture 42991">
          <a:extLst>
            <a:ext uri="{FF2B5EF4-FFF2-40B4-BE49-F238E27FC236}">
              <a16:creationId xmlns:a16="http://schemas.microsoft.com/office/drawing/2014/main" id="{B320ACD2-98A2-44B7-AAA8-443103E68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1186" name="Picture 42994">
          <a:extLst>
            <a:ext uri="{FF2B5EF4-FFF2-40B4-BE49-F238E27FC236}">
              <a16:creationId xmlns:a16="http://schemas.microsoft.com/office/drawing/2014/main" id="{338CC35E-B8E8-4318-B0DB-1BD66908C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1187" name="Picture 42995">
          <a:extLst>
            <a:ext uri="{FF2B5EF4-FFF2-40B4-BE49-F238E27FC236}">
              <a16:creationId xmlns:a16="http://schemas.microsoft.com/office/drawing/2014/main" id="{C8EEA552-1649-40FF-8DF5-3F94D597F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1188" name="Picture 42996">
          <a:extLst>
            <a:ext uri="{FF2B5EF4-FFF2-40B4-BE49-F238E27FC236}">
              <a16:creationId xmlns:a16="http://schemas.microsoft.com/office/drawing/2014/main" id="{B4E1B505-071F-437F-84BA-EE9B69D8E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1191" name="Picture 42999">
          <a:extLst>
            <a:ext uri="{FF2B5EF4-FFF2-40B4-BE49-F238E27FC236}">
              <a16:creationId xmlns:a16="http://schemas.microsoft.com/office/drawing/2014/main" id="{8C124B55-949D-471D-9A39-6F047C457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1192" name="Picture 43000">
          <a:extLst>
            <a:ext uri="{FF2B5EF4-FFF2-40B4-BE49-F238E27FC236}">
              <a16:creationId xmlns:a16="http://schemas.microsoft.com/office/drawing/2014/main" id="{7521B04E-FE6D-4277-8E16-F0736B198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1193" name="Picture 43001">
          <a:extLst>
            <a:ext uri="{FF2B5EF4-FFF2-40B4-BE49-F238E27FC236}">
              <a16:creationId xmlns:a16="http://schemas.microsoft.com/office/drawing/2014/main" id="{0CD6CE4B-3707-4638-9483-27DBEA7CF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51196" name="Picture 43004">
          <a:extLst>
            <a:ext uri="{FF2B5EF4-FFF2-40B4-BE49-F238E27FC236}">
              <a16:creationId xmlns:a16="http://schemas.microsoft.com/office/drawing/2014/main" id="{0A28373A-32D5-45CB-9985-1D61BA7E1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51197" name="Picture 43005">
          <a:extLst>
            <a:ext uri="{FF2B5EF4-FFF2-40B4-BE49-F238E27FC236}">
              <a16:creationId xmlns:a16="http://schemas.microsoft.com/office/drawing/2014/main" id="{C0A4034F-5418-460C-8AA3-E782FDCA2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38100</xdr:rowOff>
    </xdr:to>
    <xdr:pic>
      <xdr:nvPicPr>
        <xdr:cNvPr id="51198" name="Picture 43006">
          <a:extLst>
            <a:ext uri="{FF2B5EF4-FFF2-40B4-BE49-F238E27FC236}">
              <a16:creationId xmlns:a16="http://schemas.microsoft.com/office/drawing/2014/main" id="{89DE1BED-5B5C-4264-8DFA-E00B13F5A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66850" cy="3905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171450</xdr:rowOff>
    </xdr:to>
    <xdr:pic>
      <xdr:nvPicPr>
        <xdr:cNvPr id="51201" name="Picture 43009">
          <a:extLst>
            <a:ext uri="{FF2B5EF4-FFF2-40B4-BE49-F238E27FC236}">
              <a16:creationId xmlns:a16="http://schemas.microsoft.com/office/drawing/2014/main" id="{3D6AD9DA-B33C-4316-91FC-DB30F04D3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51202" name="Picture 43010">
          <a:extLst>
            <a:ext uri="{FF2B5EF4-FFF2-40B4-BE49-F238E27FC236}">
              <a16:creationId xmlns:a16="http://schemas.microsoft.com/office/drawing/2014/main" id="{BA703168-B1B6-4B77-9A09-7C98038F8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38100</xdr:rowOff>
    </xdr:to>
    <xdr:pic>
      <xdr:nvPicPr>
        <xdr:cNvPr id="51203" name="Picture 43011">
          <a:extLst>
            <a:ext uri="{FF2B5EF4-FFF2-40B4-BE49-F238E27FC236}">
              <a16:creationId xmlns:a16="http://schemas.microsoft.com/office/drawing/2014/main" id="{61CCBB22-C22A-47FA-9074-E180B791B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905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171450</xdr:rowOff>
    </xdr:to>
    <xdr:pic>
      <xdr:nvPicPr>
        <xdr:cNvPr id="51206" name="Picture 43014">
          <a:extLst>
            <a:ext uri="{FF2B5EF4-FFF2-40B4-BE49-F238E27FC236}">
              <a16:creationId xmlns:a16="http://schemas.microsoft.com/office/drawing/2014/main" id="{A05C47BB-3EEC-4D7F-A6E6-FB714FF3C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51207" name="Picture 43015">
          <a:extLst>
            <a:ext uri="{FF2B5EF4-FFF2-40B4-BE49-F238E27FC236}">
              <a16:creationId xmlns:a16="http://schemas.microsoft.com/office/drawing/2014/main" id="{888A9A81-0B0F-4421-9F38-5AEA9F1A5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38100</xdr:rowOff>
    </xdr:to>
    <xdr:pic>
      <xdr:nvPicPr>
        <xdr:cNvPr id="51208" name="Picture 43016">
          <a:extLst>
            <a:ext uri="{FF2B5EF4-FFF2-40B4-BE49-F238E27FC236}">
              <a16:creationId xmlns:a16="http://schemas.microsoft.com/office/drawing/2014/main" id="{85954641-6897-41D9-9883-801729CC4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905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171450</xdr:rowOff>
    </xdr:to>
    <xdr:pic>
      <xdr:nvPicPr>
        <xdr:cNvPr id="51211" name="Picture 43019">
          <a:extLst>
            <a:ext uri="{FF2B5EF4-FFF2-40B4-BE49-F238E27FC236}">
              <a16:creationId xmlns:a16="http://schemas.microsoft.com/office/drawing/2014/main" id="{D473B41B-E9D3-4CDE-9B33-8EA4A885D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51212" name="Picture 43020">
          <a:extLst>
            <a:ext uri="{FF2B5EF4-FFF2-40B4-BE49-F238E27FC236}">
              <a16:creationId xmlns:a16="http://schemas.microsoft.com/office/drawing/2014/main" id="{780D540D-4A7A-4E5C-A698-79E70369A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38100</xdr:rowOff>
    </xdr:to>
    <xdr:pic>
      <xdr:nvPicPr>
        <xdr:cNvPr id="51213" name="Picture 43021">
          <a:extLst>
            <a:ext uri="{FF2B5EF4-FFF2-40B4-BE49-F238E27FC236}">
              <a16:creationId xmlns:a16="http://schemas.microsoft.com/office/drawing/2014/main" id="{B10ACA87-39A5-41E8-BACB-20850B8E1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68575"/>
          <a:ext cx="1409700" cy="3905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171450</xdr:rowOff>
    </xdr:to>
    <xdr:pic>
      <xdr:nvPicPr>
        <xdr:cNvPr id="51216" name="Picture 43024">
          <a:extLst>
            <a:ext uri="{FF2B5EF4-FFF2-40B4-BE49-F238E27FC236}">
              <a16:creationId xmlns:a16="http://schemas.microsoft.com/office/drawing/2014/main" id="{97853599-E0E2-410A-B540-8645281EA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51217" name="Picture 43025">
          <a:extLst>
            <a:ext uri="{FF2B5EF4-FFF2-40B4-BE49-F238E27FC236}">
              <a16:creationId xmlns:a16="http://schemas.microsoft.com/office/drawing/2014/main" id="{D494384D-607E-4CC6-B880-4BB506F5B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51220" name="Picture 43028">
          <a:extLst>
            <a:ext uri="{FF2B5EF4-FFF2-40B4-BE49-F238E27FC236}">
              <a16:creationId xmlns:a16="http://schemas.microsoft.com/office/drawing/2014/main" id="{E9860621-3AAD-43BF-BDF2-E19A4862B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51221" name="Picture 43029">
          <a:extLst>
            <a:ext uri="{FF2B5EF4-FFF2-40B4-BE49-F238E27FC236}">
              <a16:creationId xmlns:a16="http://schemas.microsoft.com/office/drawing/2014/main" id="{7997BEDB-51EB-42F5-A17E-5C839F2AD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51222" name="Picture 43030">
          <a:extLst>
            <a:ext uri="{FF2B5EF4-FFF2-40B4-BE49-F238E27FC236}">
              <a16:creationId xmlns:a16="http://schemas.microsoft.com/office/drawing/2014/main" id="{C429C923-371E-4501-A1C5-1710EBA12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1225" name="Picture 43033">
          <a:extLst>
            <a:ext uri="{FF2B5EF4-FFF2-40B4-BE49-F238E27FC236}">
              <a16:creationId xmlns:a16="http://schemas.microsoft.com/office/drawing/2014/main" id="{D6BD8790-7F33-4B5E-BE87-4CD6BEC11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1226" name="Picture 43034">
          <a:extLst>
            <a:ext uri="{FF2B5EF4-FFF2-40B4-BE49-F238E27FC236}">
              <a16:creationId xmlns:a16="http://schemas.microsoft.com/office/drawing/2014/main" id="{8EFD7C7D-1CD9-4732-8596-14A7C83CB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1227" name="Picture 43035">
          <a:extLst>
            <a:ext uri="{FF2B5EF4-FFF2-40B4-BE49-F238E27FC236}">
              <a16:creationId xmlns:a16="http://schemas.microsoft.com/office/drawing/2014/main" id="{42E1A05C-54FD-4CB3-BD40-7AAAF17B3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1231" name="Picture 43039">
          <a:extLst>
            <a:ext uri="{FF2B5EF4-FFF2-40B4-BE49-F238E27FC236}">
              <a16:creationId xmlns:a16="http://schemas.microsoft.com/office/drawing/2014/main" id="{02F922CB-C325-4523-A163-28BAE46F2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1232" name="Picture 43040">
          <a:extLst>
            <a:ext uri="{FF2B5EF4-FFF2-40B4-BE49-F238E27FC236}">
              <a16:creationId xmlns:a16="http://schemas.microsoft.com/office/drawing/2014/main" id="{10F9991D-1DE0-4AE3-ABBF-2AA149A59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1233" name="Picture 43041">
          <a:extLst>
            <a:ext uri="{FF2B5EF4-FFF2-40B4-BE49-F238E27FC236}">
              <a16:creationId xmlns:a16="http://schemas.microsoft.com/office/drawing/2014/main" id="{A2CB3E22-2A61-44FA-8233-4FE4704FC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236" name="Picture 43044">
          <a:extLst>
            <a:ext uri="{FF2B5EF4-FFF2-40B4-BE49-F238E27FC236}">
              <a16:creationId xmlns:a16="http://schemas.microsoft.com/office/drawing/2014/main" id="{726A0D5A-B4A3-49BB-A116-18EE3E0FB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237" name="Picture 43045">
          <a:extLst>
            <a:ext uri="{FF2B5EF4-FFF2-40B4-BE49-F238E27FC236}">
              <a16:creationId xmlns:a16="http://schemas.microsoft.com/office/drawing/2014/main" id="{DB1A558D-6FB9-43A5-8CF6-17D6C7903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238" name="Picture 43046">
          <a:extLst>
            <a:ext uri="{FF2B5EF4-FFF2-40B4-BE49-F238E27FC236}">
              <a16:creationId xmlns:a16="http://schemas.microsoft.com/office/drawing/2014/main" id="{90EFF422-1B75-4407-BD82-57C35A8CD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241" name="Picture 43049">
          <a:extLst>
            <a:ext uri="{FF2B5EF4-FFF2-40B4-BE49-F238E27FC236}">
              <a16:creationId xmlns:a16="http://schemas.microsoft.com/office/drawing/2014/main" id="{CD29E5DC-54EE-457C-A9AC-B6F697BE8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242" name="Picture 43050">
          <a:extLst>
            <a:ext uri="{FF2B5EF4-FFF2-40B4-BE49-F238E27FC236}">
              <a16:creationId xmlns:a16="http://schemas.microsoft.com/office/drawing/2014/main" id="{B23B5491-FB47-4245-9A4C-A91A882FD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243" name="Picture 43051">
          <a:extLst>
            <a:ext uri="{FF2B5EF4-FFF2-40B4-BE49-F238E27FC236}">
              <a16:creationId xmlns:a16="http://schemas.microsoft.com/office/drawing/2014/main" id="{3D4FE163-6B8F-4AF3-AB75-EAFE29473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246" name="Picture 43054">
          <a:extLst>
            <a:ext uri="{FF2B5EF4-FFF2-40B4-BE49-F238E27FC236}">
              <a16:creationId xmlns:a16="http://schemas.microsoft.com/office/drawing/2014/main" id="{A52A19F2-DC3B-4371-8C5A-ADC107B95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247" name="Picture 43055">
          <a:extLst>
            <a:ext uri="{FF2B5EF4-FFF2-40B4-BE49-F238E27FC236}">
              <a16:creationId xmlns:a16="http://schemas.microsoft.com/office/drawing/2014/main" id="{C6093A1D-3B1D-44BC-894A-73B96D2D3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248" name="Picture 43056">
          <a:extLst>
            <a:ext uri="{FF2B5EF4-FFF2-40B4-BE49-F238E27FC236}">
              <a16:creationId xmlns:a16="http://schemas.microsoft.com/office/drawing/2014/main" id="{4FDE20E0-3D81-41AA-B570-CC68A48E1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251" name="Picture 43059">
          <a:extLst>
            <a:ext uri="{FF2B5EF4-FFF2-40B4-BE49-F238E27FC236}">
              <a16:creationId xmlns:a16="http://schemas.microsoft.com/office/drawing/2014/main" id="{BD75354A-F6E8-4C41-8FE2-5F08B3083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252" name="Picture 43060">
          <a:extLst>
            <a:ext uri="{FF2B5EF4-FFF2-40B4-BE49-F238E27FC236}">
              <a16:creationId xmlns:a16="http://schemas.microsoft.com/office/drawing/2014/main" id="{EF1C626A-1F94-453A-BB79-0B2B3A762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253" name="Picture 43061">
          <a:extLst>
            <a:ext uri="{FF2B5EF4-FFF2-40B4-BE49-F238E27FC236}">
              <a16:creationId xmlns:a16="http://schemas.microsoft.com/office/drawing/2014/main" id="{193441E1-C1D4-4801-B030-45B0B8377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256" name="Picture 10767">
          <a:extLst>
            <a:ext uri="{FF2B5EF4-FFF2-40B4-BE49-F238E27FC236}">
              <a16:creationId xmlns:a16="http://schemas.microsoft.com/office/drawing/2014/main" id="{04AA4F9F-CF94-4D4E-820A-C29343A2C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1259" name="Picture 10770">
          <a:extLst>
            <a:ext uri="{FF2B5EF4-FFF2-40B4-BE49-F238E27FC236}">
              <a16:creationId xmlns:a16="http://schemas.microsoft.com/office/drawing/2014/main" id="{0BCA600E-21A9-4312-8E5C-D02203325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1260" name="Picture 10771">
          <a:extLst>
            <a:ext uri="{FF2B5EF4-FFF2-40B4-BE49-F238E27FC236}">
              <a16:creationId xmlns:a16="http://schemas.microsoft.com/office/drawing/2014/main" id="{E6A5AC4A-050C-4DAB-A4DA-13524628B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1261" name="Picture 10772">
          <a:extLst>
            <a:ext uri="{FF2B5EF4-FFF2-40B4-BE49-F238E27FC236}">
              <a16:creationId xmlns:a16="http://schemas.microsoft.com/office/drawing/2014/main" id="{08E3FDAF-BE04-42AD-80CD-762B289C4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264" name="Picture 10775">
          <a:extLst>
            <a:ext uri="{FF2B5EF4-FFF2-40B4-BE49-F238E27FC236}">
              <a16:creationId xmlns:a16="http://schemas.microsoft.com/office/drawing/2014/main" id="{9FDD8091-B958-4F6F-AD3A-D79D29D8E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265" name="Picture 10776">
          <a:extLst>
            <a:ext uri="{FF2B5EF4-FFF2-40B4-BE49-F238E27FC236}">
              <a16:creationId xmlns:a16="http://schemas.microsoft.com/office/drawing/2014/main" id="{9DDE88D8-B2ED-4B56-BC01-B07330AE6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266" name="Picture 10777">
          <a:extLst>
            <a:ext uri="{FF2B5EF4-FFF2-40B4-BE49-F238E27FC236}">
              <a16:creationId xmlns:a16="http://schemas.microsoft.com/office/drawing/2014/main" id="{1DEBD641-C97B-4488-8D11-8C4D187B8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269" name="Picture 10780">
          <a:extLst>
            <a:ext uri="{FF2B5EF4-FFF2-40B4-BE49-F238E27FC236}">
              <a16:creationId xmlns:a16="http://schemas.microsoft.com/office/drawing/2014/main" id="{DF207EFA-D212-4EEE-BC38-B145DA546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270" name="Picture 10781">
          <a:extLst>
            <a:ext uri="{FF2B5EF4-FFF2-40B4-BE49-F238E27FC236}">
              <a16:creationId xmlns:a16="http://schemas.microsoft.com/office/drawing/2014/main" id="{2622A2D1-31BE-457A-8D22-96C75F00B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271" name="Picture 10782">
          <a:extLst>
            <a:ext uri="{FF2B5EF4-FFF2-40B4-BE49-F238E27FC236}">
              <a16:creationId xmlns:a16="http://schemas.microsoft.com/office/drawing/2014/main" id="{C9C5082D-58A5-4189-A63F-0DD88FE88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274" name="Picture 10785">
          <a:extLst>
            <a:ext uri="{FF2B5EF4-FFF2-40B4-BE49-F238E27FC236}">
              <a16:creationId xmlns:a16="http://schemas.microsoft.com/office/drawing/2014/main" id="{F79CBE0C-E2E5-4BE4-AEE5-0134EF9BB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275" name="Picture 10786">
          <a:extLst>
            <a:ext uri="{FF2B5EF4-FFF2-40B4-BE49-F238E27FC236}">
              <a16:creationId xmlns:a16="http://schemas.microsoft.com/office/drawing/2014/main" id="{A0352989-8D2E-4315-879D-3C33AECAA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276" name="Picture 10787">
          <a:extLst>
            <a:ext uri="{FF2B5EF4-FFF2-40B4-BE49-F238E27FC236}">
              <a16:creationId xmlns:a16="http://schemas.microsoft.com/office/drawing/2014/main" id="{9F280828-1213-4B9F-944D-C230ACC04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279" name="Picture 10790">
          <a:extLst>
            <a:ext uri="{FF2B5EF4-FFF2-40B4-BE49-F238E27FC236}">
              <a16:creationId xmlns:a16="http://schemas.microsoft.com/office/drawing/2014/main" id="{054A8DEA-2F0B-4203-8FD7-C8A6034F4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280" name="Picture 10791">
          <a:extLst>
            <a:ext uri="{FF2B5EF4-FFF2-40B4-BE49-F238E27FC236}">
              <a16:creationId xmlns:a16="http://schemas.microsoft.com/office/drawing/2014/main" id="{954FECB7-CFD0-4854-840D-4B868D306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281" name="Picture 10792">
          <a:extLst>
            <a:ext uri="{FF2B5EF4-FFF2-40B4-BE49-F238E27FC236}">
              <a16:creationId xmlns:a16="http://schemas.microsoft.com/office/drawing/2014/main" id="{7A4E9065-103E-4061-83F0-B7A85A496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284" name="Picture 10795">
          <a:extLst>
            <a:ext uri="{FF2B5EF4-FFF2-40B4-BE49-F238E27FC236}">
              <a16:creationId xmlns:a16="http://schemas.microsoft.com/office/drawing/2014/main" id="{7D42CE66-5423-4A1A-9317-14347BD36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285" name="Picture 10796">
          <a:extLst>
            <a:ext uri="{FF2B5EF4-FFF2-40B4-BE49-F238E27FC236}">
              <a16:creationId xmlns:a16="http://schemas.microsoft.com/office/drawing/2014/main" id="{9EEAA6CF-CB89-419A-BE7F-C1D56C7506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1288" name="Picture 10799">
          <a:extLst>
            <a:ext uri="{FF2B5EF4-FFF2-40B4-BE49-F238E27FC236}">
              <a16:creationId xmlns:a16="http://schemas.microsoft.com/office/drawing/2014/main" id="{D65AD7AD-EAD5-4B4A-B64F-BA2BF2765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1289" name="Picture 10800">
          <a:extLst>
            <a:ext uri="{FF2B5EF4-FFF2-40B4-BE49-F238E27FC236}">
              <a16:creationId xmlns:a16="http://schemas.microsoft.com/office/drawing/2014/main" id="{05C109C9-1926-4D82-8E91-479514051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1290" name="Picture 10801">
          <a:extLst>
            <a:ext uri="{FF2B5EF4-FFF2-40B4-BE49-F238E27FC236}">
              <a16:creationId xmlns:a16="http://schemas.microsoft.com/office/drawing/2014/main" id="{9AA67BB4-F98A-4ED2-BE88-498342A26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293" name="Picture 10804">
          <a:extLst>
            <a:ext uri="{FF2B5EF4-FFF2-40B4-BE49-F238E27FC236}">
              <a16:creationId xmlns:a16="http://schemas.microsoft.com/office/drawing/2014/main" id="{AFD0568A-31C3-4D3E-B3F4-EF8E5EED6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294" name="Picture 10805">
          <a:extLst>
            <a:ext uri="{FF2B5EF4-FFF2-40B4-BE49-F238E27FC236}">
              <a16:creationId xmlns:a16="http://schemas.microsoft.com/office/drawing/2014/main" id="{10C3A640-5CDC-49A4-9A64-612E8A5ED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295" name="Picture 10806">
          <a:extLst>
            <a:ext uri="{FF2B5EF4-FFF2-40B4-BE49-F238E27FC236}">
              <a16:creationId xmlns:a16="http://schemas.microsoft.com/office/drawing/2014/main" id="{690397A4-152E-40F3-A008-59DA0115A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298" name="Picture 10809">
          <a:extLst>
            <a:ext uri="{FF2B5EF4-FFF2-40B4-BE49-F238E27FC236}">
              <a16:creationId xmlns:a16="http://schemas.microsoft.com/office/drawing/2014/main" id="{03CE50F4-97B6-403E-A21E-788627AC8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299" name="Picture 10810">
          <a:extLst>
            <a:ext uri="{FF2B5EF4-FFF2-40B4-BE49-F238E27FC236}">
              <a16:creationId xmlns:a16="http://schemas.microsoft.com/office/drawing/2014/main" id="{7C1F3FD2-509C-4133-961D-2E0BCEE37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300" name="Picture 10811">
          <a:extLst>
            <a:ext uri="{FF2B5EF4-FFF2-40B4-BE49-F238E27FC236}">
              <a16:creationId xmlns:a16="http://schemas.microsoft.com/office/drawing/2014/main" id="{BAD8A9A1-E5FE-4F40-92BD-AB147DC2A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303" name="Picture 10814">
          <a:extLst>
            <a:ext uri="{FF2B5EF4-FFF2-40B4-BE49-F238E27FC236}">
              <a16:creationId xmlns:a16="http://schemas.microsoft.com/office/drawing/2014/main" id="{768EC797-174B-412E-B599-F6BBE58D7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304" name="Picture 10815">
          <a:extLst>
            <a:ext uri="{FF2B5EF4-FFF2-40B4-BE49-F238E27FC236}">
              <a16:creationId xmlns:a16="http://schemas.microsoft.com/office/drawing/2014/main" id="{F7B886C7-99C2-49FE-84EA-320743F41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305" name="Picture 10816">
          <a:extLst>
            <a:ext uri="{FF2B5EF4-FFF2-40B4-BE49-F238E27FC236}">
              <a16:creationId xmlns:a16="http://schemas.microsoft.com/office/drawing/2014/main" id="{549066AA-46BC-4F0A-902A-D2180A277A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308" name="Picture 10819">
          <a:extLst>
            <a:ext uri="{FF2B5EF4-FFF2-40B4-BE49-F238E27FC236}">
              <a16:creationId xmlns:a16="http://schemas.microsoft.com/office/drawing/2014/main" id="{FD0162D5-4D53-4E6A-A274-C19D61C9F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309" name="Picture 10820">
          <a:extLst>
            <a:ext uri="{FF2B5EF4-FFF2-40B4-BE49-F238E27FC236}">
              <a16:creationId xmlns:a16="http://schemas.microsoft.com/office/drawing/2014/main" id="{626D573A-6728-47B5-BDF2-25C96DEDB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310" name="Picture 10821">
          <a:extLst>
            <a:ext uri="{FF2B5EF4-FFF2-40B4-BE49-F238E27FC236}">
              <a16:creationId xmlns:a16="http://schemas.microsoft.com/office/drawing/2014/main" id="{94BAA055-9F06-495F-A377-BFBADB4DA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313" name="Picture 10824">
          <a:extLst>
            <a:ext uri="{FF2B5EF4-FFF2-40B4-BE49-F238E27FC236}">
              <a16:creationId xmlns:a16="http://schemas.microsoft.com/office/drawing/2014/main" id="{F81D75F9-5C15-47EB-9B31-52D080DE7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314" name="Picture 10825">
          <a:extLst>
            <a:ext uri="{FF2B5EF4-FFF2-40B4-BE49-F238E27FC236}">
              <a16:creationId xmlns:a16="http://schemas.microsoft.com/office/drawing/2014/main" id="{699E97C8-8E25-4199-A650-9B75EB119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315" name="Picture 10826">
          <a:extLst>
            <a:ext uri="{FF2B5EF4-FFF2-40B4-BE49-F238E27FC236}">
              <a16:creationId xmlns:a16="http://schemas.microsoft.com/office/drawing/2014/main" id="{FB95ED60-506F-492F-933F-BE63EAA1C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1318" name="Picture 10829">
          <a:extLst>
            <a:ext uri="{FF2B5EF4-FFF2-40B4-BE49-F238E27FC236}">
              <a16:creationId xmlns:a16="http://schemas.microsoft.com/office/drawing/2014/main" id="{F674BFE2-53C7-45AB-A0F0-C7AC083DC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1319" name="Picture 10830">
          <a:extLst>
            <a:ext uri="{FF2B5EF4-FFF2-40B4-BE49-F238E27FC236}">
              <a16:creationId xmlns:a16="http://schemas.microsoft.com/office/drawing/2014/main" id="{EA9FD78E-9B82-4D2B-93CC-CB24AF4E9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1320" name="Picture 10831">
          <a:extLst>
            <a:ext uri="{FF2B5EF4-FFF2-40B4-BE49-F238E27FC236}">
              <a16:creationId xmlns:a16="http://schemas.microsoft.com/office/drawing/2014/main" id="{C8173331-E16F-4026-8591-D934E15A8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323" name="Picture 10834">
          <a:extLst>
            <a:ext uri="{FF2B5EF4-FFF2-40B4-BE49-F238E27FC236}">
              <a16:creationId xmlns:a16="http://schemas.microsoft.com/office/drawing/2014/main" id="{0A7F3ED1-5EC9-4E84-9836-7BE3B3F5E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324" name="Picture 10835">
          <a:extLst>
            <a:ext uri="{FF2B5EF4-FFF2-40B4-BE49-F238E27FC236}">
              <a16:creationId xmlns:a16="http://schemas.microsoft.com/office/drawing/2014/main" id="{94A4181B-9367-4FB4-997B-F9CB46F99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325" name="Picture 10836">
          <a:extLst>
            <a:ext uri="{FF2B5EF4-FFF2-40B4-BE49-F238E27FC236}">
              <a16:creationId xmlns:a16="http://schemas.microsoft.com/office/drawing/2014/main" id="{C46B1D01-9E13-4FF2-AF56-3647F9844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328" name="Picture 10839">
          <a:extLst>
            <a:ext uri="{FF2B5EF4-FFF2-40B4-BE49-F238E27FC236}">
              <a16:creationId xmlns:a16="http://schemas.microsoft.com/office/drawing/2014/main" id="{3F83A126-E8DD-4155-BC4A-DA282B48B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329" name="Picture 10840">
          <a:extLst>
            <a:ext uri="{FF2B5EF4-FFF2-40B4-BE49-F238E27FC236}">
              <a16:creationId xmlns:a16="http://schemas.microsoft.com/office/drawing/2014/main" id="{CF7C49B6-78EB-4852-B49B-986996ECA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330" name="Picture 10841">
          <a:extLst>
            <a:ext uri="{FF2B5EF4-FFF2-40B4-BE49-F238E27FC236}">
              <a16:creationId xmlns:a16="http://schemas.microsoft.com/office/drawing/2014/main" id="{977A005D-BBCC-47E5-BE23-DD2A8F15F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333" name="Picture 10844">
          <a:extLst>
            <a:ext uri="{FF2B5EF4-FFF2-40B4-BE49-F238E27FC236}">
              <a16:creationId xmlns:a16="http://schemas.microsoft.com/office/drawing/2014/main" id="{EBDC8D64-311A-4520-A474-7CB7206A0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334" name="Picture 10845">
          <a:extLst>
            <a:ext uri="{FF2B5EF4-FFF2-40B4-BE49-F238E27FC236}">
              <a16:creationId xmlns:a16="http://schemas.microsoft.com/office/drawing/2014/main" id="{EE928642-E433-4B3B-B5B1-A9D6319D1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335" name="Picture 10846">
          <a:extLst>
            <a:ext uri="{FF2B5EF4-FFF2-40B4-BE49-F238E27FC236}">
              <a16:creationId xmlns:a16="http://schemas.microsoft.com/office/drawing/2014/main" id="{487D56AB-2F3B-4DCB-9459-B83B63C56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338" name="Picture 10849">
          <a:extLst>
            <a:ext uri="{FF2B5EF4-FFF2-40B4-BE49-F238E27FC236}">
              <a16:creationId xmlns:a16="http://schemas.microsoft.com/office/drawing/2014/main" id="{339E45A0-FC9D-4B43-9E4E-075EC1A29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339" name="Picture 10850">
          <a:extLst>
            <a:ext uri="{FF2B5EF4-FFF2-40B4-BE49-F238E27FC236}">
              <a16:creationId xmlns:a16="http://schemas.microsoft.com/office/drawing/2014/main" id="{69C1D15F-F154-4F8C-AF37-9E1ABA469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340" name="Picture 10851">
          <a:extLst>
            <a:ext uri="{FF2B5EF4-FFF2-40B4-BE49-F238E27FC236}">
              <a16:creationId xmlns:a16="http://schemas.microsoft.com/office/drawing/2014/main" id="{D146365F-7B0D-4824-9F6D-BF55DDD99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343" name="Picture 10854">
          <a:extLst>
            <a:ext uri="{FF2B5EF4-FFF2-40B4-BE49-F238E27FC236}">
              <a16:creationId xmlns:a16="http://schemas.microsoft.com/office/drawing/2014/main" id="{8E5C59BA-3DBD-4D00-8FE1-373A702E0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344" name="Picture 10855">
          <a:extLst>
            <a:ext uri="{FF2B5EF4-FFF2-40B4-BE49-F238E27FC236}">
              <a16:creationId xmlns:a16="http://schemas.microsoft.com/office/drawing/2014/main" id="{E783ABB0-AE48-4EEB-9A05-0059648AD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345" name="Picture 10856">
          <a:extLst>
            <a:ext uri="{FF2B5EF4-FFF2-40B4-BE49-F238E27FC236}">
              <a16:creationId xmlns:a16="http://schemas.microsoft.com/office/drawing/2014/main" id="{F8FF6681-46D7-42E4-AD82-9BF9366AA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1348" name="Picture 10859">
          <a:extLst>
            <a:ext uri="{FF2B5EF4-FFF2-40B4-BE49-F238E27FC236}">
              <a16:creationId xmlns:a16="http://schemas.microsoft.com/office/drawing/2014/main" id="{0A960ABA-9A72-4CD1-92BB-0EE692066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1349" name="Picture 10860">
          <a:extLst>
            <a:ext uri="{FF2B5EF4-FFF2-40B4-BE49-F238E27FC236}">
              <a16:creationId xmlns:a16="http://schemas.microsoft.com/office/drawing/2014/main" id="{11682E1D-92B3-4043-8168-0DA508ABC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1350" name="Picture 10861">
          <a:extLst>
            <a:ext uri="{FF2B5EF4-FFF2-40B4-BE49-F238E27FC236}">
              <a16:creationId xmlns:a16="http://schemas.microsoft.com/office/drawing/2014/main" id="{E4C09AEC-7967-4F55-83F1-CBEADDDA7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353" name="Picture 10864">
          <a:extLst>
            <a:ext uri="{FF2B5EF4-FFF2-40B4-BE49-F238E27FC236}">
              <a16:creationId xmlns:a16="http://schemas.microsoft.com/office/drawing/2014/main" id="{82D1CED0-132A-4649-BA1E-C997CFB20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354" name="Picture 10865">
          <a:extLst>
            <a:ext uri="{FF2B5EF4-FFF2-40B4-BE49-F238E27FC236}">
              <a16:creationId xmlns:a16="http://schemas.microsoft.com/office/drawing/2014/main" id="{FF73EDB0-E3F0-48BA-A44D-7746A6755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355" name="Picture 10866">
          <a:extLst>
            <a:ext uri="{FF2B5EF4-FFF2-40B4-BE49-F238E27FC236}">
              <a16:creationId xmlns:a16="http://schemas.microsoft.com/office/drawing/2014/main" id="{85C76E87-C19D-4FB8-9C4D-B740E5E9C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358" name="Picture 10869">
          <a:extLst>
            <a:ext uri="{FF2B5EF4-FFF2-40B4-BE49-F238E27FC236}">
              <a16:creationId xmlns:a16="http://schemas.microsoft.com/office/drawing/2014/main" id="{B59FD457-AE07-43F7-AA1C-430B0C921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359" name="Picture 10870">
          <a:extLst>
            <a:ext uri="{FF2B5EF4-FFF2-40B4-BE49-F238E27FC236}">
              <a16:creationId xmlns:a16="http://schemas.microsoft.com/office/drawing/2014/main" id="{4A43BFE2-F5F7-406F-8CCD-11D7081FB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360" name="Picture 10871">
          <a:extLst>
            <a:ext uri="{FF2B5EF4-FFF2-40B4-BE49-F238E27FC236}">
              <a16:creationId xmlns:a16="http://schemas.microsoft.com/office/drawing/2014/main" id="{1F5469AF-6E0C-4039-B6AF-7FCCF5130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363" name="Picture 10874">
          <a:extLst>
            <a:ext uri="{FF2B5EF4-FFF2-40B4-BE49-F238E27FC236}">
              <a16:creationId xmlns:a16="http://schemas.microsoft.com/office/drawing/2014/main" id="{10E7D59D-E154-4ED4-A175-B74D85FA0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364" name="Picture 10875">
          <a:extLst>
            <a:ext uri="{FF2B5EF4-FFF2-40B4-BE49-F238E27FC236}">
              <a16:creationId xmlns:a16="http://schemas.microsoft.com/office/drawing/2014/main" id="{5A7DAACB-08E0-4864-B8DD-A2AE5C827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365" name="Picture 10876">
          <a:extLst>
            <a:ext uri="{FF2B5EF4-FFF2-40B4-BE49-F238E27FC236}">
              <a16:creationId xmlns:a16="http://schemas.microsoft.com/office/drawing/2014/main" id="{91682698-2C4E-4490-B2F2-FC4E6C582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1369" name="Picture 11456">
          <a:extLst>
            <a:ext uri="{FF2B5EF4-FFF2-40B4-BE49-F238E27FC236}">
              <a16:creationId xmlns:a16="http://schemas.microsoft.com/office/drawing/2014/main" id="{E95777A9-841F-416A-BAF1-9F543D835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1370" name="Picture 11457">
          <a:extLst>
            <a:ext uri="{FF2B5EF4-FFF2-40B4-BE49-F238E27FC236}">
              <a16:creationId xmlns:a16="http://schemas.microsoft.com/office/drawing/2014/main" id="{22FD7107-82CC-4B10-9D39-9D25E6510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1371" name="Picture 11458">
          <a:extLst>
            <a:ext uri="{FF2B5EF4-FFF2-40B4-BE49-F238E27FC236}">
              <a16:creationId xmlns:a16="http://schemas.microsoft.com/office/drawing/2014/main" id="{CB9ACDF1-01AE-45EF-AE85-510C35D89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374" name="Picture 11461">
          <a:extLst>
            <a:ext uri="{FF2B5EF4-FFF2-40B4-BE49-F238E27FC236}">
              <a16:creationId xmlns:a16="http://schemas.microsoft.com/office/drawing/2014/main" id="{E7493B06-EDFC-492A-A1F1-353937883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375" name="Picture 11462">
          <a:extLst>
            <a:ext uri="{FF2B5EF4-FFF2-40B4-BE49-F238E27FC236}">
              <a16:creationId xmlns:a16="http://schemas.microsoft.com/office/drawing/2014/main" id="{B07BD638-8049-4354-B7EC-15B06F3EE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376" name="Picture 11463">
          <a:extLst>
            <a:ext uri="{FF2B5EF4-FFF2-40B4-BE49-F238E27FC236}">
              <a16:creationId xmlns:a16="http://schemas.microsoft.com/office/drawing/2014/main" id="{E43FFF9F-24BD-409A-95BA-84E94946E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379" name="Picture 11466">
          <a:extLst>
            <a:ext uri="{FF2B5EF4-FFF2-40B4-BE49-F238E27FC236}">
              <a16:creationId xmlns:a16="http://schemas.microsoft.com/office/drawing/2014/main" id="{8446D3C8-A086-4B7B-A3D1-96B263010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380" name="Picture 11467">
          <a:extLst>
            <a:ext uri="{FF2B5EF4-FFF2-40B4-BE49-F238E27FC236}">
              <a16:creationId xmlns:a16="http://schemas.microsoft.com/office/drawing/2014/main" id="{399E8231-2F5B-4C6E-9EFA-D12102EAF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381" name="Picture 11468">
          <a:extLst>
            <a:ext uri="{FF2B5EF4-FFF2-40B4-BE49-F238E27FC236}">
              <a16:creationId xmlns:a16="http://schemas.microsoft.com/office/drawing/2014/main" id="{F1EEDAAC-9A3A-4FC3-AB7C-35D4E1A0C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384" name="Picture 11471">
          <a:extLst>
            <a:ext uri="{FF2B5EF4-FFF2-40B4-BE49-F238E27FC236}">
              <a16:creationId xmlns:a16="http://schemas.microsoft.com/office/drawing/2014/main" id="{984F9CE7-6004-41FE-89A1-B3184AECD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385" name="Picture 11472">
          <a:extLst>
            <a:ext uri="{FF2B5EF4-FFF2-40B4-BE49-F238E27FC236}">
              <a16:creationId xmlns:a16="http://schemas.microsoft.com/office/drawing/2014/main" id="{81175DAF-D2C9-4F42-9E81-AFDE5792F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386" name="Picture 11473">
          <a:extLst>
            <a:ext uri="{FF2B5EF4-FFF2-40B4-BE49-F238E27FC236}">
              <a16:creationId xmlns:a16="http://schemas.microsoft.com/office/drawing/2014/main" id="{06E56C74-48D0-4F89-A156-1A8CBE91C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389" name="Picture 11476">
          <a:extLst>
            <a:ext uri="{FF2B5EF4-FFF2-40B4-BE49-F238E27FC236}">
              <a16:creationId xmlns:a16="http://schemas.microsoft.com/office/drawing/2014/main" id="{96867662-4ED9-4DE1-875B-D79A7F82A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390" name="Picture 11477">
          <a:extLst>
            <a:ext uri="{FF2B5EF4-FFF2-40B4-BE49-F238E27FC236}">
              <a16:creationId xmlns:a16="http://schemas.microsoft.com/office/drawing/2014/main" id="{D51361AB-0372-45B5-9F9A-378DF533F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391" name="Picture 11478">
          <a:extLst>
            <a:ext uri="{FF2B5EF4-FFF2-40B4-BE49-F238E27FC236}">
              <a16:creationId xmlns:a16="http://schemas.microsoft.com/office/drawing/2014/main" id="{D52A7C13-DE56-4A5B-85E5-1D990580C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1394" name="Picture 11986">
          <a:extLst>
            <a:ext uri="{FF2B5EF4-FFF2-40B4-BE49-F238E27FC236}">
              <a16:creationId xmlns:a16="http://schemas.microsoft.com/office/drawing/2014/main" id="{E9B739BD-A113-4147-BE3A-53647D882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1395" name="Picture 11987">
          <a:extLst>
            <a:ext uri="{FF2B5EF4-FFF2-40B4-BE49-F238E27FC236}">
              <a16:creationId xmlns:a16="http://schemas.microsoft.com/office/drawing/2014/main" id="{225EDEED-F08C-4246-989F-6FE95940A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1396" name="Picture 11988">
          <a:extLst>
            <a:ext uri="{FF2B5EF4-FFF2-40B4-BE49-F238E27FC236}">
              <a16:creationId xmlns:a16="http://schemas.microsoft.com/office/drawing/2014/main" id="{D8DF986F-8C0F-4664-8FF5-56177DD62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399" name="Picture 11991">
          <a:extLst>
            <a:ext uri="{FF2B5EF4-FFF2-40B4-BE49-F238E27FC236}">
              <a16:creationId xmlns:a16="http://schemas.microsoft.com/office/drawing/2014/main" id="{2B39F1D6-4BF6-443E-91FC-1768092B4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400" name="Picture 11992">
          <a:extLst>
            <a:ext uri="{FF2B5EF4-FFF2-40B4-BE49-F238E27FC236}">
              <a16:creationId xmlns:a16="http://schemas.microsoft.com/office/drawing/2014/main" id="{6FC1CE05-1A70-46B3-AB70-A2D1F37F8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401" name="Picture 11993">
          <a:extLst>
            <a:ext uri="{FF2B5EF4-FFF2-40B4-BE49-F238E27FC236}">
              <a16:creationId xmlns:a16="http://schemas.microsoft.com/office/drawing/2014/main" id="{DF96F522-888D-402B-A2D0-389C93223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404" name="Picture 11996">
          <a:extLst>
            <a:ext uri="{FF2B5EF4-FFF2-40B4-BE49-F238E27FC236}">
              <a16:creationId xmlns:a16="http://schemas.microsoft.com/office/drawing/2014/main" id="{8149D9B0-DDB9-4A62-B4DB-932DD8EA5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405" name="Picture 11997">
          <a:extLst>
            <a:ext uri="{FF2B5EF4-FFF2-40B4-BE49-F238E27FC236}">
              <a16:creationId xmlns:a16="http://schemas.microsoft.com/office/drawing/2014/main" id="{07FC9DCC-AAAC-44FC-BCCA-67C545249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406" name="Picture 11998">
          <a:extLst>
            <a:ext uri="{FF2B5EF4-FFF2-40B4-BE49-F238E27FC236}">
              <a16:creationId xmlns:a16="http://schemas.microsoft.com/office/drawing/2014/main" id="{C7C0C85C-43EC-4B14-B025-072CAEB7A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409" name="Picture 12001">
          <a:extLst>
            <a:ext uri="{FF2B5EF4-FFF2-40B4-BE49-F238E27FC236}">
              <a16:creationId xmlns:a16="http://schemas.microsoft.com/office/drawing/2014/main" id="{E6D2A996-E0B7-40DB-AFDF-932330DCD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410" name="Picture 12002">
          <a:extLst>
            <a:ext uri="{FF2B5EF4-FFF2-40B4-BE49-F238E27FC236}">
              <a16:creationId xmlns:a16="http://schemas.microsoft.com/office/drawing/2014/main" id="{6EF72387-EB3E-4866-8312-ED7DEFAAF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411" name="Picture 12003">
          <a:extLst>
            <a:ext uri="{FF2B5EF4-FFF2-40B4-BE49-F238E27FC236}">
              <a16:creationId xmlns:a16="http://schemas.microsoft.com/office/drawing/2014/main" id="{6F730F0F-1102-454C-B996-375594944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414" name="Picture 12006">
          <a:extLst>
            <a:ext uri="{FF2B5EF4-FFF2-40B4-BE49-F238E27FC236}">
              <a16:creationId xmlns:a16="http://schemas.microsoft.com/office/drawing/2014/main" id="{ED2EE774-36A4-4495-97BA-C39B8EA83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415" name="Picture 12007">
          <a:extLst>
            <a:ext uri="{FF2B5EF4-FFF2-40B4-BE49-F238E27FC236}">
              <a16:creationId xmlns:a16="http://schemas.microsoft.com/office/drawing/2014/main" id="{10D06718-CB40-43B2-80D5-9AB96CA11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416" name="Picture 12008">
          <a:extLst>
            <a:ext uri="{FF2B5EF4-FFF2-40B4-BE49-F238E27FC236}">
              <a16:creationId xmlns:a16="http://schemas.microsoft.com/office/drawing/2014/main" id="{B9E0007D-3A54-4A43-9AE7-16D09CB0B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1421" name="Picture 12013">
          <a:extLst>
            <a:ext uri="{FF2B5EF4-FFF2-40B4-BE49-F238E27FC236}">
              <a16:creationId xmlns:a16="http://schemas.microsoft.com/office/drawing/2014/main" id="{0622144B-5568-4C37-91CB-5226367DC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1422" name="Picture 12014">
          <a:extLst>
            <a:ext uri="{FF2B5EF4-FFF2-40B4-BE49-F238E27FC236}">
              <a16:creationId xmlns:a16="http://schemas.microsoft.com/office/drawing/2014/main" id="{EA8676D0-42F5-401B-A232-DC3BA4575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1423" name="Picture 12015">
          <a:extLst>
            <a:ext uri="{FF2B5EF4-FFF2-40B4-BE49-F238E27FC236}">
              <a16:creationId xmlns:a16="http://schemas.microsoft.com/office/drawing/2014/main" id="{14E00002-7BD1-48A7-BE6F-119E4F5AC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426" name="Picture 12018">
          <a:extLst>
            <a:ext uri="{FF2B5EF4-FFF2-40B4-BE49-F238E27FC236}">
              <a16:creationId xmlns:a16="http://schemas.microsoft.com/office/drawing/2014/main" id="{2AB5E5A9-732B-4BC2-A7F3-24F4D8F7C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427" name="Picture 12019">
          <a:extLst>
            <a:ext uri="{FF2B5EF4-FFF2-40B4-BE49-F238E27FC236}">
              <a16:creationId xmlns:a16="http://schemas.microsoft.com/office/drawing/2014/main" id="{00A61D7C-72C2-47D5-9D2C-3DCE33AAF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428" name="Picture 12020">
          <a:extLst>
            <a:ext uri="{FF2B5EF4-FFF2-40B4-BE49-F238E27FC236}">
              <a16:creationId xmlns:a16="http://schemas.microsoft.com/office/drawing/2014/main" id="{EE4D0F44-4603-4F53-BF79-9BFB2E415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431" name="Picture 12023">
          <a:extLst>
            <a:ext uri="{FF2B5EF4-FFF2-40B4-BE49-F238E27FC236}">
              <a16:creationId xmlns:a16="http://schemas.microsoft.com/office/drawing/2014/main" id="{CB8CCBD7-7FD4-4557-95A1-4A908E36E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432" name="Picture 12024">
          <a:extLst>
            <a:ext uri="{FF2B5EF4-FFF2-40B4-BE49-F238E27FC236}">
              <a16:creationId xmlns:a16="http://schemas.microsoft.com/office/drawing/2014/main" id="{E8E1C3E2-2DFE-4F35-965B-85533D42A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433" name="Picture 12025">
          <a:extLst>
            <a:ext uri="{FF2B5EF4-FFF2-40B4-BE49-F238E27FC236}">
              <a16:creationId xmlns:a16="http://schemas.microsoft.com/office/drawing/2014/main" id="{F76D6441-CCC3-428B-8592-4BD30D7F1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436" name="Picture 12028">
          <a:extLst>
            <a:ext uri="{FF2B5EF4-FFF2-40B4-BE49-F238E27FC236}">
              <a16:creationId xmlns:a16="http://schemas.microsoft.com/office/drawing/2014/main" id="{859FE641-993E-4250-8F8B-08BBD38F9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1439" name="Picture 12031">
          <a:extLst>
            <a:ext uri="{FF2B5EF4-FFF2-40B4-BE49-F238E27FC236}">
              <a16:creationId xmlns:a16="http://schemas.microsoft.com/office/drawing/2014/main" id="{F06DF86A-3A89-4D1A-BC20-2E5A2E26C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1440" name="Picture 12032">
          <a:extLst>
            <a:ext uri="{FF2B5EF4-FFF2-40B4-BE49-F238E27FC236}">
              <a16:creationId xmlns:a16="http://schemas.microsoft.com/office/drawing/2014/main" id="{FC9662B5-BF0F-4CD7-B349-42DD5C87C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1441" name="Picture 12033">
          <a:extLst>
            <a:ext uri="{FF2B5EF4-FFF2-40B4-BE49-F238E27FC236}">
              <a16:creationId xmlns:a16="http://schemas.microsoft.com/office/drawing/2014/main" id="{EB043ED3-F4C7-47C8-9FEF-8AAEA3429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444" name="Picture 12036">
          <a:extLst>
            <a:ext uri="{FF2B5EF4-FFF2-40B4-BE49-F238E27FC236}">
              <a16:creationId xmlns:a16="http://schemas.microsoft.com/office/drawing/2014/main" id="{38EA120D-7747-4148-BAE1-DA0BA1FD9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445" name="Picture 12037">
          <a:extLst>
            <a:ext uri="{FF2B5EF4-FFF2-40B4-BE49-F238E27FC236}">
              <a16:creationId xmlns:a16="http://schemas.microsoft.com/office/drawing/2014/main" id="{899A549D-73AC-4849-B7EC-3B1874310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446" name="Picture 12038">
          <a:extLst>
            <a:ext uri="{FF2B5EF4-FFF2-40B4-BE49-F238E27FC236}">
              <a16:creationId xmlns:a16="http://schemas.microsoft.com/office/drawing/2014/main" id="{637A054D-B848-4A9C-A2B2-BC9F134E5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449" name="Picture 12041">
          <a:extLst>
            <a:ext uri="{FF2B5EF4-FFF2-40B4-BE49-F238E27FC236}">
              <a16:creationId xmlns:a16="http://schemas.microsoft.com/office/drawing/2014/main" id="{F324A274-91E1-43CE-A611-828E5B7A0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450" name="Picture 12042">
          <a:extLst>
            <a:ext uri="{FF2B5EF4-FFF2-40B4-BE49-F238E27FC236}">
              <a16:creationId xmlns:a16="http://schemas.microsoft.com/office/drawing/2014/main" id="{5FBE4BED-FA34-4527-B3F5-BD5169058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451" name="Picture 12043">
          <a:extLst>
            <a:ext uri="{FF2B5EF4-FFF2-40B4-BE49-F238E27FC236}">
              <a16:creationId xmlns:a16="http://schemas.microsoft.com/office/drawing/2014/main" id="{2EC5ABFD-560E-4EA6-BFA2-E2EBF6922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454" name="Picture 12046">
          <a:extLst>
            <a:ext uri="{FF2B5EF4-FFF2-40B4-BE49-F238E27FC236}">
              <a16:creationId xmlns:a16="http://schemas.microsoft.com/office/drawing/2014/main" id="{59C701BB-F93F-498F-92D0-6BCDB582C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455" name="Picture 12047">
          <a:extLst>
            <a:ext uri="{FF2B5EF4-FFF2-40B4-BE49-F238E27FC236}">
              <a16:creationId xmlns:a16="http://schemas.microsoft.com/office/drawing/2014/main" id="{CCB09EE8-82EA-4AA4-88B8-8C1ADDC8B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456" name="Picture 12048">
          <a:extLst>
            <a:ext uri="{FF2B5EF4-FFF2-40B4-BE49-F238E27FC236}">
              <a16:creationId xmlns:a16="http://schemas.microsoft.com/office/drawing/2014/main" id="{C4D9B8BF-0BE3-4836-BCD2-1329105CAA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1459" name="Picture 12051">
          <a:extLst>
            <a:ext uri="{FF2B5EF4-FFF2-40B4-BE49-F238E27FC236}">
              <a16:creationId xmlns:a16="http://schemas.microsoft.com/office/drawing/2014/main" id="{9615F146-17C7-40BC-915C-61055A7CC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1460" name="Picture 12052">
          <a:extLst>
            <a:ext uri="{FF2B5EF4-FFF2-40B4-BE49-F238E27FC236}">
              <a16:creationId xmlns:a16="http://schemas.microsoft.com/office/drawing/2014/main" id="{4C8A42FA-4D4C-418D-B2AD-203B741F5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1461" name="Picture 12053">
          <a:extLst>
            <a:ext uri="{FF2B5EF4-FFF2-40B4-BE49-F238E27FC236}">
              <a16:creationId xmlns:a16="http://schemas.microsoft.com/office/drawing/2014/main" id="{A9356CF5-F245-4B6C-A346-A6BE11105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464" name="Picture 12056">
          <a:extLst>
            <a:ext uri="{FF2B5EF4-FFF2-40B4-BE49-F238E27FC236}">
              <a16:creationId xmlns:a16="http://schemas.microsoft.com/office/drawing/2014/main" id="{0AD5F6E9-3853-4E7B-92E7-C38121F88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465" name="Picture 12057">
          <a:extLst>
            <a:ext uri="{FF2B5EF4-FFF2-40B4-BE49-F238E27FC236}">
              <a16:creationId xmlns:a16="http://schemas.microsoft.com/office/drawing/2014/main" id="{BD08E0E1-D2AD-434E-83D5-925DFE013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466" name="Picture 12058">
          <a:extLst>
            <a:ext uri="{FF2B5EF4-FFF2-40B4-BE49-F238E27FC236}">
              <a16:creationId xmlns:a16="http://schemas.microsoft.com/office/drawing/2014/main" id="{26EC2B41-72DE-43F8-BCD0-F8AD7C4AF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469" name="Picture 12061">
          <a:extLst>
            <a:ext uri="{FF2B5EF4-FFF2-40B4-BE49-F238E27FC236}">
              <a16:creationId xmlns:a16="http://schemas.microsoft.com/office/drawing/2014/main" id="{BA5E3A15-53E4-49AA-BF4F-9C02A0E8B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470" name="Picture 12062">
          <a:extLst>
            <a:ext uri="{FF2B5EF4-FFF2-40B4-BE49-F238E27FC236}">
              <a16:creationId xmlns:a16="http://schemas.microsoft.com/office/drawing/2014/main" id="{554E1809-5BCB-470A-A3AA-9D9D6760A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471" name="Picture 12063">
          <a:extLst>
            <a:ext uri="{FF2B5EF4-FFF2-40B4-BE49-F238E27FC236}">
              <a16:creationId xmlns:a16="http://schemas.microsoft.com/office/drawing/2014/main" id="{76F095A5-BADA-4B60-89E6-3F00E16FF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474" name="Picture 12066">
          <a:extLst>
            <a:ext uri="{FF2B5EF4-FFF2-40B4-BE49-F238E27FC236}">
              <a16:creationId xmlns:a16="http://schemas.microsoft.com/office/drawing/2014/main" id="{B43A1D75-7E7B-4EE7-96DD-86334D849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475" name="Picture 12067">
          <a:extLst>
            <a:ext uri="{FF2B5EF4-FFF2-40B4-BE49-F238E27FC236}">
              <a16:creationId xmlns:a16="http://schemas.microsoft.com/office/drawing/2014/main" id="{D8342581-6168-4C28-AAE0-696234A98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476" name="Picture 12068">
          <a:extLst>
            <a:ext uri="{FF2B5EF4-FFF2-40B4-BE49-F238E27FC236}">
              <a16:creationId xmlns:a16="http://schemas.microsoft.com/office/drawing/2014/main" id="{A7CD814D-77BF-4265-8442-2312118A3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1480" name="Picture 13051">
          <a:extLst>
            <a:ext uri="{FF2B5EF4-FFF2-40B4-BE49-F238E27FC236}">
              <a16:creationId xmlns:a16="http://schemas.microsoft.com/office/drawing/2014/main" id="{12B37808-8589-4760-8362-EA9035CBE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1481" name="Picture 13052">
          <a:extLst>
            <a:ext uri="{FF2B5EF4-FFF2-40B4-BE49-F238E27FC236}">
              <a16:creationId xmlns:a16="http://schemas.microsoft.com/office/drawing/2014/main" id="{D54DFBC2-4985-41F4-A542-55FFB6E95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1482" name="Picture 13053">
          <a:extLst>
            <a:ext uri="{FF2B5EF4-FFF2-40B4-BE49-F238E27FC236}">
              <a16:creationId xmlns:a16="http://schemas.microsoft.com/office/drawing/2014/main" id="{792E025B-0B37-4531-8878-A55347DEA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485" name="Picture 13056">
          <a:extLst>
            <a:ext uri="{FF2B5EF4-FFF2-40B4-BE49-F238E27FC236}">
              <a16:creationId xmlns:a16="http://schemas.microsoft.com/office/drawing/2014/main" id="{6694F4B1-7857-4F2B-9305-B9C6B401B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486" name="Picture 13057">
          <a:extLst>
            <a:ext uri="{FF2B5EF4-FFF2-40B4-BE49-F238E27FC236}">
              <a16:creationId xmlns:a16="http://schemas.microsoft.com/office/drawing/2014/main" id="{929F278C-132F-4609-AD54-333230ADA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487" name="Picture 13058">
          <a:extLst>
            <a:ext uri="{FF2B5EF4-FFF2-40B4-BE49-F238E27FC236}">
              <a16:creationId xmlns:a16="http://schemas.microsoft.com/office/drawing/2014/main" id="{FE520B74-7AED-4A7E-9A71-B6AE9F28B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490" name="Picture 13061">
          <a:extLst>
            <a:ext uri="{FF2B5EF4-FFF2-40B4-BE49-F238E27FC236}">
              <a16:creationId xmlns:a16="http://schemas.microsoft.com/office/drawing/2014/main" id="{F72DF269-AF25-4FB5-A330-B08AD5E7C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491" name="Picture 13062">
          <a:extLst>
            <a:ext uri="{FF2B5EF4-FFF2-40B4-BE49-F238E27FC236}">
              <a16:creationId xmlns:a16="http://schemas.microsoft.com/office/drawing/2014/main" id="{349703CE-2BEB-489F-8EDF-D363435D4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492" name="Picture 13063">
          <a:extLst>
            <a:ext uri="{FF2B5EF4-FFF2-40B4-BE49-F238E27FC236}">
              <a16:creationId xmlns:a16="http://schemas.microsoft.com/office/drawing/2014/main" id="{9AA945B5-0EBC-4FC4-BDC9-284809C29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495" name="Picture 13066">
          <a:extLst>
            <a:ext uri="{FF2B5EF4-FFF2-40B4-BE49-F238E27FC236}">
              <a16:creationId xmlns:a16="http://schemas.microsoft.com/office/drawing/2014/main" id="{DE636F3C-1E35-43B5-8BD1-A49479E42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496" name="Picture 13067">
          <a:extLst>
            <a:ext uri="{FF2B5EF4-FFF2-40B4-BE49-F238E27FC236}">
              <a16:creationId xmlns:a16="http://schemas.microsoft.com/office/drawing/2014/main" id="{9765E7ED-636C-490E-B386-ADC7A5D55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497" name="Picture 13068">
          <a:extLst>
            <a:ext uri="{FF2B5EF4-FFF2-40B4-BE49-F238E27FC236}">
              <a16:creationId xmlns:a16="http://schemas.microsoft.com/office/drawing/2014/main" id="{10E0244B-7444-4010-9933-4E8C0D171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500" name="Picture 13071">
          <a:extLst>
            <a:ext uri="{FF2B5EF4-FFF2-40B4-BE49-F238E27FC236}">
              <a16:creationId xmlns:a16="http://schemas.microsoft.com/office/drawing/2014/main" id="{6CFE3F7B-6940-411E-B94C-517BBDC80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501" name="Picture 13072">
          <a:extLst>
            <a:ext uri="{FF2B5EF4-FFF2-40B4-BE49-F238E27FC236}">
              <a16:creationId xmlns:a16="http://schemas.microsoft.com/office/drawing/2014/main" id="{07FD2790-EE6E-41E1-9554-0CB305821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1504" name="Picture 13075">
          <a:extLst>
            <a:ext uri="{FF2B5EF4-FFF2-40B4-BE49-F238E27FC236}">
              <a16:creationId xmlns:a16="http://schemas.microsoft.com/office/drawing/2014/main" id="{6ADB544F-662D-4529-B5CD-988EF0F6A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1505" name="Picture 13076">
          <a:extLst>
            <a:ext uri="{FF2B5EF4-FFF2-40B4-BE49-F238E27FC236}">
              <a16:creationId xmlns:a16="http://schemas.microsoft.com/office/drawing/2014/main" id="{13AB05BA-BC33-48B5-AEBE-73A9E6C98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1506" name="Picture 13077">
          <a:extLst>
            <a:ext uri="{FF2B5EF4-FFF2-40B4-BE49-F238E27FC236}">
              <a16:creationId xmlns:a16="http://schemas.microsoft.com/office/drawing/2014/main" id="{05BE78B9-19BC-4B2F-83AE-0C382438B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509" name="Picture 13080">
          <a:extLst>
            <a:ext uri="{FF2B5EF4-FFF2-40B4-BE49-F238E27FC236}">
              <a16:creationId xmlns:a16="http://schemas.microsoft.com/office/drawing/2014/main" id="{B7526BBC-EA2D-4BEE-8FEC-67FE0DD79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510" name="Picture 13081">
          <a:extLst>
            <a:ext uri="{FF2B5EF4-FFF2-40B4-BE49-F238E27FC236}">
              <a16:creationId xmlns:a16="http://schemas.microsoft.com/office/drawing/2014/main" id="{98027854-E92D-48FF-959C-94B6E26E3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511" name="Picture 13082">
          <a:extLst>
            <a:ext uri="{FF2B5EF4-FFF2-40B4-BE49-F238E27FC236}">
              <a16:creationId xmlns:a16="http://schemas.microsoft.com/office/drawing/2014/main" id="{826B09D4-74DE-4610-B3FB-063AAFFDB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514" name="Picture 13085">
          <a:extLst>
            <a:ext uri="{FF2B5EF4-FFF2-40B4-BE49-F238E27FC236}">
              <a16:creationId xmlns:a16="http://schemas.microsoft.com/office/drawing/2014/main" id="{518D55B8-0639-4652-8D69-99B0EC3E1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515" name="Picture 13086">
          <a:extLst>
            <a:ext uri="{FF2B5EF4-FFF2-40B4-BE49-F238E27FC236}">
              <a16:creationId xmlns:a16="http://schemas.microsoft.com/office/drawing/2014/main" id="{C59AA6D5-71C6-4599-BD24-FD934A3AF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516" name="Picture 13087">
          <a:extLst>
            <a:ext uri="{FF2B5EF4-FFF2-40B4-BE49-F238E27FC236}">
              <a16:creationId xmlns:a16="http://schemas.microsoft.com/office/drawing/2014/main" id="{F2DF7672-5F9A-4D70-B924-D1089C4FD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519" name="Picture 13090">
          <a:extLst>
            <a:ext uri="{FF2B5EF4-FFF2-40B4-BE49-F238E27FC236}">
              <a16:creationId xmlns:a16="http://schemas.microsoft.com/office/drawing/2014/main" id="{06A7AFD5-7856-4A4F-9045-A33E1326B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520" name="Picture 13091">
          <a:extLst>
            <a:ext uri="{FF2B5EF4-FFF2-40B4-BE49-F238E27FC236}">
              <a16:creationId xmlns:a16="http://schemas.microsoft.com/office/drawing/2014/main" id="{03738DDF-3E19-4BB1-8CCB-DFA544951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521" name="Picture 13092">
          <a:extLst>
            <a:ext uri="{FF2B5EF4-FFF2-40B4-BE49-F238E27FC236}">
              <a16:creationId xmlns:a16="http://schemas.microsoft.com/office/drawing/2014/main" id="{475F3EDA-2D55-4D39-BAC1-ABAB085B5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524" name="Picture 13095">
          <a:extLst>
            <a:ext uri="{FF2B5EF4-FFF2-40B4-BE49-F238E27FC236}">
              <a16:creationId xmlns:a16="http://schemas.microsoft.com/office/drawing/2014/main" id="{B7CAABF5-4D12-48A9-8E8B-4C2681D74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525" name="Picture 13096">
          <a:extLst>
            <a:ext uri="{FF2B5EF4-FFF2-40B4-BE49-F238E27FC236}">
              <a16:creationId xmlns:a16="http://schemas.microsoft.com/office/drawing/2014/main" id="{F8570B60-8D8E-42AF-B367-FA648D679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526" name="Picture 13097">
          <a:extLst>
            <a:ext uri="{FF2B5EF4-FFF2-40B4-BE49-F238E27FC236}">
              <a16:creationId xmlns:a16="http://schemas.microsoft.com/office/drawing/2014/main" id="{4D33399A-59DE-4D9A-9847-6C5FA640E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1529" name="Picture 16042">
          <a:extLst>
            <a:ext uri="{FF2B5EF4-FFF2-40B4-BE49-F238E27FC236}">
              <a16:creationId xmlns:a16="http://schemas.microsoft.com/office/drawing/2014/main" id="{EC9ACAD0-A8BE-4F0C-BE10-89C02F6EA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1530" name="Picture 16043">
          <a:extLst>
            <a:ext uri="{FF2B5EF4-FFF2-40B4-BE49-F238E27FC236}">
              <a16:creationId xmlns:a16="http://schemas.microsoft.com/office/drawing/2014/main" id="{C2C77664-3BE6-4207-98B7-729308C1D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1531" name="Picture 16044">
          <a:extLst>
            <a:ext uri="{FF2B5EF4-FFF2-40B4-BE49-F238E27FC236}">
              <a16:creationId xmlns:a16="http://schemas.microsoft.com/office/drawing/2014/main" id="{27C0051D-D44D-40D2-8AC5-E0A95F12C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534" name="Picture 16047">
          <a:extLst>
            <a:ext uri="{FF2B5EF4-FFF2-40B4-BE49-F238E27FC236}">
              <a16:creationId xmlns:a16="http://schemas.microsoft.com/office/drawing/2014/main" id="{6DDC3562-B044-4FEF-921B-74DE28219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535" name="Picture 16048">
          <a:extLst>
            <a:ext uri="{FF2B5EF4-FFF2-40B4-BE49-F238E27FC236}">
              <a16:creationId xmlns:a16="http://schemas.microsoft.com/office/drawing/2014/main" id="{AE155E62-16E8-4970-968B-9ADA3509F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536" name="Picture 16049">
          <a:extLst>
            <a:ext uri="{FF2B5EF4-FFF2-40B4-BE49-F238E27FC236}">
              <a16:creationId xmlns:a16="http://schemas.microsoft.com/office/drawing/2014/main" id="{B099D229-A1E1-4C0C-B218-DD3F84C10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539" name="Picture 16052">
          <a:extLst>
            <a:ext uri="{FF2B5EF4-FFF2-40B4-BE49-F238E27FC236}">
              <a16:creationId xmlns:a16="http://schemas.microsoft.com/office/drawing/2014/main" id="{01FC9269-A149-4546-A217-C2CDF7CA2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540" name="Picture 16053">
          <a:extLst>
            <a:ext uri="{FF2B5EF4-FFF2-40B4-BE49-F238E27FC236}">
              <a16:creationId xmlns:a16="http://schemas.microsoft.com/office/drawing/2014/main" id="{522A6D56-D66F-4326-B72B-BCA056EF5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541" name="Picture 16054">
          <a:extLst>
            <a:ext uri="{FF2B5EF4-FFF2-40B4-BE49-F238E27FC236}">
              <a16:creationId xmlns:a16="http://schemas.microsoft.com/office/drawing/2014/main" id="{65EE46D1-8FF2-4238-8BE5-08CCA91A4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544" name="Picture 16057">
          <a:extLst>
            <a:ext uri="{FF2B5EF4-FFF2-40B4-BE49-F238E27FC236}">
              <a16:creationId xmlns:a16="http://schemas.microsoft.com/office/drawing/2014/main" id="{E8F7C064-B8C3-43B9-B0FD-F49D59463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545" name="Picture 16058">
          <a:extLst>
            <a:ext uri="{FF2B5EF4-FFF2-40B4-BE49-F238E27FC236}">
              <a16:creationId xmlns:a16="http://schemas.microsoft.com/office/drawing/2014/main" id="{41D368AB-79B4-4758-9581-BDD36DD63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546" name="Picture 16059">
          <a:extLst>
            <a:ext uri="{FF2B5EF4-FFF2-40B4-BE49-F238E27FC236}">
              <a16:creationId xmlns:a16="http://schemas.microsoft.com/office/drawing/2014/main" id="{8FB77CC6-E901-4A3B-A3CF-3B43F3C16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549" name="Picture 16062">
          <a:extLst>
            <a:ext uri="{FF2B5EF4-FFF2-40B4-BE49-F238E27FC236}">
              <a16:creationId xmlns:a16="http://schemas.microsoft.com/office/drawing/2014/main" id="{0079D680-7AE6-419E-94B7-2D2A0B33B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550" name="Picture 16063">
          <a:extLst>
            <a:ext uri="{FF2B5EF4-FFF2-40B4-BE49-F238E27FC236}">
              <a16:creationId xmlns:a16="http://schemas.microsoft.com/office/drawing/2014/main" id="{4597E67C-EED2-405F-8671-2310DAA7C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551" name="Picture 16064">
          <a:extLst>
            <a:ext uri="{FF2B5EF4-FFF2-40B4-BE49-F238E27FC236}">
              <a16:creationId xmlns:a16="http://schemas.microsoft.com/office/drawing/2014/main" id="{303B1E04-89C3-4CF3-9588-015BE5ED5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554" name="Picture 16067">
          <a:extLst>
            <a:ext uri="{FF2B5EF4-FFF2-40B4-BE49-F238E27FC236}">
              <a16:creationId xmlns:a16="http://schemas.microsoft.com/office/drawing/2014/main" id="{C107C712-8634-4BEC-9F3B-89335348AC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555" name="Picture 16068">
          <a:extLst>
            <a:ext uri="{FF2B5EF4-FFF2-40B4-BE49-F238E27FC236}">
              <a16:creationId xmlns:a16="http://schemas.microsoft.com/office/drawing/2014/main" id="{9542C80B-4529-4378-B7A2-7600C8EBA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556" name="Picture 16069">
          <a:extLst>
            <a:ext uri="{FF2B5EF4-FFF2-40B4-BE49-F238E27FC236}">
              <a16:creationId xmlns:a16="http://schemas.microsoft.com/office/drawing/2014/main" id="{738B5086-36D9-4BEE-803F-678F75F26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1559" name="Picture 16072">
          <a:extLst>
            <a:ext uri="{FF2B5EF4-FFF2-40B4-BE49-F238E27FC236}">
              <a16:creationId xmlns:a16="http://schemas.microsoft.com/office/drawing/2014/main" id="{069E8AC5-FDE9-4977-8999-DD048780E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1560" name="Picture 16073">
          <a:extLst>
            <a:ext uri="{FF2B5EF4-FFF2-40B4-BE49-F238E27FC236}">
              <a16:creationId xmlns:a16="http://schemas.microsoft.com/office/drawing/2014/main" id="{DE285C9F-E0EB-4974-A5F0-4DB3AC9DC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1561" name="Picture 16074">
          <a:extLst>
            <a:ext uri="{FF2B5EF4-FFF2-40B4-BE49-F238E27FC236}">
              <a16:creationId xmlns:a16="http://schemas.microsoft.com/office/drawing/2014/main" id="{9D73F9B1-7035-42BD-8B16-F66C3B79B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564" name="Picture 16077">
          <a:extLst>
            <a:ext uri="{FF2B5EF4-FFF2-40B4-BE49-F238E27FC236}">
              <a16:creationId xmlns:a16="http://schemas.microsoft.com/office/drawing/2014/main" id="{3F609D01-C371-414E-B400-03241696B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565" name="Picture 16078">
          <a:extLst>
            <a:ext uri="{FF2B5EF4-FFF2-40B4-BE49-F238E27FC236}">
              <a16:creationId xmlns:a16="http://schemas.microsoft.com/office/drawing/2014/main" id="{57E99176-0175-4C41-88A2-D9E106BCA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566" name="Picture 16079">
          <a:extLst>
            <a:ext uri="{FF2B5EF4-FFF2-40B4-BE49-F238E27FC236}">
              <a16:creationId xmlns:a16="http://schemas.microsoft.com/office/drawing/2014/main" id="{5022CB4D-D333-46D8-94C2-2A2F14311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569" name="Picture 16082">
          <a:extLst>
            <a:ext uri="{FF2B5EF4-FFF2-40B4-BE49-F238E27FC236}">
              <a16:creationId xmlns:a16="http://schemas.microsoft.com/office/drawing/2014/main" id="{1DF13782-F6A4-471A-A010-92B5932E8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570" name="Picture 16083">
          <a:extLst>
            <a:ext uri="{FF2B5EF4-FFF2-40B4-BE49-F238E27FC236}">
              <a16:creationId xmlns:a16="http://schemas.microsoft.com/office/drawing/2014/main" id="{33D47EC6-98A2-4711-BB83-61FD516F7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571" name="Picture 16084">
          <a:extLst>
            <a:ext uri="{FF2B5EF4-FFF2-40B4-BE49-F238E27FC236}">
              <a16:creationId xmlns:a16="http://schemas.microsoft.com/office/drawing/2014/main" id="{0A40523A-A242-4615-8133-F169EB0E3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574" name="Picture 16087">
          <a:extLst>
            <a:ext uri="{FF2B5EF4-FFF2-40B4-BE49-F238E27FC236}">
              <a16:creationId xmlns:a16="http://schemas.microsoft.com/office/drawing/2014/main" id="{81E76A7B-9ADC-4CB3-A177-76326C645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575" name="Picture 16088">
          <a:extLst>
            <a:ext uri="{FF2B5EF4-FFF2-40B4-BE49-F238E27FC236}">
              <a16:creationId xmlns:a16="http://schemas.microsoft.com/office/drawing/2014/main" id="{2FF32F74-153F-4F18-A2F7-3E5DEDB76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576" name="Picture 16089">
          <a:extLst>
            <a:ext uri="{FF2B5EF4-FFF2-40B4-BE49-F238E27FC236}">
              <a16:creationId xmlns:a16="http://schemas.microsoft.com/office/drawing/2014/main" id="{D0350D47-2A54-498A-A073-3067D56BE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579" name="Picture 16092">
          <a:extLst>
            <a:ext uri="{FF2B5EF4-FFF2-40B4-BE49-F238E27FC236}">
              <a16:creationId xmlns:a16="http://schemas.microsoft.com/office/drawing/2014/main" id="{30D50201-7F72-4668-B373-FDE87A9A6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580" name="Picture 16093">
          <a:extLst>
            <a:ext uri="{FF2B5EF4-FFF2-40B4-BE49-F238E27FC236}">
              <a16:creationId xmlns:a16="http://schemas.microsoft.com/office/drawing/2014/main" id="{F8C43B62-8E45-4DB5-ADF2-7212CB22D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581" name="Picture 16094">
          <a:extLst>
            <a:ext uri="{FF2B5EF4-FFF2-40B4-BE49-F238E27FC236}">
              <a16:creationId xmlns:a16="http://schemas.microsoft.com/office/drawing/2014/main" id="{D6340015-F787-45AF-951B-4ADA48DD8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584" name="Picture 16097">
          <a:extLst>
            <a:ext uri="{FF2B5EF4-FFF2-40B4-BE49-F238E27FC236}">
              <a16:creationId xmlns:a16="http://schemas.microsoft.com/office/drawing/2014/main" id="{967C55C4-9973-4A3E-AB8D-4D4446453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585" name="Picture 16098">
          <a:extLst>
            <a:ext uri="{FF2B5EF4-FFF2-40B4-BE49-F238E27FC236}">
              <a16:creationId xmlns:a16="http://schemas.microsoft.com/office/drawing/2014/main" id="{91BF6361-4376-4126-AA5E-94B22F8E7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586" name="Picture 16099">
          <a:extLst>
            <a:ext uri="{FF2B5EF4-FFF2-40B4-BE49-F238E27FC236}">
              <a16:creationId xmlns:a16="http://schemas.microsoft.com/office/drawing/2014/main" id="{0C61D5FF-F4ED-4324-BB4C-5E3749BDC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1590" name="Picture 16103">
          <a:extLst>
            <a:ext uri="{FF2B5EF4-FFF2-40B4-BE49-F238E27FC236}">
              <a16:creationId xmlns:a16="http://schemas.microsoft.com/office/drawing/2014/main" id="{52C8BA6F-820D-40A2-9F5D-E40C22D29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1591" name="Picture 16104">
          <a:extLst>
            <a:ext uri="{FF2B5EF4-FFF2-40B4-BE49-F238E27FC236}">
              <a16:creationId xmlns:a16="http://schemas.microsoft.com/office/drawing/2014/main" id="{A035302F-560E-4FEB-8458-B68A28D4D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1592" name="Picture 16105">
          <a:extLst>
            <a:ext uri="{FF2B5EF4-FFF2-40B4-BE49-F238E27FC236}">
              <a16:creationId xmlns:a16="http://schemas.microsoft.com/office/drawing/2014/main" id="{E1DAAD0B-5643-44C1-8DBA-72DA4E7A0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595" name="Picture 16108">
          <a:extLst>
            <a:ext uri="{FF2B5EF4-FFF2-40B4-BE49-F238E27FC236}">
              <a16:creationId xmlns:a16="http://schemas.microsoft.com/office/drawing/2014/main" id="{DC31DA9A-0F76-40AE-936D-3774D0325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596" name="Picture 16109">
          <a:extLst>
            <a:ext uri="{FF2B5EF4-FFF2-40B4-BE49-F238E27FC236}">
              <a16:creationId xmlns:a16="http://schemas.microsoft.com/office/drawing/2014/main" id="{A4E1FE97-B07C-4319-8558-28FB0227D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597" name="Picture 16110">
          <a:extLst>
            <a:ext uri="{FF2B5EF4-FFF2-40B4-BE49-F238E27FC236}">
              <a16:creationId xmlns:a16="http://schemas.microsoft.com/office/drawing/2014/main" id="{1859772B-5938-453E-8ED5-38DF28EC9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600" name="Picture 16113">
          <a:extLst>
            <a:ext uri="{FF2B5EF4-FFF2-40B4-BE49-F238E27FC236}">
              <a16:creationId xmlns:a16="http://schemas.microsoft.com/office/drawing/2014/main" id="{5E49AEA3-5FEE-46F7-B67A-502AFE838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601" name="Picture 16114">
          <a:extLst>
            <a:ext uri="{FF2B5EF4-FFF2-40B4-BE49-F238E27FC236}">
              <a16:creationId xmlns:a16="http://schemas.microsoft.com/office/drawing/2014/main" id="{EF47BD95-5C62-488A-807A-3022F9A0B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602" name="Picture 16115">
          <a:extLst>
            <a:ext uri="{FF2B5EF4-FFF2-40B4-BE49-F238E27FC236}">
              <a16:creationId xmlns:a16="http://schemas.microsoft.com/office/drawing/2014/main" id="{E46D9B3D-4ED4-4B24-AEC3-678CF099B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605" name="Picture 16118">
          <a:extLst>
            <a:ext uri="{FF2B5EF4-FFF2-40B4-BE49-F238E27FC236}">
              <a16:creationId xmlns:a16="http://schemas.microsoft.com/office/drawing/2014/main" id="{E27941BF-86EE-457B-8598-4C30781F8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606" name="Picture 16119">
          <a:extLst>
            <a:ext uri="{FF2B5EF4-FFF2-40B4-BE49-F238E27FC236}">
              <a16:creationId xmlns:a16="http://schemas.microsoft.com/office/drawing/2014/main" id="{96979814-7ECD-4034-9861-E6C849BFF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607" name="Picture 16120">
          <a:extLst>
            <a:ext uri="{FF2B5EF4-FFF2-40B4-BE49-F238E27FC236}">
              <a16:creationId xmlns:a16="http://schemas.microsoft.com/office/drawing/2014/main" id="{E2C1B20E-1DF1-4CB0-9F65-4F4A61BA4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610" name="Picture 16123">
          <a:extLst>
            <a:ext uri="{FF2B5EF4-FFF2-40B4-BE49-F238E27FC236}">
              <a16:creationId xmlns:a16="http://schemas.microsoft.com/office/drawing/2014/main" id="{A776E7DE-9B33-419F-9CCA-6A36AE099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611" name="Picture 16124">
          <a:extLst>
            <a:ext uri="{FF2B5EF4-FFF2-40B4-BE49-F238E27FC236}">
              <a16:creationId xmlns:a16="http://schemas.microsoft.com/office/drawing/2014/main" id="{C76EADBF-795D-4A10-B7FA-4FB3DC50F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612" name="Picture 16125">
          <a:extLst>
            <a:ext uri="{FF2B5EF4-FFF2-40B4-BE49-F238E27FC236}">
              <a16:creationId xmlns:a16="http://schemas.microsoft.com/office/drawing/2014/main" id="{6DB4D75A-F054-44A0-9519-54A513733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615" name="Picture 16128">
          <a:extLst>
            <a:ext uri="{FF2B5EF4-FFF2-40B4-BE49-F238E27FC236}">
              <a16:creationId xmlns:a16="http://schemas.microsoft.com/office/drawing/2014/main" id="{3B598EF8-C9A3-42C3-B9D1-BAEB2C36D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616" name="Picture 16129">
          <a:extLst>
            <a:ext uri="{FF2B5EF4-FFF2-40B4-BE49-F238E27FC236}">
              <a16:creationId xmlns:a16="http://schemas.microsoft.com/office/drawing/2014/main" id="{D24A1418-FAD0-4B3B-A9A0-47DC54C9D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617" name="Picture 16130">
          <a:extLst>
            <a:ext uri="{FF2B5EF4-FFF2-40B4-BE49-F238E27FC236}">
              <a16:creationId xmlns:a16="http://schemas.microsoft.com/office/drawing/2014/main" id="{AC07535F-2F73-4C4A-8C45-62442F14A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51622" name="Picture 43430">
          <a:extLst>
            <a:ext uri="{FF2B5EF4-FFF2-40B4-BE49-F238E27FC236}">
              <a16:creationId xmlns:a16="http://schemas.microsoft.com/office/drawing/2014/main" id="{B7211C45-782B-4E9C-8219-BD39D834A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51623" name="Picture 43431">
          <a:extLst>
            <a:ext uri="{FF2B5EF4-FFF2-40B4-BE49-F238E27FC236}">
              <a16:creationId xmlns:a16="http://schemas.microsoft.com/office/drawing/2014/main" id="{72CBA0B5-58EF-4E25-A3DD-3E8921043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1624" name="Picture 43432">
          <a:extLst>
            <a:ext uri="{FF2B5EF4-FFF2-40B4-BE49-F238E27FC236}">
              <a16:creationId xmlns:a16="http://schemas.microsoft.com/office/drawing/2014/main" id="{6E38D68C-DAF9-406D-8941-985FECA2B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51628" name="Picture 43436">
          <a:extLst>
            <a:ext uri="{FF2B5EF4-FFF2-40B4-BE49-F238E27FC236}">
              <a16:creationId xmlns:a16="http://schemas.microsoft.com/office/drawing/2014/main" id="{73961510-3FAB-4D50-975A-E8946140A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51629" name="Picture 43437">
          <a:extLst>
            <a:ext uri="{FF2B5EF4-FFF2-40B4-BE49-F238E27FC236}">
              <a16:creationId xmlns:a16="http://schemas.microsoft.com/office/drawing/2014/main" id="{FC548AC8-60CD-4C5B-ADF7-0598B1F5E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1630" name="Picture 43438">
          <a:extLst>
            <a:ext uri="{FF2B5EF4-FFF2-40B4-BE49-F238E27FC236}">
              <a16:creationId xmlns:a16="http://schemas.microsoft.com/office/drawing/2014/main" id="{110B958F-8E85-482D-BF39-046808941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51634" name="Picture 43442">
          <a:extLst>
            <a:ext uri="{FF2B5EF4-FFF2-40B4-BE49-F238E27FC236}">
              <a16:creationId xmlns:a16="http://schemas.microsoft.com/office/drawing/2014/main" id="{5DC59CBC-A314-4FFA-8163-940F74208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51635" name="Picture 43443">
          <a:extLst>
            <a:ext uri="{FF2B5EF4-FFF2-40B4-BE49-F238E27FC236}">
              <a16:creationId xmlns:a16="http://schemas.microsoft.com/office/drawing/2014/main" id="{F2534D24-5AC0-4512-9B40-2774425CA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1636" name="Picture 43444">
          <a:extLst>
            <a:ext uri="{FF2B5EF4-FFF2-40B4-BE49-F238E27FC236}">
              <a16:creationId xmlns:a16="http://schemas.microsoft.com/office/drawing/2014/main" id="{7ABED5A3-57EE-4379-BE34-AAAF8F861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639" name="Picture 43447">
          <a:extLst>
            <a:ext uri="{FF2B5EF4-FFF2-40B4-BE49-F238E27FC236}">
              <a16:creationId xmlns:a16="http://schemas.microsoft.com/office/drawing/2014/main" id="{DCD8C867-0812-47FB-A109-17D2CB268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640" name="Picture 43448">
          <a:extLst>
            <a:ext uri="{FF2B5EF4-FFF2-40B4-BE49-F238E27FC236}">
              <a16:creationId xmlns:a16="http://schemas.microsoft.com/office/drawing/2014/main" id="{6E3C8657-8109-4DA5-BEB9-5413418F06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641" name="Picture 43449">
          <a:extLst>
            <a:ext uri="{FF2B5EF4-FFF2-40B4-BE49-F238E27FC236}">
              <a16:creationId xmlns:a16="http://schemas.microsoft.com/office/drawing/2014/main" id="{4256CF73-1DDC-44FA-959A-9C2CC5F90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644" name="Picture 43452">
          <a:extLst>
            <a:ext uri="{FF2B5EF4-FFF2-40B4-BE49-F238E27FC236}">
              <a16:creationId xmlns:a16="http://schemas.microsoft.com/office/drawing/2014/main" id="{CB41A307-C6BF-4515-A46C-599F45853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645" name="Picture 43453">
          <a:extLst>
            <a:ext uri="{FF2B5EF4-FFF2-40B4-BE49-F238E27FC236}">
              <a16:creationId xmlns:a16="http://schemas.microsoft.com/office/drawing/2014/main" id="{3A8916AC-86E0-4127-9112-67445394B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646" name="Picture 43454">
          <a:extLst>
            <a:ext uri="{FF2B5EF4-FFF2-40B4-BE49-F238E27FC236}">
              <a16:creationId xmlns:a16="http://schemas.microsoft.com/office/drawing/2014/main" id="{A604E517-E234-42FD-BA41-EDBC17B5E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649" name="Picture 43457">
          <a:extLst>
            <a:ext uri="{FF2B5EF4-FFF2-40B4-BE49-F238E27FC236}">
              <a16:creationId xmlns:a16="http://schemas.microsoft.com/office/drawing/2014/main" id="{AD088BD7-F4FC-4241-9142-49E5E189F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650" name="Picture 43458">
          <a:extLst>
            <a:ext uri="{FF2B5EF4-FFF2-40B4-BE49-F238E27FC236}">
              <a16:creationId xmlns:a16="http://schemas.microsoft.com/office/drawing/2014/main" id="{097680B3-8134-4100-8F80-9486B9796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651" name="Picture 43459">
          <a:extLst>
            <a:ext uri="{FF2B5EF4-FFF2-40B4-BE49-F238E27FC236}">
              <a16:creationId xmlns:a16="http://schemas.microsoft.com/office/drawing/2014/main" id="{80DECF68-5E45-4ED3-B5EE-CE39FC98D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654" name="Picture 43462">
          <a:extLst>
            <a:ext uri="{FF2B5EF4-FFF2-40B4-BE49-F238E27FC236}">
              <a16:creationId xmlns:a16="http://schemas.microsoft.com/office/drawing/2014/main" id="{5150C6C1-810F-43B4-890E-9C4B56FF0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655" name="Picture 43463">
          <a:extLst>
            <a:ext uri="{FF2B5EF4-FFF2-40B4-BE49-F238E27FC236}">
              <a16:creationId xmlns:a16="http://schemas.microsoft.com/office/drawing/2014/main" id="{421BEBBC-D1CC-428C-96BB-E1F57C441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656" name="Picture 43464">
          <a:extLst>
            <a:ext uri="{FF2B5EF4-FFF2-40B4-BE49-F238E27FC236}">
              <a16:creationId xmlns:a16="http://schemas.microsoft.com/office/drawing/2014/main" id="{C6790665-8FDC-4A23-A582-49D211CEB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659" name="Picture 43467">
          <a:extLst>
            <a:ext uri="{FF2B5EF4-FFF2-40B4-BE49-F238E27FC236}">
              <a16:creationId xmlns:a16="http://schemas.microsoft.com/office/drawing/2014/main" id="{0735C531-09A4-4850-B4B1-652AFCA6F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660" name="Picture 43468">
          <a:extLst>
            <a:ext uri="{FF2B5EF4-FFF2-40B4-BE49-F238E27FC236}">
              <a16:creationId xmlns:a16="http://schemas.microsoft.com/office/drawing/2014/main" id="{03156052-69A1-407A-AB5D-57A48EDC3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661" name="Picture 43469">
          <a:extLst>
            <a:ext uri="{FF2B5EF4-FFF2-40B4-BE49-F238E27FC236}">
              <a16:creationId xmlns:a16="http://schemas.microsoft.com/office/drawing/2014/main" id="{B161FD14-948B-470C-99FC-B5B739A5E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51664" name="Picture 43472">
          <a:extLst>
            <a:ext uri="{FF2B5EF4-FFF2-40B4-BE49-F238E27FC236}">
              <a16:creationId xmlns:a16="http://schemas.microsoft.com/office/drawing/2014/main" id="{FAF20F10-2A32-4B84-B7E3-28B08C2D1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51665" name="Picture 43473">
          <a:extLst>
            <a:ext uri="{FF2B5EF4-FFF2-40B4-BE49-F238E27FC236}">
              <a16:creationId xmlns:a16="http://schemas.microsoft.com/office/drawing/2014/main" id="{3E1CFA77-9B35-4BC9-9043-5BC787FB6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1666" name="Picture 43474">
          <a:extLst>
            <a:ext uri="{FF2B5EF4-FFF2-40B4-BE49-F238E27FC236}">
              <a16:creationId xmlns:a16="http://schemas.microsoft.com/office/drawing/2014/main" id="{2E2CFAD2-D057-40F4-AC78-332126899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669" name="Picture 43477">
          <a:extLst>
            <a:ext uri="{FF2B5EF4-FFF2-40B4-BE49-F238E27FC236}">
              <a16:creationId xmlns:a16="http://schemas.microsoft.com/office/drawing/2014/main" id="{DAB6B38A-1BDE-42EF-BB3C-76EF54054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670" name="Picture 43478">
          <a:extLst>
            <a:ext uri="{FF2B5EF4-FFF2-40B4-BE49-F238E27FC236}">
              <a16:creationId xmlns:a16="http://schemas.microsoft.com/office/drawing/2014/main" id="{CDF96FCB-CFFC-4CA6-BE56-E159CACD3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671" name="Picture 43479">
          <a:extLst>
            <a:ext uri="{FF2B5EF4-FFF2-40B4-BE49-F238E27FC236}">
              <a16:creationId xmlns:a16="http://schemas.microsoft.com/office/drawing/2014/main" id="{DB5E08A1-1738-437A-B451-B4A95BEAE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674" name="Picture 43482">
          <a:extLst>
            <a:ext uri="{FF2B5EF4-FFF2-40B4-BE49-F238E27FC236}">
              <a16:creationId xmlns:a16="http://schemas.microsoft.com/office/drawing/2014/main" id="{39BF3134-0164-441E-9DF4-D48D1A94F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675" name="Picture 43483">
          <a:extLst>
            <a:ext uri="{FF2B5EF4-FFF2-40B4-BE49-F238E27FC236}">
              <a16:creationId xmlns:a16="http://schemas.microsoft.com/office/drawing/2014/main" id="{A2F64B02-12E6-4C40-8A75-7D03AAC08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676" name="Picture 43484">
          <a:extLst>
            <a:ext uri="{FF2B5EF4-FFF2-40B4-BE49-F238E27FC236}">
              <a16:creationId xmlns:a16="http://schemas.microsoft.com/office/drawing/2014/main" id="{83FBA5BB-6032-4B78-B52A-C28B958E7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679" name="Picture 43487">
          <a:extLst>
            <a:ext uri="{FF2B5EF4-FFF2-40B4-BE49-F238E27FC236}">
              <a16:creationId xmlns:a16="http://schemas.microsoft.com/office/drawing/2014/main" id="{8E31ABD4-0F74-408F-AE1E-BE8142B58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680" name="Picture 43488">
          <a:extLst>
            <a:ext uri="{FF2B5EF4-FFF2-40B4-BE49-F238E27FC236}">
              <a16:creationId xmlns:a16="http://schemas.microsoft.com/office/drawing/2014/main" id="{19684828-EA04-4D57-AB41-D049B47B4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681" name="Picture 43489">
          <a:extLst>
            <a:ext uri="{FF2B5EF4-FFF2-40B4-BE49-F238E27FC236}">
              <a16:creationId xmlns:a16="http://schemas.microsoft.com/office/drawing/2014/main" id="{51E7FA06-AFA9-411E-93B2-78DAB16BC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684" name="Picture 43492">
          <a:extLst>
            <a:ext uri="{FF2B5EF4-FFF2-40B4-BE49-F238E27FC236}">
              <a16:creationId xmlns:a16="http://schemas.microsoft.com/office/drawing/2014/main" id="{23FB2B02-D1FD-4B00-A64D-7B393BCA7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685" name="Picture 43493">
          <a:extLst>
            <a:ext uri="{FF2B5EF4-FFF2-40B4-BE49-F238E27FC236}">
              <a16:creationId xmlns:a16="http://schemas.microsoft.com/office/drawing/2014/main" id="{61AA3809-BA7A-49E0-8DCB-92FC76CC6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686" name="Picture 43494">
          <a:extLst>
            <a:ext uri="{FF2B5EF4-FFF2-40B4-BE49-F238E27FC236}">
              <a16:creationId xmlns:a16="http://schemas.microsoft.com/office/drawing/2014/main" id="{73644FA9-42FD-4880-A74D-56F077E44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689" name="Picture 43497">
          <a:extLst>
            <a:ext uri="{FF2B5EF4-FFF2-40B4-BE49-F238E27FC236}">
              <a16:creationId xmlns:a16="http://schemas.microsoft.com/office/drawing/2014/main" id="{86D0505E-29F1-438D-8934-E837B3929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690" name="Picture 43498">
          <a:extLst>
            <a:ext uri="{FF2B5EF4-FFF2-40B4-BE49-F238E27FC236}">
              <a16:creationId xmlns:a16="http://schemas.microsoft.com/office/drawing/2014/main" id="{B3E4585E-E960-4768-97C1-899DB4B23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691" name="Picture 43499">
          <a:extLst>
            <a:ext uri="{FF2B5EF4-FFF2-40B4-BE49-F238E27FC236}">
              <a16:creationId xmlns:a16="http://schemas.microsoft.com/office/drawing/2014/main" id="{4D6E5F5E-031D-4FFA-AB4D-235FB406E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51694" name="Picture 43502">
          <a:extLst>
            <a:ext uri="{FF2B5EF4-FFF2-40B4-BE49-F238E27FC236}">
              <a16:creationId xmlns:a16="http://schemas.microsoft.com/office/drawing/2014/main" id="{8AEF9101-C65D-4D53-8B18-0125F0328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51695" name="Picture 43503">
          <a:extLst>
            <a:ext uri="{FF2B5EF4-FFF2-40B4-BE49-F238E27FC236}">
              <a16:creationId xmlns:a16="http://schemas.microsoft.com/office/drawing/2014/main" id="{B27AEB01-690A-4AE4-A523-402557DEE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1696" name="Picture 43504">
          <a:extLst>
            <a:ext uri="{FF2B5EF4-FFF2-40B4-BE49-F238E27FC236}">
              <a16:creationId xmlns:a16="http://schemas.microsoft.com/office/drawing/2014/main" id="{F797887A-936F-4B63-A681-018C88C72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699" name="Picture 43507">
          <a:extLst>
            <a:ext uri="{FF2B5EF4-FFF2-40B4-BE49-F238E27FC236}">
              <a16:creationId xmlns:a16="http://schemas.microsoft.com/office/drawing/2014/main" id="{4AB62D32-9DBA-4079-BEF2-186211D5E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700" name="Picture 43508">
          <a:extLst>
            <a:ext uri="{FF2B5EF4-FFF2-40B4-BE49-F238E27FC236}">
              <a16:creationId xmlns:a16="http://schemas.microsoft.com/office/drawing/2014/main" id="{32016059-F28C-45A1-9F88-C23E5A7BC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701" name="Picture 43509">
          <a:extLst>
            <a:ext uri="{FF2B5EF4-FFF2-40B4-BE49-F238E27FC236}">
              <a16:creationId xmlns:a16="http://schemas.microsoft.com/office/drawing/2014/main" id="{676ED16B-4FF7-4DF3-B61F-5C334C6BD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704" name="Picture 43512">
          <a:extLst>
            <a:ext uri="{FF2B5EF4-FFF2-40B4-BE49-F238E27FC236}">
              <a16:creationId xmlns:a16="http://schemas.microsoft.com/office/drawing/2014/main" id="{FF16C0D8-ABF8-438C-8F97-596C8E838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705" name="Picture 43513">
          <a:extLst>
            <a:ext uri="{FF2B5EF4-FFF2-40B4-BE49-F238E27FC236}">
              <a16:creationId xmlns:a16="http://schemas.microsoft.com/office/drawing/2014/main" id="{A59D852B-7B1E-4F5A-B89F-FC465E956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706" name="Picture 43514">
          <a:extLst>
            <a:ext uri="{FF2B5EF4-FFF2-40B4-BE49-F238E27FC236}">
              <a16:creationId xmlns:a16="http://schemas.microsoft.com/office/drawing/2014/main" id="{BD8E22B3-4EAC-43FE-89D2-5CA4B9CF4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709" name="Picture 43517">
          <a:extLst>
            <a:ext uri="{FF2B5EF4-FFF2-40B4-BE49-F238E27FC236}">
              <a16:creationId xmlns:a16="http://schemas.microsoft.com/office/drawing/2014/main" id="{124C4E69-2FDE-4E04-B75F-0A3904802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710" name="Picture 43518">
          <a:extLst>
            <a:ext uri="{FF2B5EF4-FFF2-40B4-BE49-F238E27FC236}">
              <a16:creationId xmlns:a16="http://schemas.microsoft.com/office/drawing/2014/main" id="{CDC588BA-BB63-4614-9F61-CEAED8362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711" name="Picture 43519">
          <a:extLst>
            <a:ext uri="{FF2B5EF4-FFF2-40B4-BE49-F238E27FC236}">
              <a16:creationId xmlns:a16="http://schemas.microsoft.com/office/drawing/2014/main" id="{A891FF20-04A9-44A2-9D65-D3929CF14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714" name="Picture 43522">
          <a:extLst>
            <a:ext uri="{FF2B5EF4-FFF2-40B4-BE49-F238E27FC236}">
              <a16:creationId xmlns:a16="http://schemas.microsoft.com/office/drawing/2014/main" id="{96C2EE3A-79BC-4C3E-8C49-0CE77F9AB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715" name="Picture 43523">
          <a:extLst>
            <a:ext uri="{FF2B5EF4-FFF2-40B4-BE49-F238E27FC236}">
              <a16:creationId xmlns:a16="http://schemas.microsoft.com/office/drawing/2014/main" id="{31A3FC01-8736-4903-9900-9C529F7E2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716" name="Picture 43524">
          <a:extLst>
            <a:ext uri="{FF2B5EF4-FFF2-40B4-BE49-F238E27FC236}">
              <a16:creationId xmlns:a16="http://schemas.microsoft.com/office/drawing/2014/main" id="{70D6F5FA-7661-4910-91D1-687679CD7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51720" name="Picture 43528">
          <a:extLst>
            <a:ext uri="{FF2B5EF4-FFF2-40B4-BE49-F238E27FC236}">
              <a16:creationId xmlns:a16="http://schemas.microsoft.com/office/drawing/2014/main" id="{77E3BB1A-9827-4134-9B09-953294A30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51721" name="Picture 43529">
          <a:extLst>
            <a:ext uri="{FF2B5EF4-FFF2-40B4-BE49-F238E27FC236}">
              <a16:creationId xmlns:a16="http://schemas.microsoft.com/office/drawing/2014/main" id="{1CA83466-1071-40A5-8849-B73D68AA2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1722" name="Picture 43530">
          <a:extLst>
            <a:ext uri="{FF2B5EF4-FFF2-40B4-BE49-F238E27FC236}">
              <a16:creationId xmlns:a16="http://schemas.microsoft.com/office/drawing/2014/main" id="{C1E654B7-2971-4CC6-BEB2-386E592D5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725" name="Picture 43533">
          <a:extLst>
            <a:ext uri="{FF2B5EF4-FFF2-40B4-BE49-F238E27FC236}">
              <a16:creationId xmlns:a16="http://schemas.microsoft.com/office/drawing/2014/main" id="{AB5F9202-46C0-4F32-9A6D-1A0BBFE80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726" name="Picture 43534">
          <a:extLst>
            <a:ext uri="{FF2B5EF4-FFF2-40B4-BE49-F238E27FC236}">
              <a16:creationId xmlns:a16="http://schemas.microsoft.com/office/drawing/2014/main" id="{EC5414E8-B577-4E52-83D4-FA2024B30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727" name="Picture 43535">
          <a:extLst>
            <a:ext uri="{FF2B5EF4-FFF2-40B4-BE49-F238E27FC236}">
              <a16:creationId xmlns:a16="http://schemas.microsoft.com/office/drawing/2014/main" id="{BF9BC831-C85E-4453-894E-907A20707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730" name="Picture 43538">
          <a:extLst>
            <a:ext uri="{FF2B5EF4-FFF2-40B4-BE49-F238E27FC236}">
              <a16:creationId xmlns:a16="http://schemas.microsoft.com/office/drawing/2014/main" id="{85069466-8324-4587-92DF-DA3FFB5EF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731" name="Picture 43539">
          <a:extLst>
            <a:ext uri="{FF2B5EF4-FFF2-40B4-BE49-F238E27FC236}">
              <a16:creationId xmlns:a16="http://schemas.microsoft.com/office/drawing/2014/main" id="{659D8981-9DB2-4FE9-9C86-C21A75CB9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732" name="Picture 43540">
          <a:extLst>
            <a:ext uri="{FF2B5EF4-FFF2-40B4-BE49-F238E27FC236}">
              <a16:creationId xmlns:a16="http://schemas.microsoft.com/office/drawing/2014/main" id="{CD7C52CA-2195-4E6C-BFA8-785DA3B3E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735" name="Picture 43543">
          <a:extLst>
            <a:ext uri="{FF2B5EF4-FFF2-40B4-BE49-F238E27FC236}">
              <a16:creationId xmlns:a16="http://schemas.microsoft.com/office/drawing/2014/main" id="{D584C048-116B-4C21-9CBE-45B8D02F1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736" name="Picture 43544">
          <a:extLst>
            <a:ext uri="{FF2B5EF4-FFF2-40B4-BE49-F238E27FC236}">
              <a16:creationId xmlns:a16="http://schemas.microsoft.com/office/drawing/2014/main" id="{73977428-20F8-47B2-B431-523ED495D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737" name="Picture 43545">
          <a:extLst>
            <a:ext uri="{FF2B5EF4-FFF2-40B4-BE49-F238E27FC236}">
              <a16:creationId xmlns:a16="http://schemas.microsoft.com/office/drawing/2014/main" id="{FB0E51FA-FE9C-448D-92E2-27E8BC8A9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740" name="Picture 43548">
          <a:extLst>
            <a:ext uri="{FF2B5EF4-FFF2-40B4-BE49-F238E27FC236}">
              <a16:creationId xmlns:a16="http://schemas.microsoft.com/office/drawing/2014/main" id="{97C68F56-CBC6-4465-9C36-8D1554DAB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741" name="Picture 43549">
          <a:extLst>
            <a:ext uri="{FF2B5EF4-FFF2-40B4-BE49-F238E27FC236}">
              <a16:creationId xmlns:a16="http://schemas.microsoft.com/office/drawing/2014/main" id="{1A6E5129-1C10-42E3-B267-5E21388CE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742" name="Picture 43550">
          <a:extLst>
            <a:ext uri="{FF2B5EF4-FFF2-40B4-BE49-F238E27FC236}">
              <a16:creationId xmlns:a16="http://schemas.microsoft.com/office/drawing/2014/main" id="{A6972131-1474-4C68-9CC3-28AFFA5F9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745" name="Picture 43553">
          <a:extLst>
            <a:ext uri="{FF2B5EF4-FFF2-40B4-BE49-F238E27FC236}">
              <a16:creationId xmlns:a16="http://schemas.microsoft.com/office/drawing/2014/main" id="{3AC26341-2709-4062-AAEC-00A815FED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746" name="Picture 43554">
          <a:extLst>
            <a:ext uri="{FF2B5EF4-FFF2-40B4-BE49-F238E27FC236}">
              <a16:creationId xmlns:a16="http://schemas.microsoft.com/office/drawing/2014/main" id="{BD7B47DA-1428-42AA-ABA8-60CF6340A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747" name="Picture 43555">
          <a:extLst>
            <a:ext uri="{FF2B5EF4-FFF2-40B4-BE49-F238E27FC236}">
              <a16:creationId xmlns:a16="http://schemas.microsoft.com/office/drawing/2014/main" id="{F203FD07-38A2-4CF3-950B-B440A160F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51750" name="Picture 43558">
          <a:extLst>
            <a:ext uri="{FF2B5EF4-FFF2-40B4-BE49-F238E27FC236}">
              <a16:creationId xmlns:a16="http://schemas.microsoft.com/office/drawing/2014/main" id="{DCB02EF5-8CB2-48AE-9B23-9696897DC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51751" name="Picture 43559">
          <a:extLst>
            <a:ext uri="{FF2B5EF4-FFF2-40B4-BE49-F238E27FC236}">
              <a16:creationId xmlns:a16="http://schemas.microsoft.com/office/drawing/2014/main" id="{8E5CC959-9B9E-4E9B-BB35-85148E0A3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1752" name="Picture 43560">
          <a:extLst>
            <a:ext uri="{FF2B5EF4-FFF2-40B4-BE49-F238E27FC236}">
              <a16:creationId xmlns:a16="http://schemas.microsoft.com/office/drawing/2014/main" id="{8F71E96A-1B60-44B2-B380-B2EC6BAA8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755" name="Picture 43563">
          <a:extLst>
            <a:ext uri="{FF2B5EF4-FFF2-40B4-BE49-F238E27FC236}">
              <a16:creationId xmlns:a16="http://schemas.microsoft.com/office/drawing/2014/main" id="{97A9C198-2E69-4678-AF0B-FE66CEF36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756" name="Picture 43564">
          <a:extLst>
            <a:ext uri="{FF2B5EF4-FFF2-40B4-BE49-F238E27FC236}">
              <a16:creationId xmlns:a16="http://schemas.microsoft.com/office/drawing/2014/main" id="{A5FFE01E-C6A5-4865-B874-227DF9FC2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757" name="Picture 43565">
          <a:extLst>
            <a:ext uri="{FF2B5EF4-FFF2-40B4-BE49-F238E27FC236}">
              <a16:creationId xmlns:a16="http://schemas.microsoft.com/office/drawing/2014/main" id="{51115816-83EF-41B1-9E83-5EFC22ADC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760" name="Picture 43568">
          <a:extLst>
            <a:ext uri="{FF2B5EF4-FFF2-40B4-BE49-F238E27FC236}">
              <a16:creationId xmlns:a16="http://schemas.microsoft.com/office/drawing/2014/main" id="{B975A65E-8E6B-49E4-A949-B3CA3EC4E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761" name="Picture 43569">
          <a:extLst>
            <a:ext uri="{FF2B5EF4-FFF2-40B4-BE49-F238E27FC236}">
              <a16:creationId xmlns:a16="http://schemas.microsoft.com/office/drawing/2014/main" id="{0AA01071-5ADB-4C6B-AE1A-44BBAB983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762" name="Picture 43570">
          <a:extLst>
            <a:ext uri="{FF2B5EF4-FFF2-40B4-BE49-F238E27FC236}">
              <a16:creationId xmlns:a16="http://schemas.microsoft.com/office/drawing/2014/main" id="{F4C09483-1BD7-4B7A-8530-F646B7FBA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765" name="Picture 43573">
          <a:extLst>
            <a:ext uri="{FF2B5EF4-FFF2-40B4-BE49-F238E27FC236}">
              <a16:creationId xmlns:a16="http://schemas.microsoft.com/office/drawing/2014/main" id="{FC096DC0-5132-433D-A9A7-6482F4296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766" name="Picture 43574">
          <a:extLst>
            <a:ext uri="{FF2B5EF4-FFF2-40B4-BE49-F238E27FC236}">
              <a16:creationId xmlns:a16="http://schemas.microsoft.com/office/drawing/2014/main" id="{93C6BB76-75BF-4E8A-800C-325346EC0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767" name="Picture 43575">
          <a:extLst>
            <a:ext uri="{FF2B5EF4-FFF2-40B4-BE49-F238E27FC236}">
              <a16:creationId xmlns:a16="http://schemas.microsoft.com/office/drawing/2014/main" id="{4B8EC347-6509-45F7-878F-EB2D368FD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770" name="Picture 43578">
          <a:extLst>
            <a:ext uri="{FF2B5EF4-FFF2-40B4-BE49-F238E27FC236}">
              <a16:creationId xmlns:a16="http://schemas.microsoft.com/office/drawing/2014/main" id="{B9BB87E7-187E-41AB-8EDA-134A3FE76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771" name="Picture 43579">
          <a:extLst>
            <a:ext uri="{FF2B5EF4-FFF2-40B4-BE49-F238E27FC236}">
              <a16:creationId xmlns:a16="http://schemas.microsoft.com/office/drawing/2014/main" id="{C55B81F3-FB70-430E-BB99-9E1953F60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772" name="Picture 43580">
          <a:extLst>
            <a:ext uri="{FF2B5EF4-FFF2-40B4-BE49-F238E27FC236}">
              <a16:creationId xmlns:a16="http://schemas.microsoft.com/office/drawing/2014/main" id="{CF99A6F9-CA98-4700-87EE-65B85AE63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775" name="Picture 43583">
          <a:extLst>
            <a:ext uri="{FF2B5EF4-FFF2-40B4-BE49-F238E27FC236}">
              <a16:creationId xmlns:a16="http://schemas.microsoft.com/office/drawing/2014/main" id="{8D85DCA6-1D4F-4AC3-9C63-BC18ED9C7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776" name="Picture 43584">
          <a:extLst>
            <a:ext uri="{FF2B5EF4-FFF2-40B4-BE49-F238E27FC236}">
              <a16:creationId xmlns:a16="http://schemas.microsoft.com/office/drawing/2014/main" id="{A3DCBF57-F3C0-4DE3-BE05-748D0B8F4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777" name="Picture 43585">
          <a:extLst>
            <a:ext uri="{FF2B5EF4-FFF2-40B4-BE49-F238E27FC236}">
              <a16:creationId xmlns:a16="http://schemas.microsoft.com/office/drawing/2014/main" id="{CF3B9E53-2D17-4E17-B119-3E4F335E9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51780" name="Picture 43588">
          <a:extLst>
            <a:ext uri="{FF2B5EF4-FFF2-40B4-BE49-F238E27FC236}">
              <a16:creationId xmlns:a16="http://schemas.microsoft.com/office/drawing/2014/main" id="{17DDDC20-4827-4E49-8C38-39BD187A5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51781" name="Picture 43589">
          <a:extLst>
            <a:ext uri="{FF2B5EF4-FFF2-40B4-BE49-F238E27FC236}">
              <a16:creationId xmlns:a16="http://schemas.microsoft.com/office/drawing/2014/main" id="{00986ECF-DDFD-44A0-9BBB-AA180D0AB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1782" name="Picture 43590">
          <a:extLst>
            <a:ext uri="{FF2B5EF4-FFF2-40B4-BE49-F238E27FC236}">
              <a16:creationId xmlns:a16="http://schemas.microsoft.com/office/drawing/2014/main" id="{B061B8EE-B8BF-4409-B32E-269640287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785" name="Picture 43593">
          <a:extLst>
            <a:ext uri="{FF2B5EF4-FFF2-40B4-BE49-F238E27FC236}">
              <a16:creationId xmlns:a16="http://schemas.microsoft.com/office/drawing/2014/main" id="{0BFFAF87-8674-4FCA-9A2D-85253F0B8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786" name="Picture 43594">
          <a:extLst>
            <a:ext uri="{FF2B5EF4-FFF2-40B4-BE49-F238E27FC236}">
              <a16:creationId xmlns:a16="http://schemas.microsoft.com/office/drawing/2014/main" id="{F5488766-310B-4E39-9883-7A5D9A69C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787" name="Picture 43595">
          <a:extLst>
            <a:ext uri="{FF2B5EF4-FFF2-40B4-BE49-F238E27FC236}">
              <a16:creationId xmlns:a16="http://schemas.microsoft.com/office/drawing/2014/main" id="{8639FC9A-B253-4C0F-AA92-5046576DD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790" name="Picture 43598">
          <a:extLst>
            <a:ext uri="{FF2B5EF4-FFF2-40B4-BE49-F238E27FC236}">
              <a16:creationId xmlns:a16="http://schemas.microsoft.com/office/drawing/2014/main" id="{B2380CE6-4D54-44D9-8646-B08B80AB4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791" name="Picture 43599">
          <a:extLst>
            <a:ext uri="{FF2B5EF4-FFF2-40B4-BE49-F238E27FC236}">
              <a16:creationId xmlns:a16="http://schemas.microsoft.com/office/drawing/2014/main" id="{08AE386A-6DD0-4375-8D11-C83D5FE44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792" name="Picture 43600">
          <a:extLst>
            <a:ext uri="{FF2B5EF4-FFF2-40B4-BE49-F238E27FC236}">
              <a16:creationId xmlns:a16="http://schemas.microsoft.com/office/drawing/2014/main" id="{56F3457C-F903-4B84-905C-F489EC547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795" name="Picture 43603">
          <a:extLst>
            <a:ext uri="{FF2B5EF4-FFF2-40B4-BE49-F238E27FC236}">
              <a16:creationId xmlns:a16="http://schemas.microsoft.com/office/drawing/2014/main" id="{372E4184-F69A-4D4E-95FA-7EF875D37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796" name="Picture 43604">
          <a:extLst>
            <a:ext uri="{FF2B5EF4-FFF2-40B4-BE49-F238E27FC236}">
              <a16:creationId xmlns:a16="http://schemas.microsoft.com/office/drawing/2014/main" id="{C1DF721A-15BD-4571-8219-AA4EC6698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797" name="Picture 43605">
          <a:extLst>
            <a:ext uri="{FF2B5EF4-FFF2-40B4-BE49-F238E27FC236}">
              <a16:creationId xmlns:a16="http://schemas.microsoft.com/office/drawing/2014/main" id="{B73589FE-4471-4CE1-947B-DB40135E7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800" name="Picture 43608">
          <a:extLst>
            <a:ext uri="{FF2B5EF4-FFF2-40B4-BE49-F238E27FC236}">
              <a16:creationId xmlns:a16="http://schemas.microsoft.com/office/drawing/2014/main" id="{52168DBE-DB3B-4822-95AB-474914570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801" name="Picture 43609">
          <a:extLst>
            <a:ext uri="{FF2B5EF4-FFF2-40B4-BE49-F238E27FC236}">
              <a16:creationId xmlns:a16="http://schemas.microsoft.com/office/drawing/2014/main" id="{DB122FA8-28DA-402A-BDB0-EFABD2064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802" name="Picture 43610">
          <a:extLst>
            <a:ext uri="{FF2B5EF4-FFF2-40B4-BE49-F238E27FC236}">
              <a16:creationId xmlns:a16="http://schemas.microsoft.com/office/drawing/2014/main" id="{99145771-3B1F-4ED7-91B0-018F61755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805" name="Picture 43613">
          <a:extLst>
            <a:ext uri="{FF2B5EF4-FFF2-40B4-BE49-F238E27FC236}">
              <a16:creationId xmlns:a16="http://schemas.microsoft.com/office/drawing/2014/main" id="{13075372-E57B-4CA6-89DB-6AAE7E819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806" name="Picture 43614">
          <a:extLst>
            <a:ext uri="{FF2B5EF4-FFF2-40B4-BE49-F238E27FC236}">
              <a16:creationId xmlns:a16="http://schemas.microsoft.com/office/drawing/2014/main" id="{165AE62A-6C52-4962-A41D-B8FD6E348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807" name="Picture 43615">
          <a:extLst>
            <a:ext uri="{FF2B5EF4-FFF2-40B4-BE49-F238E27FC236}">
              <a16:creationId xmlns:a16="http://schemas.microsoft.com/office/drawing/2014/main" id="{D5B8D206-0697-453F-9F05-805E0ABF1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51810" name="Picture 43618">
          <a:extLst>
            <a:ext uri="{FF2B5EF4-FFF2-40B4-BE49-F238E27FC236}">
              <a16:creationId xmlns:a16="http://schemas.microsoft.com/office/drawing/2014/main" id="{E2231AE8-21F4-4C8D-8A13-E552F0083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589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51811" name="Picture 43619">
          <a:extLst>
            <a:ext uri="{FF2B5EF4-FFF2-40B4-BE49-F238E27FC236}">
              <a16:creationId xmlns:a16="http://schemas.microsoft.com/office/drawing/2014/main" id="{B8857130-9D9B-4DA0-BE15-B4E3DB770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589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51812" name="Picture 43620">
          <a:extLst>
            <a:ext uri="{FF2B5EF4-FFF2-40B4-BE49-F238E27FC236}">
              <a16:creationId xmlns:a16="http://schemas.microsoft.com/office/drawing/2014/main" id="{DFE79200-EEE8-4946-8F63-5E85100D4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2685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51815" name="Picture 43623">
          <a:extLst>
            <a:ext uri="{FF2B5EF4-FFF2-40B4-BE49-F238E27FC236}">
              <a16:creationId xmlns:a16="http://schemas.microsoft.com/office/drawing/2014/main" id="{4636640C-D756-4838-BE5E-08DF9C9E5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51816" name="Picture 43624">
          <a:extLst>
            <a:ext uri="{FF2B5EF4-FFF2-40B4-BE49-F238E27FC236}">
              <a16:creationId xmlns:a16="http://schemas.microsoft.com/office/drawing/2014/main" id="{408CCA71-E99C-4578-BF8F-BFB16AD1E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1817" name="Picture 43625">
          <a:extLst>
            <a:ext uri="{FF2B5EF4-FFF2-40B4-BE49-F238E27FC236}">
              <a16:creationId xmlns:a16="http://schemas.microsoft.com/office/drawing/2014/main" id="{DCF86EA5-05AD-4CCA-8FF8-CBA124507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51820" name="Picture 43628">
          <a:extLst>
            <a:ext uri="{FF2B5EF4-FFF2-40B4-BE49-F238E27FC236}">
              <a16:creationId xmlns:a16="http://schemas.microsoft.com/office/drawing/2014/main" id="{308D61CF-BF34-40AE-8213-07C1D41B9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589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51821" name="Picture 43629">
          <a:extLst>
            <a:ext uri="{FF2B5EF4-FFF2-40B4-BE49-F238E27FC236}">
              <a16:creationId xmlns:a16="http://schemas.microsoft.com/office/drawing/2014/main" id="{EE396B7A-E12D-4E51-8CD2-3E1A1C491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589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1822" name="Picture 43630">
          <a:extLst>
            <a:ext uri="{FF2B5EF4-FFF2-40B4-BE49-F238E27FC236}">
              <a16:creationId xmlns:a16="http://schemas.microsoft.com/office/drawing/2014/main" id="{7E010B12-C244-4385-BB11-E696E3ADD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590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825" name="Picture 43633">
          <a:extLst>
            <a:ext uri="{FF2B5EF4-FFF2-40B4-BE49-F238E27FC236}">
              <a16:creationId xmlns:a16="http://schemas.microsoft.com/office/drawing/2014/main" id="{3B488FF4-8E29-4E0A-88D2-1CB2C945E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826" name="Picture 43634">
          <a:extLst>
            <a:ext uri="{FF2B5EF4-FFF2-40B4-BE49-F238E27FC236}">
              <a16:creationId xmlns:a16="http://schemas.microsoft.com/office/drawing/2014/main" id="{EFD6D145-F02A-4768-B306-145B2184B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827" name="Picture 43635">
          <a:extLst>
            <a:ext uri="{FF2B5EF4-FFF2-40B4-BE49-F238E27FC236}">
              <a16:creationId xmlns:a16="http://schemas.microsoft.com/office/drawing/2014/main" id="{2ECC8085-C9F8-4C0B-A54C-CAF926D1B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830" name="Picture 43638">
          <a:extLst>
            <a:ext uri="{FF2B5EF4-FFF2-40B4-BE49-F238E27FC236}">
              <a16:creationId xmlns:a16="http://schemas.microsoft.com/office/drawing/2014/main" id="{61B99BA9-81AD-4BE5-9D19-5A97A7A31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1831" name="Picture 43639">
          <a:extLst>
            <a:ext uri="{FF2B5EF4-FFF2-40B4-BE49-F238E27FC236}">
              <a16:creationId xmlns:a16="http://schemas.microsoft.com/office/drawing/2014/main" id="{A5CABFAF-FDC4-43B8-B8A8-38E6A374A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589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1832" name="Picture 43640">
          <a:extLst>
            <a:ext uri="{FF2B5EF4-FFF2-40B4-BE49-F238E27FC236}">
              <a16:creationId xmlns:a16="http://schemas.microsoft.com/office/drawing/2014/main" id="{EA43B92C-D8DA-4287-9170-60FA1804D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590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1835" name="Picture 43643">
          <a:extLst>
            <a:ext uri="{FF2B5EF4-FFF2-40B4-BE49-F238E27FC236}">
              <a16:creationId xmlns:a16="http://schemas.microsoft.com/office/drawing/2014/main" id="{9C31AA33-C927-4F9E-9505-200F659EB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589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3305" name="Image 6">
          <a:extLst>
            <a:ext uri="{FF2B5EF4-FFF2-40B4-BE49-F238E27FC236}">
              <a16:creationId xmlns:a16="http://schemas.microsoft.com/office/drawing/2014/main" id="{F4F78D9A-8874-40B7-B095-FBC14B7A7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3306" name="Image 7">
          <a:extLst>
            <a:ext uri="{FF2B5EF4-FFF2-40B4-BE49-F238E27FC236}">
              <a16:creationId xmlns:a16="http://schemas.microsoft.com/office/drawing/2014/main" id="{516106DF-DC6C-4AC3-9D0E-6E5A60651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3307" name="Image 11">
          <a:extLst>
            <a:ext uri="{FF2B5EF4-FFF2-40B4-BE49-F238E27FC236}">
              <a16:creationId xmlns:a16="http://schemas.microsoft.com/office/drawing/2014/main" id="{1624F1A3-C48B-470D-A48E-8EBD5CBCB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3310" name="Picture 45118">
          <a:extLst>
            <a:ext uri="{FF2B5EF4-FFF2-40B4-BE49-F238E27FC236}">
              <a16:creationId xmlns:a16="http://schemas.microsoft.com/office/drawing/2014/main" id="{A5CB39CB-E676-4DD0-9A8C-BE419FF66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3311" name="Picture 45119">
          <a:extLst>
            <a:ext uri="{FF2B5EF4-FFF2-40B4-BE49-F238E27FC236}">
              <a16:creationId xmlns:a16="http://schemas.microsoft.com/office/drawing/2014/main" id="{405411A7-6578-4E34-80D8-A6B33A896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3312" name="Picture 45120">
          <a:extLst>
            <a:ext uri="{FF2B5EF4-FFF2-40B4-BE49-F238E27FC236}">
              <a16:creationId xmlns:a16="http://schemas.microsoft.com/office/drawing/2014/main" id="{97B9CD7C-1D47-4F3A-91FA-31936688D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3315" name="Picture 111">
          <a:extLst>
            <a:ext uri="{FF2B5EF4-FFF2-40B4-BE49-F238E27FC236}">
              <a16:creationId xmlns:a16="http://schemas.microsoft.com/office/drawing/2014/main" id="{4958ED73-87ED-4056-B353-0830DAC7D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3316" name="Picture 112">
          <a:extLst>
            <a:ext uri="{FF2B5EF4-FFF2-40B4-BE49-F238E27FC236}">
              <a16:creationId xmlns:a16="http://schemas.microsoft.com/office/drawing/2014/main" id="{6106D7C4-2708-4342-994B-6C36B003D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3319" name="Picture 45127">
          <a:extLst>
            <a:ext uri="{FF2B5EF4-FFF2-40B4-BE49-F238E27FC236}">
              <a16:creationId xmlns:a16="http://schemas.microsoft.com/office/drawing/2014/main" id="{208D2A63-107C-47CE-8C93-9FBEFCF5B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3320" name="Picture 45128">
          <a:extLst>
            <a:ext uri="{FF2B5EF4-FFF2-40B4-BE49-F238E27FC236}">
              <a16:creationId xmlns:a16="http://schemas.microsoft.com/office/drawing/2014/main" id="{F50AE525-FA1B-4B9C-B18C-563A589E0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3321" name="Picture 45129">
          <a:extLst>
            <a:ext uri="{FF2B5EF4-FFF2-40B4-BE49-F238E27FC236}">
              <a16:creationId xmlns:a16="http://schemas.microsoft.com/office/drawing/2014/main" id="{6660987E-963B-4327-A06A-7A049E7B6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3324" name="Picture 45132">
          <a:extLst>
            <a:ext uri="{FF2B5EF4-FFF2-40B4-BE49-F238E27FC236}">
              <a16:creationId xmlns:a16="http://schemas.microsoft.com/office/drawing/2014/main" id="{B1E0716C-08B1-408D-9394-7F12DB5E5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3325" name="Picture 45133">
          <a:extLst>
            <a:ext uri="{FF2B5EF4-FFF2-40B4-BE49-F238E27FC236}">
              <a16:creationId xmlns:a16="http://schemas.microsoft.com/office/drawing/2014/main" id="{D98E2A07-17BB-462E-AA64-AD8248034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3326" name="Picture 45134">
          <a:extLst>
            <a:ext uri="{FF2B5EF4-FFF2-40B4-BE49-F238E27FC236}">
              <a16:creationId xmlns:a16="http://schemas.microsoft.com/office/drawing/2014/main" id="{3623290C-DFCE-4DF0-B3B6-7D18CE6C3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3329" name="Picture 45137">
          <a:extLst>
            <a:ext uri="{FF2B5EF4-FFF2-40B4-BE49-F238E27FC236}">
              <a16:creationId xmlns:a16="http://schemas.microsoft.com/office/drawing/2014/main" id="{940405C1-6071-4ECA-B05F-03F57AE6E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3330" name="Picture 45138">
          <a:extLst>
            <a:ext uri="{FF2B5EF4-FFF2-40B4-BE49-F238E27FC236}">
              <a16:creationId xmlns:a16="http://schemas.microsoft.com/office/drawing/2014/main" id="{8D2B5A85-B0C9-4129-84FE-734454A14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3331" name="Picture 113">
          <a:extLst>
            <a:ext uri="{FF2B5EF4-FFF2-40B4-BE49-F238E27FC236}">
              <a16:creationId xmlns:a16="http://schemas.microsoft.com/office/drawing/2014/main" id="{25EABC21-E469-402B-822A-43D7CA112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3334" name="Picture 171">
          <a:extLst>
            <a:ext uri="{FF2B5EF4-FFF2-40B4-BE49-F238E27FC236}">
              <a16:creationId xmlns:a16="http://schemas.microsoft.com/office/drawing/2014/main" id="{94E1125B-6A1E-4A3F-B336-07044064A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3335" name="Picture 172">
          <a:extLst>
            <a:ext uri="{FF2B5EF4-FFF2-40B4-BE49-F238E27FC236}">
              <a16:creationId xmlns:a16="http://schemas.microsoft.com/office/drawing/2014/main" id="{BB8AE232-6206-42E4-8935-F72859AFD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3336" name="Picture 173">
          <a:extLst>
            <a:ext uri="{FF2B5EF4-FFF2-40B4-BE49-F238E27FC236}">
              <a16:creationId xmlns:a16="http://schemas.microsoft.com/office/drawing/2014/main" id="{202AF899-273C-4779-92A1-927B74EB8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3349" name="Picture 45157">
          <a:extLst>
            <a:ext uri="{FF2B5EF4-FFF2-40B4-BE49-F238E27FC236}">
              <a16:creationId xmlns:a16="http://schemas.microsoft.com/office/drawing/2014/main" id="{DF889AC7-5425-4F4F-B3FA-DA72129F2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3350" name="Picture 45158">
          <a:extLst>
            <a:ext uri="{FF2B5EF4-FFF2-40B4-BE49-F238E27FC236}">
              <a16:creationId xmlns:a16="http://schemas.microsoft.com/office/drawing/2014/main" id="{ED692538-23B7-4D0B-81E8-ED5BC0386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3351" name="Picture 45159">
          <a:extLst>
            <a:ext uri="{FF2B5EF4-FFF2-40B4-BE49-F238E27FC236}">
              <a16:creationId xmlns:a16="http://schemas.microsoft.com/office/drawing/2014/main" id="{B78B6796-36FE-4148-8CC7-015A8429E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3354" name="Picture 45162">
          <a:extLst>
            <a:ext uri="{FF2B5EF4-FFF2-40B4-BE49-F238E27FC236}">
              <a16:creationId xmlns:a16="http://schemas.microsoft.com/office/drawing/2014/main" id="{7526CB96-346C-450D-A61D-4D9309C13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3355" name="Picture 45163">
          <a:extLst>
            <a:ext uri="{FF2B5EF4-FFF2-40B4-BE49-F238E27FC236}">
              <a16:creationId xmlns:a16="http://schemas.microsoft.com/office/drawing/2014/main" id="{B2F0D0E1-F2E8-401C-82AB-B86AAB7CA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3356" name="Picture 45164">
          <a:extLst>
            <a:ext uri="{FF2B5EF4-FFF2-40B4-BE49-F238E27FC236}">
              <a16:creationId xmlns:a16="http://schemas.microsoft.com/office/drawing/2014/main" id="{B219DC7F-76F9-47B3-91E3-95327877D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3359" name="Picture 45167">
          <a:extLst>
            <a:ext uri="{FF2B5EF4-FFF2-40B4-BE49-F238E27FC236}">
              <a16:creationId xmlns:a16="http://schemas.microsoft.com/office/drawing/2014/main" id="{45BA7E62-0C2C-423D-AA3D-342EF9039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3360" name="Picture 45168">
          <a:extLst>
            <a:ext uri="{FF2B5EF4-FFF2-40B4-BE49-F238E27FC236}">
              <a16:creationId xmlns:a16="http://schemas.microsoft.com/office/drawing/2014/main" id="{36A52CB7-750E-4206-B565-6191E9451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3361" name="Picture 45169">
          <a:extLst>
            <a:ext uri="{FF2B5EF4-FFF2-40B4-BE49-F238E27FC236}">
              <a16:creationId xmlns:a16="http://schemas.microsoft.com/office/drawing/2014/main" id="{91AE0257-7788-4872-90A6-C49F47C79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3364" name="Picture 45172">
          <a:extLst>
            <a:ext uri="{FF2B5EF4-FFF2-40B4-BE49-F238E27FC236}">
              <a16:creationId xmlns:a16="http://schemas.microsoft.com/office/drawing/2014/main" id="{D35F9383-08C9-4E20-A76E-41A9E2AD7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3365" name="Picture 45173">
          <a:extLst>
            <a:ext uri="{FF2B5EF4-FFF2-40B4-BE49-F238E27FC236}">
              <a16:creationId xmlns:a16="http://schemas.microsoft.com/office/drawing/2014/main" id="{0C6A1940-3C25-46A4-A882-F58B2073B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3366" name="Picture 45174">
          <a:extLst>
            <a:ext uri="{FF2B5EF4-FFF2-40B4-BE49-F238E27FC236}">
              <a16:creationId xmlns:a16="http://schemas.microsoft.com/office/drawing/2014/main" id="{8A3DCC30-4FD4-4022-BC40-31351409C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3369" name="Picture 176">
          <a:extLst>
            <a:ext uri="{FF2B5EF4-FFF2-40B4-BE49-F238E27FC236}">
              <a16:creationId xmlns:a16="http://schemas.microsoft.com/office/drawing/2014/main" id="{307354F6-68A4-42F4-BB41-CDF29AF64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3370" name="Picture 177">
          <a:extLst>
            <a:ext uri="{FF2B5EF4-FFF2-40B4-BE49-F238E27FC236}">
              <a16:creationId xmlns:a16="http://schemas.microsoft.com/office/drawing/2014/main" id="{FAEAB6CF-09A0-46B0-900B-3658C1AD1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3371" name="Picture 178">
          <a:extLst>
            <a:ext uri="{FF2B5EF4-FFF2-40B4-BE49-F238E27FC236}">
              <a16:creationId xmlns:a16="http://schemas.microsoft.com/office/drawing/2014/main" id="{21A49B4C-1C33-4B39-A540-02B95246C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3374" name="Picture 181">
          <a:extLst>
            <a:ext uri="{FF2B5EF4-FFF2-40B4-BE49-F238E27FC236}">
              <a16:creationId xmlns:a16="http://schemas.microsoft.com/office/drawing/2014/main" id="{072B59B1-1C22-488B-B0CF-DE7A38933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53375" name="Picture 182">
          <a:extLst>
            <a:ext uri="{FF2B5EF4-FFF2-40B4-BE49-F238E27FC236}">
              <a16:creationId xmlns:a16="http://schemas.microsoft.com/office/drawing/2014/main" id="{3804DD14-B985-4D20-B056-F011F392A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53376" name="Picture 183">
          <a:extLst>
            <a:ext uri="{FF2B5EF4-FFF2-40B4-BE49-F238E27FC236}">
              <a16:creationId xmlns:a16="http://schemas.microsoft.com/office/drawing/2014/main" id="{02CF68AF-BEA8-4507-BFC2-7EB7A04DF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53379" name="Picture 45187">
          <a:extLst>
            <a:ext uri="{FF2B5EF4-FFF2-40B4-BE49-F238E27FC236}">
              <a16:creationId xmlns:a16="http://schemas.microsoft.com/office/drawing/2014/main" id="{A19C47D5-D8C8-4A95-8D61-5D2E1E3C0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53380" name="Picture 45188">
          <a:extLst>
            <a:ext uri="{FF2B5EF4-FFF2-40B4-BE49-F238E27FC236}">
              <a16:creationId xmlns:a16="http://schemas.microsoft.com/office/drawing/2014/main" id="{A652CB7D-538A-4265-B009-101CBAF9C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53381" name="Picture 45189">
          <a:extLst>
            <a:ext uri="{FF2B5EF4-FFF2-40B4-BE49-F238E27FC236}">
              <a16:creationId xmlns:a16="http://schemas.microsoft.com/office/drawing/2014/main" id="{B38E3013-85B1-4E3A-A388-FF6525161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53384" name="Picture 710">
          <a:extLst>
            <a:ext uri="{FF2B5EF4-FFF2-40B4-BE49-F238E27FC236}">
              <a16:creationId xmlns:a16="http://schemas.microsoft.com/office/drawing/2014/main" id="{4C6B7C34-1791-4E53-8F82-112986403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0556" name="Picture 50316">
          <a:extLst>
            <a:ext uri="{FF2B5EF4-FFF2-40B4-BE49-F238E27FC236}">
              <a16:creationId xmlns:a16="http://schemas.microsoft.com/office/drawing/2014/main" id="{E39325E7-6830-468E-B20A-DDFB15EAC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0557" name="Picture 50317">
          <a:extLst>
            <a:ext uri="{FF2B5EF4-FFF2-40B4-BE49-F238E27FC236}">
              <a16:creationId xmlns:a16="http://schemas.microsoft.com/office/drawing/2014/main" id="{8F88243B-1C26-4D11-8E57-E6D2CCFEF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0558" name="Picture 50318">
          <a:extLst>
            <a:ext uri="{FF2B5EF4-FFF2-40B4-BE49-F238E27FC236}">
              <a16:creationId xmlns:a16="http://schemas.microsoft.com/office/drawing/2014/main" id="{B43DA2FA-37B4-4188-8D58-47A651205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0561" name="Picture 50321">
          <a:extLst>
            <a:ext uri="{FF2B5EF4-FFF2-40B4-BE49-F238E27FC236}">
              <a16:creationId xmlns:a16="http://schemas.microsoft.com/office/drawing/2014/main" id="{237F7ACF-18DC-46AC-8FBE-823C9A9C5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0562" name="Picture 50322">
          <a:extLst>
            <a:ext uri="{FF2B5EF4-FFF2-40B4-BE49-F238E27FC236}">
              <a16:creationId xmlns:a16="http://schemas.microsoft.com/office/drawing/2014/main" id="{3CE3F00C-5AF7-49EB-9583-0D1BE4FAF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0563" name="Picture 50323">
          <a:extLst>
            <a:ext uri="{FF2B5EF4-FFF2-40B4-BE49-F238E27FC236}">
              <a16:creationId xmlns:a16="http://schemas.microsoft.com/office/drawing/2014/main" id="{33744335-6789-45A6-A531-B8870D4A2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0566" name="Picture 50326">
          <a:extLst>
            <a:ext uri="{FF2B5EF4-FFF2-40B4-BE49-F238E27FC236}">
              <a16:creationId xmlns:a16="http://schemas.microsoft.com/office/drawing/2014/main" id="{0C036AEB-2A05-4EEC-BCD4-125813ECC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0567" name="Picture 50327">
          <a:extLst>
            <a:ext uri="{FF2B5EF4-FFF2-40B4-BE49-F238E27FC236}">
              <a16:creationId xmlns:a16="http://schemas.microsoft.com/office/drawing/2014/main" id="{6D7A70D0-77E1-496B-8DF9-3B84BE6D9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0568" name="Picture 50328">
          <a:extLst>
            <a:ext uri="{FF2B5EF4-FFF2-40B4-BE49-F238E27FC236}">
              <a16:creationId xmlns:a16="http://schemas.microsoft.com/office/drawing/2014/main" id="{CABB1A71-A2F4-48B7-B144-E2254E523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0571" name="Picture 50331">
          <a:extLst>
            <a:ext uri="{FF2B5EF4-FFF2-40B4-BE49-F238E27FC236}">
              <a16:creationId xmlns:a16="http://schemas.microsoft.com/office/drawing/2014/main" id="{F9C0694C-7B3D-4B6C-83EA-AEFD90B7F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0572" name="Picture 50332">
          <a:extLst>
            <a:ext uri="{FF2B5EF4-FFF2-40B4-BE49-F238E27FC236}">
              <a16:creationId xmlns:a16="http://schemas.microsoft.com/office/drawing/2014/main" id="{28F094FC-7102-4046-9E2C-1D9823599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0573" name="Picture 50333">
          <a:extLst>
            <a:ext uri="{FF2B5EF4-FFF2-40B4-BE49-F238E27FC236}">
              <a16:creationId xmlns:a16="http://schemas.microsoft.com/office/drawing/2014/main" id="{4F94A84D-4545-4BAC-96BB-7E31E4F46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0576" name="Picture 50336">
          <a:extLst>
            <a:ext uri="{FF2B5EF4-FFF2-40B4-BE49-F238E27FC236}">
              <a16:creationId xmlns:a16="http://schemas.microsoft.com/office/drawing/2014/main" id="{F76DEEF1-77FC-4569-86EB-AD08B5485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0577" name="Picture 50337">
          <a:extLst>
            <a:ext uri="{FF2B5EF4-FFF2-40B4-BE49-F238E27FC236}">
              <a16:creationId xmlns:a16="http://schemas.microsoft.com/office/drawing/2014/main" id="{F10197C0-045D-4EEB-A9A7-12D54EA04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0578" name="Picture 50338">
          <a:extLst>
            <a:ext uri="{FF2B5EF4-FFF2-40B4-BE49-F238E27FC236}">
              <a16:creationId xmlns:a16="http://schemas.microsoft.com/office/drawing/2014/main" id="{EF6D6708-7105-4CEB-8581-FA7AF6953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0581" name="Picture 50341">
          <a:extLst>
            <a:ext uri="{FF2B5EF4-FFF2-40B4-BE49-F238E27FC236}">
              <a16:creationId xmlns:a16="http://schemas.microsoft.com/office/drawing/2014/main" id="{9E0BD6C0-2A6A-40F5-9A81-440E88CC4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0582" name="Picture 50342">
          <a:extLst>
            <a:ext uri="{FF2B5EF4-FFF2-40B4-BE49-F238E27FC236}">
              <a16:creationId xmlns:a16="http://schemas.microsoft.com/office/drawing/2014/main" id="{D03FB703-CE0F-48C1-BF4F-CA0B8D284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0583" name="Picture 50343">
          <a:extLst>
            <a:ext uri="{FF2B5EF4-FFF2-40B4-BE49-F238E27FC236}">
              <a16:creationId xmlns:a16="http://schemas.microsoft.com/office/drawing/2014/main" id="{7E62F076-05B8-40BB-9D96-A6DBF4647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0586" name="Picture 50346">
          <a:extLst>
            <a:ext uri="{FF2B5EF4-FFF2-40B4-BE49-F238E27FC236}">
              <a16:creationId xmlns:a16="http://schemas.microsoft.com/office/drawing/2014/main" id="{1B6102E4-CBC9-494C-A668-D4F9430A2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0587" name="Picture 50347">
          <a:extLst>
            <a:ext uri="{FF2B5EF4-FFF2-40B4-BE49-F238E27FC236}">
              <a16:creationId xmlns:a16="http://schemas.microsoft.com/office/drawing/2014/main" id="{2794EDF0-6534-4F70-A16D-A8BD0B913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0588" name="Picture 50348">
          <a:extLst>
            <a:ext uri="{FF2B5EF4-FFF2-40B4-BE49-F238E27FC236}">
              <a16:creationId xmlns:a16="http://schemas.microsoft.com/office/drawing/2014/main" id="{7931D709-BCEE-4948-8015-95994CD17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0591" name="Picture 50351">
          <a:extLst>
            <a:ext uri="{FF2B5EF4-FFF2-40B4-BE49-F238E27FC236}">
              <a16:creationId xmlns:a16="http://schemas.microsoft.com/office/drawing/2014/main" id="{DE3082B4-7912-4596-B9D7-C3C918457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0592" name="Picture 711">
          <a:extLst>
            <a:ext uri="{FF2B5EF4-FFF2-40B4-BE49-F238E27FC236}">
              <a16:creationId xmlns:a16="http://schemas.microsoft.com/office/drawing/2014/main" id="{703E3ACF-491B-4474-8C3F-BC2CB63E3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0593" name="Picture 712">
          <a:extLst>
            <a:ext uri="{FF2B5EF4-FFF2-40B4-BE49-F238E27FC236}">
              <a16:creationId xmlns:a16="http://schemas.microsoft.com/office/drawing/2014/main" id="{DF810872-16A6-46E3-BEDC-9A14C39BF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0596" name="Picture 50356">
          <a:extLst>
            <a:ext uri="{FF2B5EF4-FFF2-40B4-BE49-F238E27FC236}">
              <a16:creationId xmlns:a16="http://schemas.microsoft.com/office/drawing/2014/main" id="{13432683-9E5C-435E-827C-0BD5460E7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0597" name="Picture 50357">
          <a:extLst>
            <a:ext uri="{FF2B5EF4-FFF2-40B4-BE49-F238E27FC236}">
              <a16:creationId xmlns:a16="http://schemas.microsoft.com/office/drawing/2014/main" id="{790B84BD-C172-4BE8-8EA7-DAAD49479C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0598" name="Picture 50358">
          <a:extLst>
            <a:ext uri="{FF2B5EF4-FFF2-40B4-BE49-F238E27FC236}">
              <a16:creationId xmlns:a16="http://schemas.microsoft.com/office/drawing/2014/main" id="{61AAED88-A87D-4F58-8CB9-6EFB18BE8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0601" name="Picture 50361">
          <a:extLst>
            <a:ext uri="{FF2B5EF4-FFF2-40B4-BE49-F238E27FC236}">
              <a16:creationId xmlns:a16="http://schemas.microsoft.com/office/drawing/2014/main" id="{17F075A9-CF04-4293-BFD4-0B630923C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0602" name="Picture 50362">
          <a:extLst>
            <a:ext uri="{FF2B5EF4-FFF2-40B4-BE49-F238E27FC236}">
              <a16:creationId xmlns:a16="http://schemas.microsoft.com/office/drawing/2014/main" id="{62F42624-2F20-4224-97C8-7F25C2DB2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0603" name="Picture 50363">
          <a:extLst>
            <a:ext uri="{FF2B5EF4-FFF2-40B4-BE49-F238E27FC236}">
              <a16:creationId xmlns:a16="http://schemas.microsoft.com/office/drawing/2014/main" id="{E160B0A7-4053-4F9E-8C30-44FEAB65D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0606" name="Picture 50366">
          <a:extLst>
            <a:ext uri="{FF2B5EF4-FFF2-40B4-BE49-F238E27FC236}">
              <a16:creationId xmlns:a16="http://schemas.microsoft.com/office/drawing/2014/main" id="{E622F500-46A3-49AD-964F-88CB49F2B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0607" name="Picture 50367">
          <a:extLst>
            <a:ext uri="{FF2B5EF4-FFF2-40B4-BE49-F238E27FC236}">
              <a16:creationId xmlns:a16="http://schemas.microsoft.com/office/drawing/2014/main" id="{1BFBA77D-B40E-4AA3-B677-E074A661E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0608" name="Picture 50368">
          <a:extLst>
            <a:ext uri="{FF2B5EF4-FFF2-40B4-BE49-F238E27FC236}">
              <a16:creationId xmlns:a16="http://schemas.microsoft.com/office/drawing/2014/main" id="{58511C3A-20EA-49BE-A047-E75F89DFF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0611" name="Picture 50371">
          <a:extLst>
            <a:ext uri="{FF2B5EF4-FFF2-40B4-BE49-F238E27FC236}">
              <a16:creationId xmlns:a16="http://schemas.microsoft.com/office/drawing/2014/main" id="{9F9AC6DE-387F-4CDC-81F3-5977661F0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0612" name="Picture 50372">
          <a:extLst>
            <a:ext uri="{FF2B5EF4-FFF2-40B4-BE49-F238E27FC236}">
              <a16:creationId xmlns:a16="http://schemas.microsoft.com/office/drawing/2014/main" id="{C63D6925-0AB1-4080-94DF-30A654AE4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0613" name="Picture 50373">
          <a:extLst>
            <a:ext uri="{FF2B5EF4-FFF2-40B4-BE49-F238E27FC236}">
              <a16:creationId xmlns:a16="http://schemas.microsoft.com/office/drawing/2014/main" id="{C9CF2DFB-E6A1-47BD-936D-94D064302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0616" name="Picture 735">
          <a:extLst>
            <a:ext uri="{FF2B5EF4-FFF2-40B4-BE49-F238E27FC236}">
              <a16:creationId xmlns:a16="http://schemas.microsoft.com/office/drawing/2014/main" id="{A898E5AC-8E18-4D6A-8368-BC7207C03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0617" name="Picture 736">
          <a:extLst>
            <a:ext uri="{FF2B5EF4-FFF2-40B4-BE49-F238E27FC236}">
              <a16:creationId xmlns:a16="http://schemas.microsoft.com/office/drawing/2014/main" id="{FAA1D701-1B55-4CBE-BF79-FAE2D0D0B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0618" name="Picture 737">
          <a:extLst>
            <a:ext uri="{FF2B5EF4-FFF2-40B4-BE49-F238E27FC236}">
              <a16:creationId xmlns:a16="http://schemas.microsoft.com/office/drawing/2014/main" id="{BD2ECB96-51FC-4B6E-8905-29388FB3B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0621" name="Picture 740">
          <a:extLst>
            <a:ext uri="{FF2B5EF4-FFF2-40B4-BE49-F238E27FC236}">
              <a16:creationId xmlns:a16="http://schemas.microsoft.com/office/drawing/2014/main" id="{3808CA8D-6349-48D3-B400-2CB12C36F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0622" name="Picture 741">
          <a:extLst>
            <a:ext uri="{FF2B5EF4-FFF2-40B4-BE49-F238E27FC236}">
              <a16:creationId xmlns:a16="http://schemas.microsoft.com/office/drawing/2014/main" id="{EEF3D471-B70E-4372-8D41-1BED48FB2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0623" name="Picture 742">
          <a:extLst>
            <a:ext uri="{FF2B5EF4-FFF2-40B4-BE49-F238E27FC236}">
              <a16:creationId xmlns:a16="http://schemas.microsoft.com/office/drawing/2014/main" id="{8773F391-9E17-4634-BAB9-998D8F1CC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0626" name="Picture 745">
          <a:extLst>
            <a:ext uri="{FF2B5EF4-FFF2-40B4-BE49-F238E27FC236}">
              <a16:creationId xmlns:a16="http://schemas.microsoft.com/office/drawing/2014/main" id="{EBBE0AE0-031E-44D4-9EF6-9AD31D8B1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0627" name="Picture 746">
          <a:extLst>
            <a:ext uri="{FF2B5EF4-FFF2-40B4-BE49-F238E27FC236}">
              <a16:creationId xmlns:a16="http://schemas.microsoft.com/office/drawing/2014/main" id="{F7AD91DA-F8C8-40F4-816D-416B6F85E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0628" name="Picture 747">
          <a:extLst>
            <a:ext uri="{FF2B5EF4-FFF2-40B4-BE49-F238E27FC236}">
              <a16:creationId xmlns:a16="http://schemas.microsoft.com/office/drawing/2014/main" id="{5D7D885E-D01C-46A9-85FA-316F16D20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0631" name="Picture 750">
          <a:extLst>
            <a:ext uri="{FF2B5EF4-FFF2-40B4-BE49-F238E27FC236}">
              <a16:creationId xmlns:a16="http://schemas.microsoft.com/office/drawing/2014/main" id="{F2D7D260-BCEA-4E85-A635-7B740CE6AB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0632" name="Picture 751">
          <a:extLst>
            <a:ext uri="{FF2B5EF4-FFF2-40B4-BE49-F238E27FC236}">
              <a16:creationId xmlns:a16="http://schemas.microsoft.com/office/drawing/2014/main" id="{1732D7B0-BC0C-4FB0-BF26-E0E83C508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0633" name="Picture 752">
          <a:extLst>
            <a:ext uri="{FF2B5EF4-FFF2-40B4-BE49-F238E27FC236}">
              <a16:creationId xmlns:a16="http://schemas.microsoft.com/office/drawing/2014/main" id="{7C8E7BA1-33B5-460F-A7E0-84BAE1E17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0636" name="Picture 755">
          <a:extLst>
            <a:ext uri="{FF2B5EF4-FFF2-40B4-BE49-F238E27FC236}">
              <a16:creationId xmlns:a16="http://schemas.microsoft.com/office/drawing/2014/main" id="{792A2A40-1BEE-46FC-9DA0-66F38CE23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0637" name="Picture 756">
          <a:extLst>
            <a:ext uri="{FF2B5EF4-FFF2-40B4-BE49-F238E27FC236}">
              <a16:creationId xmlns:a16="http://schemas.microsoft.com/office/drawing/2014/main" id="{DCA70094-B490-4CF4-9410-98FE8207D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0638" name="Picture 757">
          <a:extLst>
            <a:ext uri="{FF2B5EF4-FFF2-40B4-BE49-F238E27FC236}">
              <a16:creationId xmlns:a16="http://schemas.microsoft.com/office/drawing/2014/main" id="{6200B65A-494D-4988-8D75-EA0E84E03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0641" name="Picture 760">
          <a:extLst>
            <a:ext uri="{FF2B5EF4-FFF2-40B4-BE49-F238E27FC236}">
              <a16:creationId xmlns:a16="http://schemas.microsoft.com/office/drawing/2014/main" id="{5E07ACE1-D07F-4FDF-B8CF-72495B14F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0642" name="Picture 761">
          <a:extLst>
            <a:ext uri="{FF2B5EF4-FFF2-40B4-BE49-F238E27FC236}">
              <a16:creationId xmlns:a16="http://schemas.microsoft.com/office/drawing/2014/main" id="{22D466C9-D87C-4993-B40B-EC0F4D93C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0643" name="Picture 762">
          <a:extLst>
            <a:ext uri="{FF2B5EF4-FFF2-40B4-BE49-F238E27FC236}">
              <a16:creationId xmlns:a16="http://schemas.microsoft.com/office/drawing/2014/main" id="{BADC2D88-CC69-4924-9DE4-EAA778E81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60646" name="Picture 50406">
          <a:extLst>
            <a:ext uri="{FF2B5EF4-FFF2-40B4-BE49-F238E27FC236}">
              <a16:creationId xmlns:a16="http://schemas.microsoft.com/office/drawing/2014/main" id="{8C25AC68-97A5-4888-BC00-D7A2AC202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970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60647" name="Picture 50407">
          <a:extLst>
            <a:ext uri="{FF2B5EF4-FFF2-40B4-BE49-F238E27FC236}">
              <a16:creationId xmlns:a16="http://schemas.microsoft.com/office/drawing/2014/main" id="{1C5F8E82-8D43-45CF-A8B0-90A8BD2F4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970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60648" name="Picture 50408">
          <a:extLst>
            <a:ext uri="{FF2B5EF4-FFF2-40B4-BE49-F238E27FC236}">
              <a16:creationId xmlns:a16="http://schemas.microsoft.com/office/drawing/2014/main" id="{D42981AC-5113-4387-A25D-2D46A7A9B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3066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0651" name="Picture 1562">
          <a:extLst>
            <a:ext uri="{FF2B5EF4-FFF2-40B4-BE49-F238E27FC236}">
              <a16:creationId xmlns:a16="http://schemas.microsoft.com/office/drawing/2014/main" id="{A63A732C-BECE-4B26-81E0-3DD486DB3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0652" name="Picture 1563">
          <a:extLst>
            <a:ext uri="{FF2B5EF4-FFF2-40B4-BE49-F238E27FC236}">
              <a16:creationId xmlns:a16="http://schemas.microsoft.com/office/drawing/2014/main" id="{AE84DB65-27BD-4087-848C-63F2D1F35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0653" name="Picture 1564">
          <a:extLst>
            <a:ext uri="{FF2B5EF4-FFF2-40B4-BE49-F238E27FC236}">
              <a16:creationId xmlns:a16="http://schemas.microsoft.com/office/drawing/2014/main" id="{417B502B-1919-43AC-A946-B328D1972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0656" name="Picture 50416">
          <a:extLst>
            <a:ext uri="{FF2B5EF4-FFF2-40B4-BE49-F238E27FC236}">
              <a16:creationId xmlns:a16="http://schemas.microsoft.com/office/drawing/2014/main" id="{FB593FD6-EA97-453D-B35C-3CDB4EECA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0657" name="Picture 50417">
          <a:extLst>
            <a:ext uri="{FF2B5EF4-FFF2-40B4-BE49-F238E27FC236}">
              <a16:creationId xmlns:a16="http://schemas.microsoft.com/office/drawing/2014/main" id="{1C87C796-9E6C-4222-B644-F0E1CCC80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0658" name="Picture 50418">
          <a:extLst>
            <a:ext uri="{FF2B5EF4-FFF2-40B4-BE49-F238E27FC236}">
              <a16:creationId xmlns:a16="http://schemas.microsoft.com/office/drawing/2014/main" id="{A9ED7C78-6B45-4C43-9126-14B9A58EBF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0661" name="Picture 50421">
          <a:extLst>
            <a:ext uri="{FF2B5EF4-FFF2-40B4-BE49-F238E27FC236}">
              <a16:creationId xmlns:a16="http://schemas.microsoft.com/office/drawing/2014/main" id="{633BDAE4-A125-4BAC-8D5B-7357421E0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0662" name="Picture 50422">
          <a:extLst>
            <a:ext uri="{FF2B5EF4-FFF2-40B4-BE49-F238E27FC236}">
              <a16:creationId xmlns:a16="http://schemas.microsoft.com/office/drawing/2014/main" id="{F75588BD-999B-4D06-A660-AC32638D3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0663" name="Picture 50423">
          <a:extLst>
            <a:ext uri="{FF2B5EF4-FFF2-40B4-BE49-F238E27FC236}">
              <a16:creationId xmlns:a16="http://schemas.microsoft.com/office/drawing/2014/main" id="{28EC4AEA-6BEE-41C5-80AF-C1CE7EE41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0666" name="Picture 50426">
          <a:extLst>
            <a:ext uri="{FF2B5EF4-FFF2-40B4-BE49-F238E27FC236}">
              <a16:creationId xmlns:a16="http://schemas.microsoft.com/office/drawing/2014/main" id="{02A6C28A-9F85-4428-BC0C-06CF69637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0667" name="Picture 50427">
          <a:extLst>
            <a:ext uri="{FF2B5EF4-FFF2-40B4-BE49-F238E27FC236}">
              <a16:creationId xmlns:a16="http://schemas.microsoft.com/office/drawing/2014/main" id="{619EEF48-176F-4522-8266-3664EB539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0668" name="Picture 50428">
          <a:extLst>
            <a:ext uri="{FF2B5EF4-FFF2-40B4-BE49-F238E27FC236}">
              <a16:creationId xmlns:a16="http://schemas.microsoft.com/office/drawing/2014/main" id="{175708BB-616C-41BA-BD8A-F9B1E2E3F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0671" name="Picture 50431">
          <a:extLst>
            <a:ext uri="{FF2B5EF4-FFF2-40B4-BE49-F238E27FC236}">
              <a16:creationId xmlns:a16="http://schemas.microsoft.com/office/drawing/2014/main" id="{FB3583EA-2193-4390-96F1-5DA33C89C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0672" name="Picture 50432">
          <a:extLst>
            <a:ext uri="{FF2B5EF4-FFF2-40B4-BE49-F238E27FC236}">
              <a16:creationId xmlns:a16="http://schemas.microsoft.com/office/drawing/2014/main" id="{B73EA57D-4030-439F-9CDE-229DA0045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0673" name="Picture 50433">
          <a:extLst>
            <a:ext uri="{FF2B5EF4-FFF2-40B4-BE49-F238E27FC236}">
              <a16:creationId xmlns:a16="http://schemas.microsoft.com/office/drawing/2014/main" id="{B8BCE5BC-FACD-40EE-8BE7-35A820D48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60676" name="Picture 1587">
          <a:extLst>
            <a:ext uri="{FF2B5EF4-FFF2-40B4-BE49-F238E27FC236}">
              <a16:creationId xmlns:a16="http://schemas.microsoft.com/office/drawing/2014/main" id="{0633BAA4-FA63-4352-90DD-A6D898D14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970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60677" name="Picture 1588">
          <a:extLst>
            <a:ext uri="{FF2B5EF4-FFF2-40B4-BE49-F238E27FC236}">
              <a16:creationId xmlns:a16="http://schemas.microsoft.com/office/drawing/2014/main" id="{9C934974-A001-4B2C-A121-23E2D8B59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970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285750</xdr:colOff>
      <xdr:row>73</xdr:row>
      <xdr:rowOff>28575</xdr:rowOff>
    </xdr:to>
    <xdr:pic>
      <xdr:nvPicPr>
        <xdr:cNvPr id="60678" name="Picture 1589">
          <a:extLst>
            <a:ext uri="{FF2B5EF4-FFF2-40B4-BE49-F238E27FC236}">
              <a16:creationId xmlns:a16="http://schemas.microsoft.com/office/drawing/2014/main" id="{DD2847C1-4351-4FD6-AA43-051D2D2B3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306675"/>
          <a:ext cx="1457325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0681" name="Picture 50441">
          <a:extLst>
            <a:ext uri="{FF2B5EF4-FFF2-40B4-BE49-F238E27FC236}">
              <a16:creationId xmlns:a16="http://schemas.microsoft.com/office/drawing/2014/main" id="{60CBE8F4-0C67-42F5-8093-821CFE479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0682" name="Picture 50442">
          <a:extLst>
            <a:ext uri="{FF2B5EF4-FFF2-40B4-BE49-F238E27FC236}">
              <a16:creationId xmlns:a16="http://schemas.microsoft.com/office/drawing/2014/main" id="{0CF0FE50-5AC6-42B7-B2E6-93834BD54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60683" name="Picture 50443">
          <a:extLst>
            <a:ext uri="{FF2B5EF4-FFF2-40B4-BE49-F238E27FC236}">
              <a16:creationId xmlns:a16="http://schemas.microsoft.com/office/drawing/2014/main" id="{02F937A1-072D-4D05-A3E0-1991E9C4C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0686" name="Picture 1597">
          <a:extLst>
            <a:ext uri="{FF2B5EF4-FFF2-40B4-BE49-F238E27FC236}">
              <a16:creationId xmlns:a16="http://schemas.microsoft.com/office/drawing/2014/main" id="{A08025C1-19DE-4582-967C-6C9705631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0687" name="Picture 1598">
          <a:extLst>
            <a:ext uri="{FF2B5EF4-FFF2-40B4-BE49-F238E27FC236}">
              <a16:creationId xmlns:a16="http://schemas.microsoft.com/office/drawing/2014/main" id="{2F3D7497-38FD-41EC-BFF9-A26A4309F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60688" name="Picture 1599">
          <a:extLst>
            <a:ext uri="{FF2B5EF4-FFF2-40B4-BE49-F238E27FC236}">
              <a16:creationId xmlns:a16="http://schemas.microsoft.com/office/drawing/2014/main" id="{BC0DC196-FE49-45BB-8A0B-213C6DA15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0691" name="Picture 1602">
          <a:extLst>
            <a:ext uri="{FF2B5EF4-FFF2-40B4-BE49-F238E27FC236}">
              <a16:creationId xmlns:a16="http://schemas.microsoft.com/office/drawing/2014/main" id="{60836622-6568-4D20-B4DA-84767416F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0692" name="Picture 1603">
          <a:extLst>
            <a:ext uri="{FF2B5EF4-FFF2-40B4-BE49-F238E27FC236}">
              <a16:creationId xmlns:a16="http://schemas.microsoft.com/office/drawing/2014/main" id="{8B93A13C-B617-4364-81ED-8C7BDED38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60693" name="Picture 1604">
          <a:extLst>
            <a:ext uri="{FF2B5EF4-FFF2-40B4-BE49-F238E27FC236}">
              <a16:creationId xmlns:a16="http://schemas.microsoft.com/office/drawing/2014/main" id="{A1E8399D-6F4B-4B71-A092-32EB614CA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0696" name="Picture 1607">
          <a:extLst>
            <a:ext uri="{FF2B5EF4-FFF2-40B4-BE49-F238E27FC236}">
              <a16:creationId xmlns:a16="http://schemas.microsoft.com/office/drawing/2014/main" id="{3ED63F6F-4A6C-43B9-9E96-D103D11CD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0697" name="Picture 1608">
          <a:extLst>
            <a:ext uri="{FF2B5EF4-FFF2-40B4-BE49-F238E27FC236}">
              <a16:creationId xmlns:a16="http://schemas.microsoft.com/office/drawing/2014/main" id="{095B47BD-5E58-4EC9-A4F5-220BCB296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60700" name="Picture 1611">
          <a:extLst>
            <a:ext uri="{FF2B5EF4-FFF2-40B4-BE49-F238E27FC236}">
              <a16:creationId xmlns:a16="http://schemas.microsoft.com/office/drawing/2014/main" id="{38FEECAF-4939-41F9-98E3-1BFF2BC6D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970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60701" name="Picture 1612">
          <a:extLst>
            <a:ext uri="{FF2B5EF4-FFF2-40B4-BE49-F238E27FC236}">
              <a16:creationId xmlns:a16="http://schemas.microsoft.com/office/drawing/2014/main" id="{8E3B7920-A904-4B51-B491-AE2035D50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970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60702" name="Picture 1613">
          <a:extLst>
            <a:ext uri="{FF2B5EF4-FFF2-40B4-BE49-F238E27FC236}">
              <a16:creationId xmlns:a16="http://schemas.microsoft.com/office/drawing/2014/main" id="{B53D791C-141B-4D0B-84BD-E353B030E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3066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0705" name="Picture 1616">
          <a:extLst>
            <a:ext uri="{FF2B5EF4-FFF2-40B4-BE49-F238E27FC236}">
              <a16:creationId xmlns:a16="http://schemas.microsoft.com/office/drawing/2014/main" id="{2C6B15ED-A1A1-4331-BD2E-1497503BD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0706" name="Picture 1617">
          <a:extLst>
            <a:ext uri="{FF2B5EF4-FFF2-40B4-BE49-F238E27FC236}">
              <a16:creationId xmlns:a16="http://schemas.microsoft.com/office/drawing/2014/main" id="{3D8A7591-7F1A-4C28-AC8F-4E0A848EC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0707" name="Picture 1618">
          <a:extLst>
            <a:ext uri="{FF2B5EF4-FFF2-40B4-BE49-F238E27FC236}">
              <a16:creationId xmlns:a16="http://schemas.microsoft.com/office/drawing/2014/main" id="{C76996E6-23A1-45BE-BA7B-50DEB88E9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0710" name="Picture 1621">
          <a:extLst>
            <a:ext uri="{FF2B5EF4-FFF2-40B4-BE49-F238E27FC236}">
              <a16:creationId xmlns:a16="http://schemas.microsoft.com/office/drawing/2014/main" id="{BABD0EFC-3903-4093-9325-D51682F92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0711" name="Picture 1622">
          <a:extLst>
            <a:ext uri="{FF2B5EF4-FFF2-40B4-BE49-F238E27FC236}">
              <a16:creationId xmlns:a16="http://schemas.microsoft.com/office/drawing/2014/main" id="{0B62DA65-6A65-4BB7-95F2-8D957C32F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0712" name="Picture 1623">
          <a:extLst>
            <a:ext uri="{FF2B5EF4-FFF2-40B4-BE49-F238E27FC236}">
              <a16:creationId xmlns:a16="http://schemas.microsoft.com/office/drawing/2014/main" id="{0D6166F0-FAA9-41C8-B768-862FB7D90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0715" name="Picture 1626">
          <a:extLst>
            <a:ext uri="{FF2B5EF4-FFF2-40B4-BE49-F238E27FC236}">
              <a16:creationId xmlns:a16="http://schemas.microsoft.com/office/drawing/2014/main" id="{C2643EF6-4EAB-469B-9C04-B3B9E26A0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0716" name="Picture 1627">
          <a:extLst>
            <a:ext uri="{FF2B5EF4-FFF2-40B4-BE49-F238E27FC236}">
              <a16:creationId xmlns:a16="http://schemas.microsoft.com/office/drawing/2014/main" id="{BD8445EC-FD18-4260-B087-D8F431ED3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0717" name="Picture 1628">
          <a:extLst>
            <a:ext uri="{FF2B5EF4-FFF2-40B4-BE49-F238E27FC236}">
              <a16:creationId xmlns:a16="http://schemas.microsoft.com/office/drawing/2014/main" id="{6304AF5F-2E33-4117-96A3-966D96627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0720" name="Picture 1631">
          <a:extLst>
            <a:ext uri="{FF2B5EF4-FFF2-40B4-BE49-F238E27FC236}">
              <a16:creationId xmlns:a16="http://schemas.microsoft.com/office/drawing/2014/main" id="{556C6E40-4E7B-4643-8A7F-041DAF025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0721" name="Picture 1632">
          <a:extLst>
            <a:ext uri="{FF2B5EF4-FFF2-40B4-BE49-F238E27FC236}">
              <a16:creationId xmlns:a16="http://schemas.microsoft.com/office/drawing/2014/main" id="{855463B2-1B72-4FBD-8FE9-685309A5C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0722" name="Picture 1633">
          <a:extLst>
            <a:ext uri="{FF2B5EF4-FFF2-40B4-BE49-F238E27FC236}">
              <a16:creationId xmlns:a16="http://schemas.microsoft.com/office/drawing/2014/main" id="{5EF78B1F-61AA-47F6-8D95-3808341D9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0725" name="Picture 1636">
          <a:extLst>
            <a:ext uri="{FF2B5EF4-FFF2-40B4-BE49-F238E27FC236}">
              <a16:creationId xmlns:a16="http://schemas.microsoft.com/office/drawing/2014/main" id="{3C02FAC2-061A-4549-A656-C8D6340A6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0726" name="Picture 1637">
          <a:extLst>
            <a:ext uri="{FF2B5EF4-FFF2-40B4-BE49-F238E27FC236}">
              <a16:creationId xmlns:a16="http://schemas.microsoft.com/office/drawing/2014/main" id="{6F7A5269-EC8F-4BC2-A09B-30207B9BD3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0727" name="Picture 1638">
          <a:extLst>
            <a:ext uri="{FF2B5EF4-FFF2-40B4-BE49-F238E27FC236}">
              <a16:creationId xmlns:a16="http://schemas.microsoft.com/office/drawing/2014/main" id="{7DB3E505-C5D6-42B2-9E89-FD1223DFB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60730" name="Picture 1641">
          <a:extLst>
            <a:ext uri="{FF2B5EF4-FFF2-40B4-BE49-F238E27FC236}">
              <a16:creationId xmlns:a16="http://schemas.microsoft.com/office/drawing/2014/main" id="{7AEC526C-2C1B-41E6-AB5E-14F1E921D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970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60731" name="Picture 1642">
          <a:extLst>
            <a:ext uri="{FF2B5EF4-FFF2-40B4-BE49-F238E27FC236}">
              <a16:creationId xmlns:a16="http://schemas.microsoft.com/office/drawing/2014/main" id="{B1AC027B-C066-4898-AD47-860B937B4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970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285750</xdr:colOff>
      <xdr:row>73</xdr:row>
      <xdr:rowOff>28575</xdr:rowOff>
    </xdr:to>
    <xdr:pic>
      <xdr:nvPicPr>
        <xdr:cNvPr id="60732" name="Picture 1643">
          <a:extLst>
            <a:ext uri="{FF2B5EF4-FFF2-40B4-BE49-F238E27FC236}">
              <a16:creationId xmlns:a16="http://schemas.microsoft.com/office/drawing/2014/main" id="{3459F4D6-EE4E-48A5-A3BD-D7E86B903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306675"/>
          <a:ext cx="1457325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0735" name="Picture 1646">
          <a:extLst>
            <a:ext uri="{FF2B5EF4-FFF2-40B4-BE49-F238E27FC236}">
              <a16:creationId xmlns:a16="http://schemas.microsoft.com/office/drawing/2014/main" id="{7451D99F-0566-4B74-9568-E10405BF0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0736" name="Picture 1647">
          <a:extLst>
            <a:ext uri="{FF2B5EF4-FFF2-40B4-BE49-F238E27FC236}">
              <a16:creationId xmlns:a16="http://schemas.microsoft.com/office/drawing/2014/main" id="{0C73A70F-D295-45D2-9F75-8E2F0349B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60737" name="Picture 1648">
          <a:extLst>
            <a:ext uri="{FF2B5EF4-FFF2-40B4-BE49-F238E27FC236}">
              <a16:creationId xmlns:a16="http://schemas.microsoft.com/office/drawing/2014/main" id="{460E8A02-F791-40E5-8C0E-4C94296BD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0740" name="Picture 1651">
          <a:extLst>
            <a:ext uri="{FF2B5EF4-FFF2-40B4-BE49-F238E27FC236}">
              <a16:creationId xmlns:a16="http://schemas.microsoft.com/office/drawing/2014/main" id="{90419D21-39C7-4367-8363-41F47F837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0741" name="Picture 1652">
          <a:extLst>
            <a:ext uri="{FF2B5EF4-FFF2-40B4-BE49-F238E27FC236}">
              <a16:creationId xmlns:a16="http://schemas.microsoft.com/office/drawing/2014/main" id="{BF2C7093-7973-49D8-BF0D-C7C78FD14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60742" name="Picture 1653">
          <a:extLst>
            <a:ext uri="{FF2B5EF4-FFF2-40B4-BE49-F238E27FC236}">
              <a16:creationId xmlns:a16="http://schemas.microsoft.com/office/drawing/2014/main" id="{68C37983-7A1F-4612-9CE8-C8FD9C839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0745" name="Picture 1656">
          <a:extLst>
            <a:ext uri="{FF2B5EF4-FFF2-40B4-BE49-F238E27FC236}">
              <a16:creationId xmlns:a16="http://schemas.microsoft.com/office/drawing/2014/main" id="{D8BD2C75-A4E6-4356-8B36-29A6072BC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0746" name="Picture 1657">
          <a:extLst>
            <a:ext uri="{FF2B5EF4-FFF2-40B4-BE49-F238E27FC236}">
              <a16:creationId xmlns:a16="http://schemas.microsoft.com/office/drawing/2014/main" id="{C8ABDCCD-AA1B-45B9-9EEF-C0DF31BE2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60747" name="Picture 1658">
          <a:extLst>
            <a:ext uri="{FF2B5EF4-FFF2-40B4-BE49-F238E27FC236}">
              <a16:creationId xmlns:a16="http://schemas.microsoft.com/office/drawing/2014/main" id="{E5CA4357-4610-4456-A3F8-FDB03DBA3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0750" name="Picture 1661">
          <a:extLst>
            <a:ext uri="{FF2B5EF4-FFF2-40B4-BE49-F238E27FC236}">
              <a16:creationId xmlns:a16="http://schemas.microsoft.com/office/drawing/2014/main" id="{A4A88AD4-9C4E-443B-9736-F052E68D7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0751" name="Picture 1662">
          <a:extLst>
            <a:ext uri="{FF2B5EF4-FFF2-40B4-BE49-F238E27FC236}">
              <a16:creationId xmlns:a16="http://schemas.microsoft.com/office/drawing/2014/main" id="{BD3460AE-EA38-46AD-B2A3-B6946C6C0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60752" name="Picture 1663">
          <a:extLst>
            <a:ext uri="{FF2B5EF4-FFF2-40B4-BE49-F238E27FC236}">
              <a16:creationId xmlns:a16="http://schemas.microsoft.com/office/drawing/2014/main" id="{541532B1-E1FE-4D0A-8BA1-58A21D53A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0755" name="Picture 1666">
          <a:extLst>
            <a:ext uri="{FF2B5EF4-FFF2-40B4-BE49-F238E27FC236}">
              <a16:creationId xmlns:a16="http://schemas.microsoft.com/office/drawing/2014/main" id="{AC473511-4532-4913-8408-21AA22A41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0756" name="Picture 1667">
          <a:extLst>
            <a:ext uri="{FF2B5EF4-FFF2-40B4-BE49-F238E27FC236}">
              <a16:creationId xmlns:a16="http://schemas.microsoft.com/office/drawing/2014/main" id="{73A8966D-28EF-412A-B22B-EA18D90A3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60757" name="Picture 1668">
          <a:extLst>
            <a:ext uri="{FF2B5EF4-FFF2-40B4-BE49-F238E27FC236}">
              <a16:creationId xmlns:a16="http://schemas.microsoft.com/office/drawing/2014/main" id="{D4666AB5-6559-4ED0-A234-284A3E457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60760" name="Picture 50520">
          <a:extLst>
            <a:ext uri="{FF2B5EF4-FFF2-40B4-BE49-F238E27FC236}">
              <a16:creationId xmlns:a16="http://schemas.microsoft.com/office/drawing/2014/main" id="{1F086764-2028-4BA5-8E1A-14B0CB69B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970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60761" name="Picture 50521">
          <a:extLst>
            <a:ext uri="{FF2B5EF4-FFF2-40B4-BE49-F238E27FC236}">
              <a16:creationId xmlns:a16="http://schemas.microsoft.com/office/drawing/2014/main" id="{E953E827-011C-43E0-A824-E9F77A0A5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970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285750</xdr:colOff>
      <xdr:row>73</xdr:row>
      <xdr:rowOff>28575</xdr:rowOff>
    </xdr:to>
    <xdr:pic>
      <xdr:nvPicPr>
        <xdr:cNvPr id="60762" name="Picture 50522">
          <a:extLst>
            <a:ext uri="{FF2B5EF4-FFF2-40B4-BE49-F238E27FC236}">
              <a16:creationId xmlns:a16="http://schemas.microsoft.com/office/drawing/2014/main" id="{9F5A5B34-9E5F-4656-8807-400E3214B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306675"/>
          <a:ext cx="1457325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60766" name="Picture 5162">
          <a:extLst>
            <a:ext uri="{FF2B5EF4-FFF2-40B4-BE49-F238E27FC236}">
              <a16:creationId xmlns:a16="http://schemas.microsoft.com/office/drawing/2014/main" id="{1942F6E1-F07F-4EDA-A391-4F143E5D4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970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60767" name="Picture 5163">
          <a:extLst>
            <a:ext uri="{FF2B5EF4-FFF2-40B4-BE49-F238E27FC236}">
              <a16:creationId xmlns:a16="http://schemas.microsoft.com/office/drawing/2014/main" id="{0FCE2F91-ADCE-43E1-A858-38307C0BE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970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60768" name="Picture 5164">
          <a:extLst>
            <a:ext uri="{FF2B5EF4-FFF2-40B4-BE49-F238E27FC236}">
              <a16:creationId xmlns:a16="http://schemas.microsoft.com/office/drawing/2014/main" id="{21C91A73-D1BC-4130-ADB4-9AF3E6633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3066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0771" name="Picture 5167">
          <a:extLst>
            <a:ext uri="{FF2B5EF4-FFF2-40B4-BE49-F238E27FC236}">
              <a16:creationId xmlns:a16="http://schemas.microsoft.com/office/drawing/2014/main" id="{FDD29AFB-5AAA-4F41-AFA7-D47ED190F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0772" name="Picture 5168">
          <a:extLst>
            <a:ext uri="{FF2B5EF4-FFF2-40B4-BE49-F238E27FC236}">
              <a16:creationId xmlns:a16="http://schemas.microsoft.com/office/drawing/2014/main" id="{865F11B2-75A8-4C33-971E-D984CA407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0773" name="Picture 5169">
          <a:extLst>
            <a:ext uri="{FF2B5EF4-FFF2-40B4-BE49-F238E27FC236}">
              <a16:creationId xmlns:a16="http://schemas.microsoft.com/office/drawing/2014/main" id="{2864FB2D-E253-4BB0-8359-8DB99D5B1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0776" name="Picture 5172">
          <a:extLst>
            <a:ext uri="{FF2B5EF4-FFF2-40B4-BE49-F238E27FC236}">
              <a16:creationId xmlns:a16="http://schemas.microsoft.com/office/drawing/2014/main" id="{A189C25E-E216-4DCA-A7D3-2270AB55F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0777" name="Picture 5173">
          <a:extLst>
            <a:ext uri="{FF2B5EF4-FFF2-40B4-BE49-F238E27FC236}">
              <a16:creationId xmlns:a16="http://schemas.microsoft.com/office/drawing/2014/main" id="{E26C5970-5A1C-4983-9373-3DF0E5FB2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0778" name="Picture 5174">
          <a:extLst>
            <a:ext uri="{FF2B5EF4-FFF2-40B4-BE49-F238E27FC236}">
              <a16:creationId xmlns:a16="http://schemas.microsoft.com/office/drawing/2014/main" id="{919C7841-519B-49FB-A7E0-1B4C91F5C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0781" name="Picture 5177">
          <a:extLst>
            <a:ext uri="{FF2B5EF4-FFF2-40B4-BE49-F238E27FC236}">
              <a16:creationId xmlns:a16="http://schemas.microsoft.com/office/drawing/2014/main" id="{FB82D24F-E236-4B3A-B65F-1EFB5BE46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0782" name="Picture 5178">
          <a:extLst>
            <a:ext uri="{FF2B5EF4-FFF2-40B4-BE49-F238E27FC236}">
              <a16:creationId xmlns:a16="http://schemas.microsoft.com/office/drawing/2014/main" id="{6D72AC26-BE23-48AC-B328-B210D3CAD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0783" name="Picture 5179">
          <a:extLst>
            <a:ext uri="{FF2B5EF4-FFF2-40B4-BE49-F238E27FC236}">
              <a16:creationId xmlns:a16="http://schemas.microsoft.com/office/drawing/2014/main" id="{E3D07D57-CA1C-421F-B82E-F6790D3FC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0786" name="Picture 5182">
          <a:extLst>
            <a:ext uri="{FF2B5EF4-FFF2-40B4-BE49-F238E27FC236}">
              <a16:creationId xmlns:a16="http://schemas.microsoft.com/office/drawing/2014/main" id="{7D7C432F-290A-4EE3-94B3-034183AD5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0787" name="Picture 5183">
          <a:extLst>
            <a:ext uri="{FF2B5EF4-FFF2-40B4-BE49-F238E27FC236}">
              <a16:creationId xmlns:a16="http://schemas.microsoft.com/office/drawing/2014/main" id="{768AFBD8-31AD-43C4-9D01-7D2DCE039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0788" name="Picture 5184">
          <a:extLst>
            <a:ext uri="{FF2B5EF4-FFF2-40B4-BE49-F238E27FC236}">
              <a16:creationId xmlns:a16="http://schemas.microsoft.com/office/drawing/2014/main" id="{B4D85D52-69CA-4EB4-BD9A-32D2C9416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0791" name="Picture 5187">
          <a:extLst>
            <a:ext uri="{FF2B5EF4-FFF2-40B4-BE49-F238E27FC236}">
              <a16:creationId xmlns:a16="http://schemas.microsoft.com/office/drawing/2014/main" id="{CB000167-C29D-46CD-BD49-929BF6A9B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0792" name="Picture 5188">
          <a:extLst>
            <a:ext uri="{FF2B5EF4-FFF2-40B4-BE49-F238E27FC236}">
              <a16:creationId xmlns:a16="http://schemas.microsoft.com/office/drawing/2014/main" id="{324CD08F-5AD1-44FB-81AA-256525ED5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0793" name="Picture 5189">
          <a:extLst>
            <a:ext uri="{FF2B5EF4-FFF2-40B4-BE49-F238E27FC236}">
              <a16:creationId xmlns:a16="http://schemas.microsoft.com/office/drawing/2014/main" id="{7E18C8EF-F035-43EC-8BFF-AFAF2C0E3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60796" name="Picture 5192">
          <a:extLst>
            <a:ext uri="{FF2B5EF4-FFF2-40B4-BE49-F238E27FC236}">
              <a16:creationId xmlns:a16="http://schemas.microsoft.com/office/drawing/2014/main" id="{5D3991FD-D239-48D2-A3AB-862AE38A3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970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60797" name="Picture 5193">
          <a:extLst>
            <a:ext uri="{FF2B5EF4-FFF2-40B4-BE49-F238E27FC236}">
              <a16:creationId xmlns:a16="http://schemas.microsoft.com/office/drawing/2014/main" id="{8E89CF56-552D-4FF5-99AE-138E1D465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970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285750</xdr:colOff>
      <xdr:row>73</xdr:row>
      <xdr:rowOff>19050</xdr:rowOff>
    </xdr:to>
    <xdr:pic>
      <xdr:nvPicPr>
        <xdr:cNvPr id="60798" name="Picture 5194">
          <a:extLst>
            <a:ext uri="{FF2B5EF4-FFF2-40B4-BE49-F238E27FC236}">
              <a16:creationId xmlns:a16="http://schemas.microsoft.com/office/drawing/2014/main" id="{90B2A99D-B42F-47D6-B279-0A37A5CBF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306675"/>
          <a:ext cx="1457325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0801" name="Picture 5197">
          <a:extLst>
            <a:ext uri="{FF2B5EF4-FFF2-40B4-BE49-F238E27FC236}">
              <a16:creationId xmlns:a16="http://schemas.microsoft.com/office/drawing/2014/main" id="{928AEE7A-BA9E-49C7-8C91-31F50B3F7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0802" name="Picture 5198">
          <a:extLst>
            <a:ext uri="{FF2B5EF4-FFF2-40B4-BE49-F238E27FC236}">
              <a16:creationId xmlns:a16="http://schemas.microsoft.com/office/drawing/2014/main" id="{768867A5-9B34-424D-9D34-6814A17EA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60803" name="Picture 5199">
          <a:extLst>
            <a:ext uri="{FF2B5EF4-FFF2-40B4-BE49-F238E27FC236}">
              <a16:creationId xmlns:a16="http://schemas.microsoft.com/office/drawing/2014/main" id="{9DB0FAD6-47D2-48BA-BA51-3125514C2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0806" name="Picture 5202">
          <a:extLst>
            <a:ext uri="{FF2B5EF4-FFF2-40B4-BE49-F238E27FC236}">
              <a16:creationId xmlns:a16="http://schemas.microsoft.com/office/drawing/2014/main" id="{7AD76940-D228-440E-B86A-602E92E13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0807" name="Picture 5203">
          <a:extLst>
            <a:ext uri="{FF2B5EF4-FFF2-40B4-BE49-F238E27FC236}">
              <a16:creationId xmlns:a16="http://schemas.microsoft.com/office/drawing/2014/main" id="{AACF237D-D226-48D5-8D9B-D05A6F373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60808" name="Picture 5204">
          <a:extLst>
            <a:ext uri="{FF2B5EF4-FFF2-40B4-BE49-F238E27FC236}">
              <a16:creationId xmlns:a16="http://schemas.microsoft.com/office/drawing/2014/main" id="{DE1854B2-7DAC-45AF-8905-D89012872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0811" name="Picture 5207">
          <a:extLst>
            <a:ext uri="{FF2B5EF4-FFF2-40B4-BE49-F238E27FC236}">
              <a16:creationId xmlns:a16="http://schemas.microsoft.com/office/drawing/2014/main" id="{18CD5A0B-CFED-412A-9FDC-A5C98CF45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0812" name="Picture 5208">
          <a:extLst>
            <a:ext uri="{FF2B5EF4-FFF2-40B4-BE49-F238E27FC236}">
              <a16:creationId xmlns:a16="http://schemas.microsoft.com/office/drawing/2014/main" id="{7281BFDD-769D-4E9F-B8C3-1637F1424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60813" name="Picture 5209">
          <a:extLst>
            <a:ext uri="{FF2B5EF4-FFF2-40B4-BE49-F238E27FC236}">
              <a16:creationId xmlns:a16="http://schemas.microsoft.com/office/drawing/2014/main" id="{DBF938A2-364E-42DF-96B2-1EE6D8620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0816" name="Picture 5212">
          <a:extLst>
            <a:ext uri="{FF2B5EF4-FFF2-40B4-BE49-F238E27FC236}">
              <a16:creationId xmlns:a16="http://schemas.microsoft.com/office/drawing/2014/main" id="{098142AC-F63F-4F7B-BFB9-5B47A6056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0817" name="Picture 5213">
          <a:extLst>
            <a:ext uri="{FF2B5EF4-FFF2-40B4-BE49-F238E27FC236}">
              <a16:creationId xmlns:a16="http://schemas.microsoft.com/office/drawing/2014/main" id="{6D6F36CA-E089-4130-B39A-49ACF5773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60818" name="Picture 5214">
          <a:extLst>
            <a:ext uri="{FF2B5EF4-FFF2-40B4-BE49-F238E27FC236}">
              <a16:creationId xmlns:a16="http://schemas.microsoft.com/office/drawing/2014/main" id="{9CF60277-C314-4A68-BA33-707DB897B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0821" name="Picture 5217">
          <a:extLst>
            <a:ext uri="{FF2B5EF4-FFF2-40B4-BE49-F238E27FC236}">
              <a16:creationId xmlns:a16="http://schemas.microsoft.com/office/drawing/2014/main" id="{640B14E7-6AB4-4B38-8AEF-159D1B14E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0822" name="Picture 5218">
          <a:extLst>
            <a:ext uri="{FF2B5EF4-FFF2-40B4-BE49-F238E27FC236}">
              <a16:creationId xmlns:a16="http://schemas.microsoft.com/office/drawing/2014/main" id="{47B9E433-D687-4712-9C7D-32315E60E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60825" name="Picture 5221">
          <a:extLst>
            <a:ext uri="{FF2B5EF4-FFF2-40B4-BE49-F238E27FC236}">
              <a16:creationId xmlns:a16="http://schemas.microsoft.com/office/drawing/2014/main" id="{5AE4202A-F7A0-4047-B30B-191F849D5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970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60826" name="Picture 5222">
          <a:extLst>
            <a:ext uri="{FF2B5EF4-FFF2-40B4-BE49-F238E27FC236}">
              <a16:creationId xmlns:a16="http://schemas.microsoft.com/office/drawing/2014/main" id="{DA7C9660-70EC-404B-A9A5-2C58AA396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970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60827" name="Picture 5223">
          <a:extLst>
            <a:ext uri="{FF2B5EF4-FFF2-40B4-BE49-F238E27FC236}">
              <a16:creationId xmlns:a16="http://schemas.microsoft.com/office/drawing/2014/main" id="{1CA9BE33-8BB5-4726-B765-CD0C590BC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3066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0830" name="Picture 5226">
          <a:extLst>
            <a:ext uri="{FF2B5EF4-FFF2-40B4-BE49-F238E27FC236}">
              <a16:creationId xmlns:a16="http://schemas.microsoft.com/office/drawing/2014/main" id="{DBD81320-AB65-44C2-B8A6-4848E87DE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0831" name="Picture 5227">
          <a:extLst>
            <a:ext uri="{FF2B5EF4-FFF2-40B4-BE49-F238E27FC236}">
              <a16:creationId xmlns:a16="http://schemas.microsoft.com/office/drawing/2014/main" id="{FB3C6A67-219F-41DB-AD60-A8295091F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0832" name="Picture 5228">
          <a:extLst>
            <a:ext uri="{FF2B5EF4-FFF2-40B4-BE49-F238E27FC236}">
              <a16:creationId xmlns:a16="http://schemas.microsoft.com/office/drawing/2014/main" id="{7121EC61-1719-43DA-BE4E-F8A6F1C9C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0835" name="Picture 5231">
          <a:extLst>
            <a:ext uri="{FF2B5EF4-FFF2-40B4-BE49-F238E27FC236}">
              <a16:creationId xmlns:a16="http://schemas.microsoft.com/office/drawing/2014/main" id="{A0F05B13-18AD-4BB5-B2C2-A9E340C4A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0836" name="Picture 5232">
          <a:extLst>
            <a:ext uri="{FF2B5EF4-FFF2-40B4-BE49-F238E27FC236}">
              <a16:creationId xmlns:a16="http://schemas.microsoft.com/office/drawing/2014/main" id="{992E5F31-8E0F-4497-A9EB-33FEF6FAC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0837" name="Picture 5233">
          <a:extLst>
            <a:ext uri="{FF2B5EF4-FFF2-40B4-BE49-F238E27FC236}">
              <a16:creationId xmlns:a16="http://schemas.microsoft.com/office/drawing/2014/main" id="{0BEB91AB-E08E-45F7-BA96-347D461490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0840" name="Picture 5236">
          <a:extLst>
            <a:ext uri="{FF2B5EF4-FFF2-40B4-BE49-F238E27FC236}">
              <a16:creationId xmlns:a16="http://schemas.microsoft.com/office/drawing/2014/main" id="{43758D53-DE31-40B1-8704-33C3F52D4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0841" name="Picture 5237">
          <a:extLst>
            <a:ext uri="{FF2B5EF4-FFF2-40B4-BE49-F238E27FC236}">
              <a16:creationId xmlns:a16="http://schemas.microsoft.com/office/drawing/2014/main" id="{E0BE92CE-1281-4943-A7D5-73A9DE96F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0842" name="Picture 5238">
          <a:extLst>
            <a:ext uri="{FF2B5EF4-FFF2-40B4-BE49-F238E27FC236}">
              <a16:creationId xmlns:a16="http://schemas.microsoft.com/office/drawing/2014/main" id="{A517B8EE-80B6-40FD-B295-8791C9B5B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0845" name="Picture 5241">
          <a:extLst>
            <a:ext uri="{FF2B5EF4-FFF2-40B4-BE49-F238E27FC236}">
              <a16:creationId xmlns:a16="http://schemas.microsoft.com/office/drawing/2014/main" id="{1B4CF4CB-C5B9-423F-9E19-F1D0B96E5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0846" name="Picture 5242">
          <a:extLst>
            <a:ext uri="{FF2B5EF4-FFF2-40B4-BE49-F238E27FC236}">
              <a16:creationId xmlns:a16="http://schemas.microsoft.com/office/drawing/2014/main" id="{50E3D63D-871E-42A6-8D2A-4E720FD1D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0847" name="Picture 5243">
          <a:extLst>
            <a:ext uri="{FF2B5EF4-FFF2-40B4-BE49-F238E27FC236}">
              <a16:creationId xmlns:a16="http://schemas.microsoft.com/office/drawing/2014/main" id="{1094BAB0-19EF-4DD7-A86D-B74D24A41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0850" name="Picture 5246">
          <a:extLst>
            <a:ext uri="{FF2B5EF4-FFF2-40B4-BE49-F238E27FC236}">
              <a16:creationId xmlns:a16="http://schemas.microsoft.com/office/drawing/2014/main" id="{D60E3815-6611-4110-AD95-18FF852CA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0851" name="Picture 5247">
          <a:extLst>
            <a:ext uri="{FF2B5EF4-FFF2-40B4-BE49-F238E27FC236}">
              <a16:creationId xmlns:a16="http://schemas.microsoft.com/office/drawing/2014/main" id="{F4BB0F80-7137-406A-8F35-1CA3E8057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0852" name="Picture 5248">
          <a:extLst>
            <a:ext uri="{FF2B5EF4-FFF2-40B4-BE49-F238E27FC236}">
              <a16:creationId xmlns:a16="http://schemas.microsoft.com/office/drawing/2014/main" id="{C9389DA5-A88F-4984-95CC-408770513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60855" name="Picture 5251">
          <a:extLst>
            <a:ext uri="{FF2B5EF4-FFF2-40B4-BE49-F238E27FC236}">
              <a16:creationId xmlns:a16="http://schemas.microsoft.com/office/drawing/2014/main" id="{A54F9CC8-6E88-40AE-BA74-1DAE075DA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970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60856" name="Picture 5252">
          <a:extLst>
            <a:ext uri="{FF2B5EF4-FFF2-40B4-BE49-F238E27FC236}">
              <a16:creationId xmlns:a16="http://schemas.microsoft.com/office/drawing/2014/main" id="{D695A7DF-DA73-4A9E-AE88-16D5D2E58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970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285750</xdr:colOff>
      <xdr:row>73</xdr:row>
      <xdr:rowOff>19050</xdr:rowOff>
    </xdr:to>
    <xdr:pic>
      <xdr:nvPicPr>
        <xdr:cNvPr id="60857" name="Picture 5253">
          <a:extLst>
            <a:ext uri="{FF2B5EF4-FFF2-40B4-BE49-F238E27FC236}">
              <a16:creationId xmlns:a16="http://schemas.microsoft.com/office/drawing/2014/main" id="{44B40C55-A818-4F18-B924-6A683159E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306675"/>
          <a:ext cx="1457325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0860" name="Picture 5256">
          <a:extLst>
            <a:ext uri="{FF2B5EF4-FFF2-40B4-BE49-F238E27FC236}">
              <a16:creationId xmlns:a16="http://schemas.microsoft.com/office/drawing/2014/main" id="{865F7268-4D30-4BF5-82F5-AE2AFF8FD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0861" name="Picture 5257">
          <a:extLst>
            <a:ext uri="{FF2B5EF4-FFF2-40B4-BE49-F238E27FC236}">
              <a16:creationId xmlns:a16="http://schemas.microsoft.com/office/drawing/2014/main" id="{239DC0CB-F2A4-4879-AFC7-2E768FA84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60862" name="Picture 5258">
          <a:extLst>
            <a:ext uri="{FF2B5EF4-FFF2-40B4-BE49-F238E27FC236}">
              <a16:creationId xmlns:a16="http://schemas.microsoft.com/office/drawing/2014/main" id="{E8874963-2F0A-4F46-A045-55FC11427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0865" name="Picture 5261">
          <a:extLst>
            <a:ext uri="{FF2B5EF4-FFF2-40B4-BE49-F238E27FC236}">
              <a16:creationId xmlns:a16="http://schemas.microsoft.com/office/drawing/2014/main" id="{3E4715B1-2219-49A1-A64E-F8B3CC4F5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0866" name="Picture 5262">
          <a:extLst>
            <a:ext uri="{FF2B5EF4-FFF2-40B4-BE49-F238E27FC236}">
              <a16:creationId xmlns:a16="http://schemas.microsoft.com/office/drawing/2014/main" id="{6D26EC86-6CBB-4DB1-BA83-1D285B3CF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60867" name="Picture 5263">
          <a:extLst>
            <a:ext uri="{FF2B5EF4-FFF2-40B4-BE49-F238E27FC236}">
              <a16:creationId xmlns:a16="http://schemas.microsoft.com/office/drawing/2014/main" id="{7FC6D029-F7D5-4E7D-BE83-F65FD072AB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0870" name="Picture 5266">
          <a:extLst>
            <a:ext uri="{FF2B5EF4-FFF2-40B4-BE49-F238E27FC236}">
              <a16:creationId xmlns:a16="http://schemas.microsoft.com/office/drawing/2014/main" id="{864CBFFE-39CF-41C1-9159-06B1F1AAA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0871" name="Picture 5267">
          <a:extLst>
            <a:ext uri="{FF2B5EF4-FFF2-40B4-BE49-F238E27FC236}">
              <a16:creationId xmlns:a16="http://schemas.microsoft.com/office/drawing/2014/main" id="{8D4430E9-A3AA-4999-98A6-85D996D19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60872" name="Picture 5268">
          <a:extLst>
            <a:ext uri="{FF2B5EF4-FFF2-40B4-BE49-F238E27FC236}">
              <a16:creationId xmlns:a16="http://schemas.microsoft.com/office/drawing/2014/main" id="{043431E9-2F42-491D-8D04-44EA34132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0875" name="Picture 5271">
          <a:extLst>
            <a:ext uri="{FF2B5EF4-FFF2-40B4-BE49-F238E27FC236}">
              <a16:creationId xmlns:a16="http://schemas.microsoft.com/office/drawing/2014/main" id="{3D93FF67-1EE2-4D12-AB1F-CC1AC2C1C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0876" name="Picture 5272">
          <a:extLst>
            <a:ext uri="{FF2B5EF4-FFF2-40B4-BE49-F238E27FC236}">
              <a16:creationId xmlns:a16="http://schemas.microsoft.com/office/drawing/2014/main" id="{1F634A43-952C-4681-A5D9-4ACF28379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60877" name="Picture 5273">
          <a:extLst>
            <a:ext uri="{FF2B5EF4-FFF2-40B4-BE49-F238E27FC236}">
              <a16:creationId xmlns:a16="http://schemas.microsoft.com/office/drawing/2014/main" id="{5BBDEDC4-01EE-400F-A08D-8E2621F4A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0882" name="Picture 50642">
          <a:extLst>
            <a:ext uri="{FF2B5EF4-FFF2-40B4-BE49-F238E27FC236}">
              <a16:creationId xmlns:a16="http://schemas.microsoft.com/office/drawing/2014/main" id="{DCD2890A-7C2B-459F-AA2C-2A2BECC81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0883" name="Picture 50643">
          <a:extLst>
            <a:ext uri="{FF2B5EF4-FFF2-40B4-BE49-F238E27FC236}">
              <a16:creationId xmlns:a16="http://schemas.microsoft.com/office/drawing/2014/main" id="{C569BBBB-9E9A-4295-80A6-83FE66843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0884" name="Picture 50644">
          <a:extLst>
            <a:ext uri="{FF2B5EF4-FFF2-40B4-BE49-F238E27FC236}">
              <a16:creationId xmlns:a16="http://schemas.microsoft.com/office/drawing/2014/main" id="{2A811632-58B7-4BE5-82E4-5F5794B11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0887" name="Picture 5712">
          <a:extLst>
            <a:ext uri="{FF2B5EF4-FFF2-40B4-BE49-F238E27FC236}">
              <a16:creationId xmlns:a16="http://schemas.microsoft.com/office/drawing/2014/main" id="{295F008A-91B2-4E4E-96B3-FF35A4711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0888" name="Picture 5713">
          <a:extLst>
            <a:ext uri="{FF2B5EF4-FFF2-40B4-BE49-F238E27FC236}">
              <a16:creationId xmlns:a16="http://schemas.microsoft.com/office/drawing/2014/main" id="{81FAE640-E5EA-4C52-BE45-156F8BECF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0889" name="Picture 5714">
          <a:extLst>
            <a:ext uri="{FF2B5EF4-FFF2-40B4-BE49-F238E27FC236}">
              <a16:creationId xmlns:a16="http://schemas.microsoft.com/office/drawing/2014/main" id="{8D4B0C7E-258E-476B-8C61-97DBD4A3C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0892" name="Picture 50652">
          <a:extLst>
            <a:ext uri="{FF2B5EF4-FFF2-40B4-BE49-F238E27FC236}">
              <a16:creationId xmlns:a16="http://schemas.microsoft.com/office/drawing/2014/main" id="{F55ADEBD-BFAF-4B81-9241-29D306AD1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0893" name="Picture 50653">
          <a:extLst>
            <a:ext uri="{FF2B5EF4-FFF2-40B4-BE49-F238E27FC236}">
              <a16:creationId xmlns:a16="http://schemas.microsoft.com/office/drawing/2014/main" id="{F6CFFCF3-4995-4ED8-AB91-22FF4EE6B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0894" name="Picture 50654">
          <a:extLst>
            <a:ext uri="{FF2B5EF4-FFF2-40B4-BE49-F238E27FC236}">
              <a16:creationId xmlns:a16="http://schemas.microsoft.com/office/drawing/2014/main" id="{6C776A10-BD6A-4C49-A9CF-27C5E099B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0897" name="Picture 50657">
          <a:extLst>
            <a:ext uri="{FF2B5EF4-FFF2-40B4-BE49-F238E27FC236}">
              <a16:creationId xmlns:a16="http://schemas.microsoft.com/office/drawing/2014/main" id="{9D0A7F4B-D7A9-488F-BAF1-4174C974C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0898" name="Picture 50658">
          <a:extLst>
            <a:ext uri="{FF2B5EF4-FFF2-40B4-BE49-F238E27FC236}">
              <a16:creationId xmlns:a16="http://schemas.microsoft.com/office/drawing/2014/main" id="{3D9C2638-F212-4046-A703-106C25877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0899" name="Picture 50659">
          <a:extLst>
            <a:ext uri="{FF2B5EF4-FFF2-40B4-BE49-F238E27FC236}">
              <a16:creationId xmlns:a16="http://schemas.microsoft.com/office/drawing/2014/main" id="{147B807A-3E68-4011-8A0B-4BC72CA8D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0902" name="Picture 50662">
          <a:extLst>
            <a:ext uri="{FF2B5EF4-FFF2-40B4-BE49-F238E27FC236}">
              <a16:creationId xmlns:a16="http://schemas.microsoft.com/office/drawing/2014/main" id="{693A33E0-A308-433E-A3C3-68A2A3753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0903" name="Picture 50663">
          <a:extLst>
            <a:ext uri="{FF2B5EF4-FFF2-40B4-BE49-F238E27FC236}">
              <a16:creationId xmlns:a16="http://schemas.microsoft.com/office/drawing/2014/main" id="{FDB5F65D-EC1E-405B-BB8A-3BF15AFEE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0904" name="Picture 50664">
          <a:extLst>
            <a:ext uri="{FF2B5EF4-FFF2-40B4-BE49-F238E27FC236}">
              <a16:creationId xmlns:a16="http://schemas.microsoft.com/office/drawing/2014/main" id="{8723EC32-0AA6-49EF-B64A-1C82E8E9F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0907" name="Picture 50667">
          <a:extLst>
            <a:ext uri="{FF2B5EF4-FFF2-40B4-BE49-F238E27FC236}">
              <a16:creationId xmlns:a16="http://schemas.microsoft.com/office/drawing/2014/main" id="{FA799625-2337-4715-B6E2-6869B602F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0908" name="Picture 50668">
          <a:extLst>
            <a:ext uri="{FF2B5EF4-FFF2-40B4-BE49-F238E27FC236}">
              <a16:creationId xmlns:a16="http://schemas.microsoft.com/office/drawing/2014/main" id="{08059104-F557-48F5-AFFB-ABA17A0A6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0909" name="Picture 50669">
          <a:extLst>
            <a:ext uri="{FF2B5EF4-FFF2-40B4-BE49-F238E27FC236}">
              <a16:creationId xmlns:a16="http://schemas.microsoft.com/office/drawing/2014/main" id="{30CD072D-FFB2-497F-8E58-9646EADD7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0912" name="Picture 5737">
          <a:extLst>
            <a:ext uri="{FF2B5EF4-FFF2-40B4-BE49-F238E27FC236}">
              <a16:creationId xmlns:a16="http://schemas.microsoft.com/office/drawing/2014/main" id="{428B50A9-BD65-4A98-9311-7294EBFBB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0913" name="Picture 5738">
          <a:extLst>
            <a:ext uri="{FF2B5EF4-FFF2-40B4-BE49-F238E27FC236}">
              <a16:creationId xmlns:a16="http://schemas.microsoft.com/office/drawing/2014/main" id="{3AE006ED-D705-45E5-95DA-9182A08CD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0914" name="Picture 5739">
          <a:extLst>
            <a:ext uri="{FF2B5EF4-FFF2-40B4-BE49-F238E27FC236}">
              <a16:creationId xmlns:a16="http://schemas.microsoft.com/office/drawing/2014/main" id="{E851F92F-370A-428B-A9F2-BC55D6564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0917" name="Picture 50677">
          <a:extLst>
            <a:ext uri="{FF2B5EF4-FFF2-40B4-BE49-F238E27FC236}">
              <a16:creationId xmlns:a16="http://schemas.microsoft.com/office/drawing/2014/main" id="{D4A89CE2-B035-43C8-B37F-9C69D9E45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0918" name="Picture 50678">
          <a:extLst>
            <a:ext uri="{FF2B5EF4-FFF2-40B4-BE49-F238E27FC236}">
              <a16:creationId xmlns:a16="http://schemas.microsoft.com/office/drawing/2014/main" id="{26D91313-762F-4490-8826-3722E041D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0919" name="Picture 50679">
          <a:extLst>
            <a:ext uri="{FF2B5EF4-FFF2-40B4-BE49-F238E27FC236}">
              <a16:creationId xmlns:a16="http://schemas.microsoft.com/office/drawing/2014/main" id="{75E89FC3-6811-4C88-A818-18C54B5A1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0922" name="Picture 5747">
          <a:extLst>
            <a:ext uri="{FF2B5EF4-FFF2-40B4-BE49-F238E27FC236}">
              <a16:creationId xmlns:a16="http://schemas.microsoft.com/office/drawing/2014/main" id="{ACF15DA5-11F2-4A5C-A668-9F3CCA93A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0923" name="Picture 5748">
          <a:extLst>
            <a:ext uri="{FF2B5EF4-FFF2-40B4-BE49-F238E27FC236}">
              <a16:creationId xmlns:a16="http://schemas.microsoft.com/office/drawing/2014/main" id="{EF34CDCF-C288-47A7-A22B-1CAEA4A42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0924" name="Picture 5749">
          <a:extLst>
            <a:ext uri="{FF2B5EF4-FFF2-40B4-BE49-F238E27FC236}">
              <a16:creationId xmlns:a16="http://schemas.microsoft.com/office/drawing/2014/main" id="{6629F0AB-4D4B-4C22-89DC-7CF4F04DD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0927" name="Picture 5752">
          <a:extLst>
            <a:ext uri="{FF2B5EF4-FFF2-40B4-BE49-F238E27FC236}">
              <a16:creationId xmlns:a16="http://schemas.microsoft.com/office/drawing/2014/main" id="{B9E170C7-18B8-4FB1-958F-E0425203F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0928" name="Picture 5753">
          <a:extLst>
            <a:ext uri="{FF2B5EF4-FFF2-40B4-BE49-F238E27FC236}">
              <a16:creationId xmlns:a16="http://schemas.microsoft.com/office/drawing/2014/main" id="{63DD113F-44C7-4F99-A0C6-17180C52B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0929" name="Picture 5754">
          <a:extLst>
            <a:ext uri="{FF2B5EF4-FFF2-40B4-BE49-F238E27FC236}">
              <a16:creationId xmlns:a16="http://schemas.microsoft.com/office/drawing/2014/main" id="{41774A31-7B43-44D6-AF15-F35598E12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0932" name="Picture 5757">
          <a:extLst>
            <a:ext uri="{FF2B5EF4-FFF2-40B4-BE49-F238E27FC236}">
              <a16:creationId xmlns:a16="http://schemas.microsoft.com/office/drawing/2014/main" id="{97253392-FE2D-4B77-9D9A-465432F59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0933" name="Picture 5758">
          <a:extLst>
            <a:ext uri="{FF2B5EF4-FFF2-40B4-BE49-F238E27FC236}">
              <a16:creationId xmlns:a16="http://schemas.microsoft.com/office/drawing/2014/main" id="{13C0C778-F48A-4A1D-9870-4F2B3CAC4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0934" name="Picture 5759">
          <a:extLst>
            <a:ext uri="{FF2B5EF4-FFF2-40B4-BE49-F238E27FC236}">
              <a16:creationId xmlns:a16="http://schemas.microsoft.com/office/drawing/2014/main" id="{7D82803F-04B4-4D91-B6C6-773DE150B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0937" name="Picture 5762">
          <a:extLst>
            <a:ext uri="{FF2B5EF4-FFF2-40B4-BE49-F238E27FC236}">
              <a16:creationId xmlns:a16="http://schemas.microsoft.com/office/drawing/2014/main" id="{91FC616E-C15D-47AF-9BBB-283A7685F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0938" name="Picture 5763">
          <a:extLst>
            <a:ext uri="{FF2B5EF4-FFF2-40B4-BE49-F238E27FC236}">
              <a16:creationId xmlns:a16="http://schemas.microsoft.com/office/drawing/2014/main" id="{89840EDE-7A61-4E45-9545-3DCCA4309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0939" name="Picture 5764">
          <a:extLst>
            <a:ext uri="{FF2B5EF4-FFF2-40B4-BE49-F238E27FC236}">
              <a16:creationId xmlns:a16="http://schemas.microsoft.com/office/drawing/2014/main" id="{0F83F0A3-08A0-4E5B-8299-D4D54DB3A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0942" name="Picture 50702">
          <a:extLst>
            <a:ext uri="{FF2B5EF4-FFF2-40B4-BE49-F238E27FC236}">
              <a16:creationId xmlns:a16="http://schemas.microsoft.com/office/drawing/2014/main" id="{B5010E65-72D8-4916-9A7A-DBAAA12FE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0943" name="Picture 50703">
          <a:extLst>
            <a:ext uri="{FF2B5EF4-FFF2-40B4-BE49-F238E27FC236}">
              <a16:creationId xmlns:a16="http://schemas.microsoft.com/office/drawing/2014/main" id="{E9BA3908-2868-4D2F-89DE-D3F2A2E43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0944" name="Picture 50704">
          <a:extLst>
            <a:ext uri="{FF2B5EF4-FFF2-40B4-BE49-F238E27FC236}">
              <a16:creationId xmlns:a16="http://schemas.microsoft.com/office/drawing/2014/main" id="{3918B88B-2471-4CF8-BBF4-3BE485E79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0947" name="Picture 50707">
          <a:extLst>
            <a:ext uri="{FF2B5EF4-FFF2-40B4-BE49-F238E27FC236}">
              <a16:creationId xmlns:a16="http://schemas.microsoft.com/office/drawing/2014/main" id="{13DA1F87-CB96-4F50-8002-210DA9F30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0948" name="Picture 50708">
          <a:extLst>
            <a:ext uri="{FF2B5EF4-FFF2-40B4-BE49-F238E27FC236}">
              <a16:creationId xmlns:a16="http://schemas.microsoft.com/office/drawing/2014/main" id="{1D76F387-2FB3-43C3-9990-5BD4C1590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0949" name="Picture 50709">
          <a:extLst>
            <a:ext uri="{FF2B5EF4-FFF2-40B4-BE49-F238E27FC236}">
              <a16:creationId xmlns:a16="http://schemas.microsoft.com/office/drawing/2014/main" id="{C573AE79-D56B-4372-8695-BFE8EA3D7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0952" name="Picture 50712">
          <a:extLst>
            <a:ext uri="{FF2B5EF4-FFF2-40B4-BE49-F238E27FC236}">
              <a16:creationId xmlns:a16="http://schemas.microsoft.com/office/drawing/2014/main" id="{7CE4CD5A-7B10-48AE-A3C0-FB720C9A6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0955" name="Picture 8014">
          <a:extLst>
            <a:ext uri="{FF2B5EF4-FFF2-40B4-BE49-F238E27FC236}">
              <a16:creationId xmlns:a16="http://schemas.microsoft.com/office/drawing/2014/main" id="{5752EFDD-753A-4DCA-A754-3608816B6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0956" name="Picture 8015">
          <a:extLst>
            <a:ext uri="{FF2B5EF4-FFF2-40B4-BE49-F238E27FC236}">
              <a16:creationId xmlns:a16="http://schemas.microsoft.com/office/drawing/2014/main" id="{9459C5D0-D53C-4CB7-8580-D12D27B8A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0957" name="Picture 8016">
          <a:extLst>
            <a:ext uri="{FF2B5EF4-FFF2-40B4-BE49-F238E27FC236}">
              <a16:creationId xmlns:a16="http://schemas.microsoft.com/office/drawing/2014/main" id="{D308E304-EF6A-4F7F-9DE0-C7F863E8A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0960" name="Picture 8019">
          <a:extLst>
            <a:ext uri="{FF2B5EF4-FFF2-40B4-BE49-F238E27FC236}">
              <a16:creationId xmlns:a16="http://schemas.microsoft.com/office/drawing/2014/main" id="{F8A126DD-F3C3-4F37-B71D-C393ED391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0961" name="Picture 8020">
          <a:extLst>
            <a:ext uri="{FF2B5EF4-FFF2-40B4-BE49-F238E27FC236}">
              <a16:creationId xmlns:a16="http://schemas.microsoft.com/office/drawing/2014/main" id="{6E7366A4-11CA-42F8-AC63-E000B5F7B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0962" name="Picture 8021">
          <a:extLst>
            <a:ext uri="{FF2B5EF4-FFF2-40B4-BE49-F238E27FC236}">
              <a16:creationId xmlns:a16="http://schemas.microsoft.com/office/drawing/2014/main" id="{2CA86FCE-D8A7-4C1E-A6DA-59C384D09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0965" name="Picture 8024">
          <a:extLst>
            <a:ext uri="{FF2B5EF4-FFF2-40B4-BE49-F238E27FC236}">
              <a16:creationId xmlns:a16="http://schemas.microsoft.com/office/drawing/2014/main" id="{1F254B56-9715-4FB7-A706-AE81F8C22A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0966" name="Picture 8025">
          <a:extLst>
            <a:ext uri="{FF2B5EF4-FFF2-40B4-BE49-F238E27FC236}">
              <a16:creationId xmlns:a16="http://schemas.microsoft.com/office/drawing/2014/main" id="{858CDF01-E4DA-482F-89E3-6A78AA8C6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0967" name="Picture 8026">
          <a:extLst>
            <a:ext uri="{FF2B5EF4-FFF2-40B4-BE49-F238E27FC236}">
              <a16:creationId xmlns:a16="http://schemas.microsoft.com/office/drawing/2014/main" id="{771BA64C-EEBC-4955-8990-A5D3D1A16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0970" name="Picture 8029">
          <a:extLst>
            <a:ext uri="{FF2B5EF4-FFF2-40B4-BE49-F238E27FC236}">
              <a16:creationId xmlns:a16="http://schemas.microsoft.com/office/drawing/2014/main" id="{AD7EE159-4620-4587-BCE2-09E33BA1C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0971" name="Picture 8030">
          <a:extLst>
            <a:ext uri="{FF2B5EF4-FFF2-40B4-BE49-F238E27FC236}">
              <a16:creationId xmlns:a16="http://schemas.microsoft.com/office/drawing/2014/main" id="{2E03C1E7-DFAC-4496-A406-C721F5509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0972" name="Picture 8031">
          <a:extLst>
            <a:ext uri="{FF2B5EF4-FFF2-40B4-BE49-F238E27FC236}">
              <a16:creationId xmlns:a16="http://schemas.microsoft.com/office/drawing/2014/main" id="{B09DA80C-3DD9-40A4-B1A0-6CB4B0FBE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0975" name="Picture 8034">
          <a:extLst>
            <a:ext uri="{FF2B5EF4-FFF2-40B4-BE49-F238E27FC236}">
              <a16:creationId xmlns:a16="http://schemas.microsoft.com/office/drawing/2014/main" id="{89AD93A9-6007-4E95-B5B6-E892921FF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0976" name="Picture 8035">
          <a:extLst>
            <a:ext uri="{FF2B5EF4-FFF2-40B4-BE49-F238E27FC236}">
              <a16:creationId xmlns:a16="http://schemas.microsoft.com/office/drawing/2014/main" id="{3FB58C74-143D-4A71-96D9-A240D61B1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0979" name="Picture 8914">
          <a:extLst>
            <a:ext uri="{FF2B5EF4-FFF2-40B4-BE49-F238E27FC236}">
              <a16:creationId xmlns:a16="http://schemas.microsoft.com/office/drawing/2014/main" id="{4B47A335-04BE-497A-B7C9-375990ADD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0980" name="Picture 8915">
          <a:extLst>
            <a:ext uri="{FF2B5EF4-FFF2-40B4-BE49-F238E27FC236}">
              <a16:creationId xmlns:a16="http://schemas.microsoft.com/office/drawing/2014/main" id="{74E0A2EC-5F4E-4876-9246-B546038AE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0981" name="Picture 8916">
          <a:extLst>
            <a:ext uri="{FF2B5EF4-FFF2-40B4-BE49-F238E27FC236}">
              <a16:creationId xmlns:a16="http://schemas.microsoft.com/office/drawing/2014/main" id="{97EE2197-824E-4024-9D71-B41DCC3EB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0984" name="Picture 8919">
          <a:extLst>
            <a:ext uri="{FF2B5EF4-FFF2-40B4-BE49-F238E27FC236}">
              <a16:creationId xmlns:a16="http://schemas.microsoft.com/office/drawing/2014/main" id="{25B14966-69ED-4E0B-9D29-42BE7535F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0985" name="Picture 8920">
          <a:extLst>
            <a:ext uri="{FF2B5EF4-FFF2-40B4-BE49-F238E27FC236}">
              <a16:creationId xmlns:a16="http://schemas.microsoft.com/office/drawing/2014/main" id="{EBF00A2B-BCFA-4895-A724-BD0282784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0986" name="Picture 8921">
          <a:extLst>
            <a:ext uri="{FF2B5EF4-FFF2-40B4-BE49-F238E27FC236}">
              <a16:creationId xmlns:a16="http://schemas.microsoft.com/office/drawing/2014/main" id="{4B8F2CA2-0A2F-4E5D-BDD9-EC5CB6D44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0989" name="Picture 8924">
          <a:extLst>
            <a:ext uri="{FF2B5EF4-FFF2-40B4-BE49-F238E27FC236}">
              <a16:creationId xmlns:a16="http://schemas.microsoft.com/office/drawing/2014/main" id="{83E5F2B4-6536-4119-864D-C569E98F9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0990" name="Picture 8925">
          <a:extLst>
            <a:ext uri="{FF2B5EF4-FFF2-40B4-BE49-F238E27FC236}">
              <a16:creationId xmlns:a16="http://schemas.microsoft.com/office/drawing/2014/main" id="{93059C76-F684-4AD7-87BF-FFBB507F9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0991" name="Picture 8926">
          <a:extLst>
            <a:ext uri="{FF2B5EF4-FFF2-40B4-BE49-F238E27FC236}">
              <a16:creationId xmlns:a16="http://schemas.microsoft.com/office/drawing/2014/main" id="{1DF32C10-E5E0-4967-9B26-5D22010DA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0994" name="Picture 8929">
          <a:extLst>
            <a:ext uri="{FF2B5EF4-FFF2-40B4-BE49-F238E27FC236}">
              <a16:creationId xmlns:a16="http://schemas.microsoft.com/office/drawing/2014/main" id="{ACB5CAA9-14EE-4469-B3E5-1B1EB8E9B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0995" name="Picture 8930">
          <a:extLst>
            <a:ext uri="{FF2B5EF4-FFF2-40B4-BE49-F238E27FC236}">
              <a16:creationId xmlns:a16="http://schemas.microsoft.com/office/drawing/2014/main" id="{131BD5DA-2C75-45DE-A1EE-2890172C9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0996" name="Picture 8931">
          <a:extLst>
            <a:ext uri="{FF2B5EF4-FFF2-40B4-BE49-F238E27FC236}">
              <a16:creationId xmlns:a16="http://schemas.microsoft.com/office/drawing/2014/main" id="{CA72E710-5D3C-4802-8382-68760E1F8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0999" name="Picture 8934">
          <a:extLst>
            <a:ext uri="{FF2B5EF4-FFF2-40B4-BE49-F238E27FC236}">
              <a16:creationId xmlns:a16="http://schemas.microsoft.com/office/drawing/2014/main" id="{1D5621AB-73A5-45BC-BFF1-3465E4BAE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000" name="Picture 8935">
          <a:extLst>
            <a:ext uri="{FF2B5EF4-FFF2-40B4-BE49-F238E27FC236}">
              <a16:creationId xmlns:a16="http://schemas.microsoft.com/office/drawing/2014/main" id="{BA323886-E7FB-4CCB-A3CA-B5913D3DCF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001" name="Picture 8936">
          <a:extLst>
            <a:ext uri="{FF2B5EF4-FFF2-40B4-BE49-F238E27FC236}">
              <a16:creationId xmlns:a16="http://schemas.microsoft.com/office/drawing/2014/main" id="{3A405DAF-39FF-4819-9FFB-0793766B2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1005" name="Picture 8940">
          <a:extLst>
            <a:ext uri="{FF2B5EF4-FFF2-40B4-BE49-F238E27FC236}">
              <a16:creationId xmlns:a16="http://schemas.microsoft.com/office/drawing/2014/main" id="{6FE5CE14-FCF8-4F21-88BA-0B64F7ABF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1006" name="Picture 8941">
          <a:extLst>
            <a:ext uri="{FF2B5EF4-FFF2-40B4-BE49-F238E27FC236}">
              <a16:creationId xmlns:a16="http://schemas.microsoft.com/office/drawing/2014/main" id="{60699970-73E7-48C4-A18C-3BFFEF996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1007" name="Picture 8942">
          <a:extLst>
            <a:ext uri="{FF2B5EF4-FFF2-40B4-BE49-F238E27FC236}">
              <a16:creationId xmlns:a16="http://schemas.microsoft.com/office/drawing/2014/main" id="{489C7AA8-9EE4-4B46-88F7-283C9CC99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010" name="Picture 8945">
          <a:extLst>
            <a:ext uri="{FF2B5EF4-FFF2-40B4-BE49-F238E27FC236}">
              <a16:creationId xmlns:a16="http://schemas.microsoft.com/office/drawing/2014/main" id="{805CF182-C4A6-4234-83F7-182EB8053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011" name="Picture 8946">
          <a:extLst>
            <a:ext uri="{FF2B5EF4-FFF2-40B4-BE49-F238E27FC236}">
              <a16:creationId xmlns:a16="http://schemas.microsoft.com/office/drawing/2014/main" id="{1C7A650D-E560-4C34-8EC7-998E40E70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012" name="Picture 8947">
          <a:extLst>
            <a:ext uri="{FF2B5EF4-FFF2-40B4-BE49-F238E27FC236}">
              <a16:creationId xmlns:a16="http://schemas.microsoft.com/office/drawing/2014/main" id="{5ABD8682-2F7E-4976-A101-C2F521490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015" name="Picture 8950">
          <a:extLst>
            <a:ext uri="{FF2B5EF4-FFF2-40B4-BE49-F238E27FC236}">
              <a16:creationId xmlns:a16="http://schemas.microsoft.com/office/drawing/2014/main" id="{572DA30D-78A8-4E42-A024-8BD32424E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016" name="Picture 8951">
          <a:extLst>
            <a:ext uri="{FF2B5EF4-FFF2-40B4-BE49-F238E27FC236}">
              <a16:creationId xmlns:a16="http://schemas.microsoft.com/office/drawing/2014/main" id="{A029BF84-D0B0-4FF1-B315-F953957A6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017" name="Picture 8952">
          <a:extLst>
            <a:ext uri="{FF2B5EF4-FFF2-40B4-BE49-F238E27FC236}">
              <a16:creationId xmlns:a16="http://schemas.microsoft.com/office/drawing/2014/main" id="{DEE98BF6-52C1-49D0-93B9-688D344DD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020" name="Picture 8955">
          <a:extLst>
            <a:ext uri="{FF2B5EF4-FFF2-40B4-BE49-F238E27FC236}">
              <a16:creationId xmlns:a16="http://schemas.microsoft.com/office/drawing/2014/main" id="{4DC487D1-40B3-4793-87C3-62E4E727D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021" name="Picture 8956">
          <a:extLst>
            <a:ext uri="{FF2B5EF4-FFF2-40B4-BE49-F238E27FC236}">
              <a16:creationId xmlns:a16="http://schemas.microsoft.com/office/drawing/2014/main" id="{3A21FC76-1FD0-4104-A699-18C25945A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022" name="Picture 8957">
          <a:extLst>
            <a:ext uri="{FF2B5EF4-FFF2-40B4-BE49-F238E27FC236}">
              <a16:creationId xmlns:a16="http://schemas.microsoft.com/office/drawing/2014/main" id="{566CD660-595C-4860-9FA8-AEA8A62E2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025" name="Picture 8960">
          <a:extLst>
            <a:ext uri="{FF2B5EF4-FFF2-40B4-BE49-F238E27FC236}">
              <a16:creationId xmlns:a16="http://schemas.microsoft.com/office/drawing/2014/main" id="{A8B20FFC-5D38-4C4F-BFB0-49298F96D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026" name="Picture 8961">
          <a:extLst>
            <a:ext uri="{FF2B5EF4-FFF2-40B4-BE49-F238E27FC236}">
              <a16:creationId xmlns:a16="http://schemas.microsoft.com/office/drawing/2014/main" id="{0E86C54A-A13B-431B-9524-27D63BB67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027" name="Picture 8962">
          <a:extLst>
            <a:ext uri="{FF2B5EF4-FFF2-40B4-BE49-F238E27FC236}">
              <a16:creationId xmlns:a16="http://schemas.microsoft.com/office/drawing/2014/main" id="{C60411B2-6B5E-46DD-9788-F2150AFDD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030" name="Picture 8965">
          <a:extLst>
            <a:ext uri="{FF2B5EF4-FFF2-40B4-BE49-F238E27FC236}">
              <a16:creationId xmlns:a16="http://schemas.microsoft.com/office/drawing/2014/main" id="{410E91D2-7999-4C7E-87E4-49BE95815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031" name="Picture 8966">
          <a:extLst>
            <a:ext uri="{FF2B5EF4-FFF2-40B4-BE49-F238E27FC236}">
              <a16:creationId xmlns:a16="http://schemas.microsoft.com/office/drawing/2014/main" id="{21C58AAB-4FD9-4966-9254-7213EC419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032" name="Picture 8967">
          <a:extLst>
            <a:ext uri="{FF2B5EF4-FFF2-40B4-BE49-F238E27FC236}">
              <a16:creationId xmlns:a16="http://schemas.microsoft.com/office/drawing/2014/main" id="{0E5DDDB9-9F97-4551-8A6A-4446EC0C0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1035" name="Picture 8970">
          <a:extLst>
            <a:ext uri="{FF2B5EF4-FFF2-40B4-BE49-F238E27FC236}">
              <a16:creationId xmlns:a16="http://schemas.microsoft.com/office/drawing/2014/main" id="{C2C10553-033C-4AD2-A7B5-45A6B80BD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1036" name="Picture 8971">
          <a:extLst>
            <a:ext uri="{FF2B5EF4-FFF2-40B4-BE49-F238E27FC236}">
              <a16:creationId xmlns:a16="http://schemas.microsoft.com/office/drawing/2014/main" id="{78514D6B-5BDB-44BE-8390-B97E74075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1037" name="Picture 8972">
          <a:extLst>
            <a:ext uri="{FF2B5EF4-FFF2-40B4-BE49-F238E27FC236}">
              <a16:creationId xmlns:a16="http://schemas.microsoft.com/office/drawing/2014/main" id="{868A2607-548A-4D1D-8218-86E4C9BE5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040" name="Picture 8975">
          <a:extLst>
            <a:ext uri="{FF2B5EF4-FFF2-40B4-BE49-F238E27FC236}">
              <a16:creationId xmlns:a16="http://schemas.microsoft.com/office/drawing/2014/main" id="{0407AE5D-C354-4999-98BB-EF0D713E5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041" name="Picture 8976">
          <a:extLst>
            <a:ext uri="{FF2B5EF4-FFF2-40B4-BE49-F238E27FC236}">
              <a16:creationId xmlns:a16="http://schemas.microsoft.com/office/drawing/2014/main" id="{8F7DCEE5-4CC0-4270-A76E-39069EB19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042" name="Picture 8977">
          <a:extLst>
            <a:ext uri="{FF2B5EF4-FFF2-40B4-BE49-F238E27FC236}">
              <a16:creationId xmlns:a16="http://schemas.microsoft.com/office/drawing/2014/main" id="{605D34B2-17B1-4084-95B4-4A8E2BC0A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045" name="Picture 8980">
          <a:extLst>
            <a:ext uri="{FF2B5EF4-FFF2-40B4-BE49-F238E27FC236}">
              <a16:creationId xmlns:a16="http://schemas.microsoft.com/office/drawing/2014/main" id="{611E23A1-509A-4A4B-87DA-B2E74DBEF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046" name="Picture 8981">
          <a:extLst>
            <a:ext uri="{FF2B5EF4-FFF2-40B4-BE49-F238E27FC236}">
              <a16:creationId xmlns:a16="http://schemas.microsoft.com/office/drawing/2014/main" id="{657E4202-E72E-4412-B001-57C297EA2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047" name="Picture 8982">
          <a:extLst>
            <a:ext uri="{FF2B5EF4-FFF2-40B4-BE49-F238E27FC236}">
              <a16:creationId xmlns:a16="http://schemas.microsoft.com/office/drawing/2014/main" id="{88BFC184-3C45-4CB4-B5C7-6483770E2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050" name="Picture 8985">
          <a:extLst>
            <a:ext uri="{FF2B5EF4-FFF2-40B4-BE49-F238E27FC236}">
              <a16:creationId xmlns:a16="http://schemas.microsoft.com/office/drawing/2014/main" id="{4559ABD9-BADB-4E3D-8BFD-864AF1B0A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051" name="Picture 8986">
          <a:extLst>
            <a:ext uri="{FF2B5EF4-FFF2-40B4-BE49-F238E27FC236}">
              <a16:creationId xmlns:a16="http://schemas.microsoft.com/office/drawing/2014/main" id="{94FE3D83-AEF0-4220-8A9B-304CCB43D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052" name="Picture 8987">
          <a:extLst>
            <a:ext uri="{FF2B5EF4-FFF2-40B4-BE49-F238E27FC236}">
              <a16:creationId xmlns:a16="http://schemas.microsoft.com/office/drawing/2014/main" id="{1766B946-D3DA-4080-A848-BF26CAD50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055" name="Picture 8990">
          <a:extLst>
            <a:ext uri="{FF2B5EF4-FFF2-40B4-BE49-F238E27FC236}">
              <a16:creationId xmlns:a16="http://schemas.microsoft.com/office/drawing/2014/main" id="{D2EA1D6D-4C36-4485-9F32-5D81BA24D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056" name="Picture 8991">
          <a:extLst>
            <a:ext uri="{FF2B5EF4-FFF2-40B4-BE49-F238E27FC236}">
              <a16:creationId xmlns:a16="http://schemas.microsoft.com/office/drawing/2014/main" id="{2D6A9677-3918-4C8A-8750-1DB803DB4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057" name="Picture 8992">
          <a:extLst>
            <a:ext uri="{FF2B5EF4-FFF2-40B4-BE49-F238E27FC236}">
              <a16:creationId xmlns:a16="http://schemas.microsoft.com/office/drawing/2014/main" id="{D28D2D30-1FE9-414C-84C6-4A69E2780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060" name="Picture 8995">
          <a:extLst>
            <a:ext uri="{FF2B5EF4-FFF2-40B4-BE49-F238E27FC236}">
              <a16:creationId xmlns:a16="http://schemas.microsoft.com/office/drawing/2014/main" id="{326D68D1-0F24-415F-8D6C-0FBB4A0D1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061" name="Picture 8996">
          <a:extLst>
            <a:ext uri="{FF2B5EF4-FFF2-40B4-BE49-F238E27FC236}">
              <a16:creationId xmlns:a16="http://schemas.microsoft.com/office/drawing/2014/main" id="{5B16D254-174A-4AB0-89C7-A2EF4779D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062" name="Picture 8997">
          <a:extLst>
            <a:ext uri="{FF2B5EF4-FFF2-40B4-BE49-F238E27FC236}">
              <a16:creationId xmlns:a16="http://schemas.microsoft.com/office/drawing/2014/main" id="{1EBB5FDB-66AD-4A95-8F87-68D2CC626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1065" name="Picture 9000">
          <a:extLst>
            <a:ext uri="{FF2B5EF4-FFF2-40B4-BE49-F238E27FC236}">
              <a16:creationId xmlns:a16="http://schemas.microsoft.com/office/drawing/2014/main" id="{8BDF3F2C-A490-4C87-8C8B-2612BB85C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1066" name="Picture 9001">
          <a:extLst>
            <a:ext uri="{FF2B5EF4-FFF2-40B4-BE49-F238E27FC236}">
              <a16:creationId xmlns:a16="http://schemas.microsoft.com/office/drawing/2014/main" id="{95EAE495-5305-4157-A08F-DED594314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1067" name="Picture 9002">
          <a:extLst>
            <a:ext uri="{FF2B5EF4-FFF2-40B4-BE49-F238E27FC236}">
              <a16:creationId xmlns:a16="http://schemas.microsoft.com/office/drawing/2014/main" id="{5C0D13AB-7418-482F-ACF3-0A18760FC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070" name="Picture 9005">
          <a:extLst>
            <a:ext uri="{FF2B5EF4-FFF2-40B4-BE49-F238E27FC236}">
              <a16:creationId xmlns:a16="http://schemas.microsoft.com/office/drawing/2014/main" id="{55D1E3C7-7DCE-4317-9F33-3088B8271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071" name="Picture 9006">
          <a:extLst>
            <a:ext uri="{FF2B5EF4-FFF2-40B4-BE49-F238E27FC236}">
              <a16:creationId xmlns:a16="http://schemas.microsoft.com/office/drawing/2014/main" id="{E3DBAEA3-B59A-4A30-8E77-A847FA6E5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072" name="Picture 9007">
          <a:extLst>
            <a:ext uri="{FF2B5EF4-FFF2-40B4-BE49-F238E27FC236}">
              <a16:creationId xmlns:a16="http://schemas.microsoft.com/office/drawing/2014/main" id="{F6DC6542-9D62-4476-A4C0-FDB6CA0E2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075" name="Picture 9010">
          <a:extLst>
            <a:ext uri="{FF2B5EF4-FFF2-40B4-BE49-F238E27FC236}">
              <a16:creationId xmlns:a16="http://schemas.microsoft.com/office/drawing/2014/main" id="{5488D28B-0488-413E-A727-BA42ED6F4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076" name="Picture 50836">
          <a:extLst>
            <a:ext uri="{FF2B5EF4-FFF2-40B4-BE49-F238E27FC236}">
              <a16:creationId xmlns:a16="http://schemas.microsoft.com/office/drawing/2014/main" id="{5689D48F-E600-4BFA-ADE3-75BD799F7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077" name="Picture 50837">
          <a:extLst>
            <a:ext uri="{FF2B5EF4-FFF2-40B4-BE49-F238E27FC236}">
              <a16:creationId xmlns:a16="http://schemas.microsoft.com/office/drawing/2014/main" id="{09B24D26-1AF7-4BE6-BAA6-D4744F735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080" name="Picture 50840">
          <a:extLst>
            <a:ext uri="{FF2B5EF4-FFF2-40B4-BE49-F238E27FC236}">
              <a16:creationId xmlns:a16="http://schemas.microsoft.com/office/drawing/2014/main" id="{1E4E8036-5BF8-456F-AD57-FDB3DAF37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081" name="Picture 50841">
          <a:extLst>
            <a:ext uri="{FF2B5EF4-FFF2-40B4-BE49-F238E27FC236}">
              <a16:creationId xmlns:a16="http://schemas.microsoft.com/office/drawing/2014/main" id="{0EB5091D-6EC2-4F76-A677-A065CC88F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082" name="Picture 50842">
          <a:extLst>
            <a:ext uri="{FF2B5EF4-FFF2-40B4-BE49-F238E27FC236}">
              <a16:creationId xmlns:a16="http://schemas.microsoft.com/office/drawing/2014/main" id="{EDC66C97-D4F9-4166-9F41-07CBEF7FD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085" name="Picture 50845">
          <a:extLst>
            <a:ext uri="{FF2B5EF4-FFF2-40B4-BE49-F238E27FC236}">
              <a16:creationId xmlns:a16="http://schemas.microsoft.com/office/drawing/2014/main" id="{CEA3CFF9-049D-43F8-9E41-766C5722F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086" name="Picture 50846">
          <a:extLst>
            <a:ext uri="{FF2B5EF4-FFF2-40B4-BE49-F238E27FC236}">
              <a16:creationId xmlns:a16="http://schemas.microsoft.com/office/drawing/2014/main" id="{ED9AA7BD-3934-4F30-BBF2-C9BF22C77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087" name="Picture 50847">
          <a:extLst>
            <a:ext uri="{FF2B5EF4-FFF2-40B4-BE49-F238E27FC236}">
              <a16:creationId xmlns:a16="http://schemas.microsoft.com/office/drawing/2014/main" id="{DE1A3F3F-C6FC-448B-B3BF-01F4579C8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090" name="Picture 50850">
          <a:extLst>
            <a:ext uri="{FF2B5EF4-FFF2-40B4-BE49-F238E27FC236}">
              <a16:creationId xmlns:a16="http://schemas.microsoft.com/office/drawing/2014/main" id="{068D3923-4455-4DE3-ADED-B25595302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091" name="Picture 50851">
          <a:extLst>
            <a:ext uri="{FF2B5EF4-FFF2-40B4-BE49-F238E27FC236}">
              <a16:creationId xmlns:a16="http://schemas.microsoft.com/office/drawing/2014/main" id="{7CADDCAB-C951-4034-A64D-162C7F74D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092" name="Picture 50852">
          <a:extLst>
            <a:ext uri="{FF2B5EF4-FFF2-40B4-BE49-F238E27FC236}">
              <a16:creationId xmlns:a16="http://schemas.microsoft.com/office/drawing/2014/main" id="{737B067A-B687-4EF4-B0ED-6A599A151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61095" name="Picture 9030">
          <a:extLst>
            <a:ext uri="{FF2B5EF4-FFF2-40B4-BE49-F238E27FC236}">
              <a16:creationId xmlns:a16="http://schemas.microsoft.com/office/drawing/2014/main" id="{1A499042-FE6B-46C8-8BDC-F4E8AA5F1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970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61096" name="Picture 9031">
          <a:extLst>
            <a:ext uri="{FF2B5EF4-FFF2-40B4-BE49-F238E27FC236}">
              <a16:creationId xmlns:a16="http://schemas.microsoft.com/office/drawing/2014/main" id="{6A493EA6-0D41-4EA4-AB9F-1FA99C457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970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61097" name="Picture 9032">
          <a:extLst>
            <a:ext uri="{FF2B5EF4-FFF2-40B4-BE49-F238E27FC236}">
              <a16:creationId xmlns:a16="http://schemas.microsoft.com/office/drawing/2014/main" id="{53353723-B977-49B4-A5DD-92B3200E8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3066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1100" name="Picture 50860">
          <a:extLst>
            <a:ext uri="{FF2B5EF4-FFF2-40B4-BE49-F238E27FC236}">
              <a16:creationId xmlns:a16="http://schemas.microsoft.com/office/drawing/2014/main" id="{E3D00A21-2A11-43A7-B43E-FB256293F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1101" name="Picture 50861">
          <a:extLst>
            <a:ext uri="{FF2B5EF4-FFF2-40B4-BE49-F238E27FC236}">
              <a16:creationId xmlns:a16="http://schemas.microsoft.com/office/drawing/2014/main" id="{471A34EE-813F-4274-9F47-6509CC010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1102" name="Picture 50862">
          <a:extLst>
            <a:ext uri="{FF2B5EF4-FFF2-40B4-BE49-F238E27FC236}">
              <a16:creationId xmlns:a16="http://schemas.microsoft.com/office/drawing/2014/main" id="{4263EFD9-B861-41F6-BA6B-C41684BFA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1105" name="Picture 9040">
          <a:extLst>
            <a:ext uri="{FF2B5EF4-FFF2-40B4-BE49-F238E27FC236}">
              <a16:creationId xmlns:a16="http://schemas.microsoft.com/office/drawing/2014/main" id="{F0AA798F-64A8-410B-A1B0-868E5F859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1106" name="Picture 9041">
          <a:extLst>
            <a:ext uri="{FF2B5EF4-FFF2-40B4-BE49-F238E27FC236}">
              <a16:creationId xmlns:a16="http://schemas.microsoft.com/office/drawing/2014/main" id="{452ACD67-F1C8-4A8D-BE50-BF502333E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1107" name="Picture 9042">
          <a:extLst>
            <a:ext uri="{FF2B5EF4-FFF2-40B4-BE49-F238E27FC236}">
              <a16:creationId xmlns:a16="http://schemas.microsoft.com/office/drawing/2014/main" id="{6D0AC656-5AA1-4685-ACC8-685851A3F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1110" name="Picture 9045">
          <a:extLst>
            <a:ext uri="{FF2B5EF4-FFF2-40B4-BE49-F238E27FC236}">
              <a16:creationId xmlns:a16="http://schemas.microsoft.com/office/drawing/2014/main" id="{369BE45B-C7DF-4CC9-81A4-120336027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1111" name="Picture 9046">
          <a:extLst>
            <a:ext uri="{FF2B5EF4-FFF2-40B4-BE49-F238E27FC236}">
              <a16:creationId xmlns:a16="http://schemas.microsoft.com/office/drawing/2014/main" id="{31EB05C5-32D6-4839-BE9D-068F4A73B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1112" name="Picture 9047">
          <a:extLst>
            <a:ext uri="{FF2B5EF4-FFF2-40B4-BE49-F238E27FC236}">
              <a16:creationId xmlns:a16="http://schemas.microsoft.com/office/drawing/2014/main" id="{40606BFC-1F35-424F-B86C-39B9DB4C6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1115" name="Picture 9050">
          <a:extLst>
            <a:ext uri="{FF2B5EF4-FFF2-40B4-BE49-F238E27FC236}">
              <a16:creationId xmlns:a16="http://schemas.microsoft.com/office/drawing/2014/main" id="{DEC9AE05-E6BB-44A9-B5DA-5670B1024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1116" name="Picture 9051">
          <a:extLst>
            <a:ext uri="{FF2B5EF4-FFF2-40B4-BE49-F238E27FC236}">
              <a16:creationId xmlns:a16="http://schemas.microsoft.com/office/drawing/2014/main" id="{C10ADEBB-F576-4718-89FB-F8C2DFDE8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1117" name="Picture 9052">
          <a:extLst>
            <a:ext uri="{FF2B5EF4-FFF2-40B4-BE49-F238E27FC236}">
              <a16:creationId xmlns:a16="http://schemas.microsoft.com/office/drawing/2014/main" id="{95940D41-249A-4CA7-AD34-5AA5F23E6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1120" name="Picture 9055">
          <a:extLst>
            <a:ext uri="{FF2B5EF4-FFF2-40B4-BE49-F238E27FC236}">
              <a16:creationId xmlns:a16="http://schemas.microsoft.com/office/drawing/2014/main" id="{67436611-FD66-4367-8879-8FD67EF38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1121" name="Picture 9056">
          <a:extLst>
            <a:ext uri="{FF2B5EF4-FFF2-40B4-BE49-F238E27FC236}">
              <a16:creationId xmlns:a16="http://schemas.microsoft.com/office/drawing/2014/main" id="{825AF33A-3376-4A29-8F68-CD66E9747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1122" name="Picture 9057">
          <a:extLst>
            <a:ext uri="{FF2B5EF4-FFF2-40B4-BE49-F238E27FC236}">
              <a16:creationId xmlns:a16="http://schemas.microsoft.com/office/drawing/2014/main" id="{2F079058-F098-4315-8636-AFA697A47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61125" name="Picture 50885">
          <a:extLst>
            <a:ext uri="{FF2B5EF4-FFF2-40B4-BE49-F238E27FC236}">
              <a16:creationId xmlns:a16="http://schemas.microsoft.com/office/drawing/2014/main" id="{B98893D8-E402-4381-9635-0B9C08323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970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61126" name="Picture 50886">
          <a:extLst>
            <a:ext uri="{FF2B5EF4-FFF2-40B4-BE49-F238E27FC236}">
              <a16:creationId xmlns:a16="http://schemas.microsoft.com/office/drawing/2014/main" id="{0209FEA7-059F-4B04-B608-67523626D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970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38100</xdr:rowOff>
    </xdr:to>
    <xdr:pic>
      <xdr:nvPicPr>
        <xdr:cNvPr id="61127" name="Picture 50887">
          <a:extLst>
            <a:ext uri="{FF2B5EF4-FFF2-40B4-BE49-F238E27FC236}">
              <a16:creationId xmlns:a16="http://schemas.microsoft.com/office/drawing/2014/main" id="{02B44B1A-522B-46E7-93A7-6707E12BF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306675"/>
          <a:ext cx="1466850" cy="3905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171450</xdr:rowOff>
    </xdr:to>
    <xdr:pic>
      <xdr:nvPicPr>
        <xdr:cNvPr id="61130" name="Picture 9065">
          <a:extLst>
            <a:ext uri="{FF2B5EF4-FFF2-40B4-BE49-F238E27FC236}">
              <a16:creationId xmlns:a16="http://schemas.microsoft.com/office/drawing/2014/main" id="{8DA07408-D38E-475E-BE3E-24D820CD2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1131" name="Picture 9066">
          <a:extLst>
            <a:ext uri="{FF2B5EF4-FFF2-40B4-BE49-F238E27FC236}">
              <a16:creationId xmlns:a16="http://schemas.microsoft.com/office/drawing/2014/main" id="{EAC312B4-8BCF-4784-A7EF-3DC17C407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38100</xdr:rowOff>
    </xdr:to>
    <xdr:pic>
      <xdr:nvPicPr>
        <xdr:cNvPr id="61132" name="Picture 9067">
          <a:extLst>
            <a:ext uri="{FF2B5EF4-FFF2-40B4-BE49-F238E27FC236}">
              <a16:creationId xmlns:a16="http://schemas.microsoft.com/office/drawing/2014/main" id="{67D99661-00EE-4113-882E-7C047ECFD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905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171450</xdr:rowOff>
    </xdr:to>
    <xdr:pic>
      <xdr:nvPicPr>
        <xdr:cNvPr id="61135" name="Picture 50895">
          <a:extLst>
            <a:ext uri="{FF2B5EF4-FFF2-40B4-BE49-F238E27FC236}">
              <a16:creationId xmlns:a16="http://schemas.microsoft.com/office/drawing/2014/main" id="{5BED05EC-6F43-4BC4-B157-20AEB97B5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1136" name="Picture 50896">
          <a:extLst>
            <a:ext uri="{FF2B5EF4-FFF2-40B4-BE49-F238E27FC236}">
              <a16:creationId xmlns:a16="http://schemas.microsoft.com/office/drawing/2014/main" id="{2290FECE-09F7-4711-8CB2-2DF734E42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38100</xdr:rowOff>
    </xdr:to>
    <xdr:pic>
      <xdr:nvPicPr>
        <xdr:cNvPr id="61137" name="Picture 50897">
          <a:extLst>
            <a:ext uri="{FF2B5EF4-FFF2-40B4-BE49-F238E27FC236}">
              <a16:creationId xmlns:a16="http://schemas.microsoft.com/office/drawing/2014/main" id="{8C0572F5-9632-4CA8-A6C2-E2297252F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905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171450</xdr:rowOff>
    </xdr:to>
    <xdr:pic>
      <xdr:nvPicPr>
        <xdr:cNvPr id="61140" name="Picture 50900">
          <a:extLst>
            <a:ext uri="{FF2B5EF4-FFF2-40B4-BE49-F238E27FC236}">
              <a16:creationId xmlns:a16="http://schemas.microsoft.com/office/drawing/2014/main" id="{D736285B-C560-468A-BE4B-DEB3F05B6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1141" name="Picture 50901">
          <a:extLst>
            <a:ext uri="{FF2B5EF4-FFF2-40B4-BE49-F238E27FC236}">
              <a16:creationId xmlns:a16="http://schemas.microsoft.com/office/drawing/2014/main" id="{B11ABBA9-7D35-4122-8B04-1527F916E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38100</xdr:rowOff>
    </xdr:to>
    <xdr:pic>
      <xdr:nvPicPr>
        <xdr:cNvPr id="61142" name="Picture 50902">
          <a:extLst>
            <a:ext uri="{FF2B5EF4-FFF2-40B4-BE49-F238E27FC236}">
              <a16:creationId xmlns:a16="http://schemas.microsoft.com/office/drawing/2014/main" id="{5A86E0B5-E188-4571-8FD8-2C9A19652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905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1146" name="Picture 9081">
          <a:extLst>
            <a:ext uri="{FF2B5EF4-FFF2-40B4-BE49-F238E27FC236}">
              <a16:creationId xmlns:a16="http://schemas.microsoft.com/office/drawing/2014/main" id="{B29F233B-7817-4A55-B8F2-D1848C5F7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1147" name="Picture 9082">
          <a:extLst>
            <a:ext uri="{FF2B5EF4-FFF2-40B4-BE49-F238E27FC236}">
              <a16:creationId xmlns:a16="http://schemas.microsoft.com/office/drawing/2014/main" id="{35CF966F-B5E5-45EB-8B16-D6634EDE9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1148" name="Picture 9083">
          <a:extLst>
            <a:ext uri="{FF2B5EF4-FFF2-40B4-BE49-F238E27FC236}">
              <a16:creationId xmlns:a16="http://schemas.microsoft.com/office/drawing/2014/main" id="{E410B654-2101-483B-860E-EAE60E840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151" name="Picture 9086">
          <a:extLst>
            <a:ext uri="{FF2B5EF4-FFF2-40B4-BE49-F238E27FC236}">
              <a16:creationId xmlns:a16="http://schemas.microsoft.com/office/drawing/2014/main" id="{34CE4C69-C82C-4FC0-88B9-3348F9878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152" name="Picture 9087">
          <a:extLst>
            <a:ext uri="{FF2B5EF4-FFF2-40B4-BE49-F238E27FC236}">
              <a16:creationId xmlns:a16="http://schemas.microsoft.com/office/drawing/2014/main" id="{BA5F1AB9-D200-4D2C-B5F8-7B1C631718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153" name="Picture 9088">
          <a:extLst>
            <a:ext uri="{FF2B5EF4-FFF2-40B4-BE49-F238E27FC236}">
              <a16:creationId xmlns:a16="http://schemas.microsoft.com/office/drawing/2014/main" id="{86A1387A-7F89-461D-B9CB-8A199B81F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156" name="Picture 9091">
          <a:extLst>
            <a:ext uri="{FF2B5EF4-FFF2-40B4-BE49-F238E27FC236}">
              <a16:creationId xmlns:a16="http://schemas.microsoft.com/office/drawing/2014/main" id="{26402CE1-937A-4D21-877A-CABFE4C06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157" name="Picture 9092">
          <a:extLst>
            <a:ext uri="{FF2B5EF4-FFF2-40B4-BE49-F238E27FC236}">
              <a16:creationId xmlns:a16="http://schemas.microsoft.com/office/drawing/2014/main" id="{6D1209E3-791A-47E1-877A-CE9C14075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158" name="Picture 9093">
          <a:extLst>
            <a:ext uri="{FF2B5EF4-FFF2-40B4-BE49-F238E27FC236}">
              <a16:creationId xmlns:a16="http://schemas.microsoft.com/office/drawing/2014/main" id="{091BFDD9-B7F6-4E35-8BFA-556D2B009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161" name="Picture 9096">
          <a:extLst>
            <a:ext uri="{FF2B5EF4-FFF2-40B4-BE49-F238E27FC236}">
              <a16:creationId xmlns:a16="http://schemas.microsoft.com/office/drawing/2014/main" id="{BA524311-F6CA-452F-AA6D-C61461E66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162" name="Picture 9097">
          <a:extLst>
            <a:ext uri="{FF2B5EF4-FFF2-40B4-BE49-F238E27FC236}">
              <a16:creationId xmlns:a16="http://schemas.microsoft.com/office/drawing/2014/main" id="{FED0B198-39C8-4195-9F25-3595909F0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163" name="Picture 9098">
          <a:extLst>
            <a:ext uri="{FF2B5EF4-FFF2-40B4-BE49-F238E27FC236}">
              <a16:creationId xmlns:a16="http://schemas.microsoft.com/office/drawing/2014/main" id="{6CCABF53-CC12-4296-983B-4CE54F151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166" name="Picture 9101">
          <a:extLst>
            <a:ext uri="{FF2B5EF4-FFF2-40B4-BE49-F238E27FC236}">
              <a16:creationId xmlns:a16="http://schemas.microsoft.com/office/drawing/2014/main" id="{80F61D1F-3E96-4731-BAE5-47D158CA0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167" name="Picture 9102">
          <a:extLst>
            <a:ext uri="{FF2B5EF4-FFF2-40B4-BE49-F238E27FC236}">
              <a16:creationId xmlns:a16="http://schemas.microsoft.com/office/drawing/2014/main" id="{F821FB5D-18E1-43FF-BCED-0CEA833D9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168" name="Picture 9103">
          <a:extLst>
            <a:ext uri="{FF2B5EF4-FFF2-40B4-BE49-F238E27FC236}">
              <a16:creationId xmlns:a16="http://schemas.microsoft.com/office/drawing/2014/main" id="{58411414-BB7E-4B3E-A962-0E64F095C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171" name="Picture 9106">
          <a:extLst>
            <a:ext uri="{FF2B5EF4-FFF2-40B4-BE49-F238E27FC236}">
              <a16:creationId xmlns:a16="http://schemas.microsoft.com/office/drawing/2014/main" id="{DE9C2015-A4BD-4C55-A814-B7A3295CE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172" name="Picture 9107">
          <a:extLst>
            <a:ext uri="{FF2B5EF4-FFF2-40B4-BE49-F238E27FC236}">
              <a16:creationId xmlns:a16="http://schemas.microsoft.com/office/drawing/2014/main" id="{020218A4-0F6B-4EAF-BD57-7FCBA7294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173" name="Picture 9108">
          <a:extLst>
            <a:ext uri="{FF2B5EF4-FFF2-40B4-BE49-F238E27FC236}">
              <a16:creationId xmlns:a16="http://schemas.microsoft.com/office/drawing/2014/main" id="{4BD0AB71-FED9-45E9-8E83-64C5F6319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1176" name="Picture 9111">
          <a:extLst>
            <a:ext uri="{FF2B5EF4-FFF2-40B4-BE49-F238E27FC236}">
              <a16:creationId xmlns:a16="http://schemas.microsoft.com/office/drawing/2014/main" id="{D1A34D2B-9545-427E-8486-C1CDC0C2F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1177" name="Picture 9112">
          <a:extLst>
            <a:ext uri="{FF2B5EF4-FFF2-40B4-BE49-F238E27FC236}">
              <a16:creationId xmlns:a16="http://schemas.microsoft.com/office/drawing/2014/main" id="{86193402-6702-49A6-B5E5-35321FF43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1178" name="Picture 9113">
          <a:extLst>
            <a:ext uri="{FF2B5EF4-FFF2-40B4-BE49-F238E27FC236}">
              <a16:creationId xmlns:a16="http://schemas.microsoft.com/office/drawing/2014/main" id="{2E77B5DD-69C9-4E1E-938D-FE08E12CA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181" name="Picture 9116">
          <a:extLst>
            <a:ext uri="{FF2B5EF4-FFF2-40B4-BE49-F238E27FC236}">
              <a16:creationId xmlns:a16="http://schemas.microsoft.com/office/drawing/2014/main" id="{53C4290D-9567-49DD-86DC-3D56CBB26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182" name="Picture 9117">
          <a:extLst>
            <a:ext uri="{FF2B5EF4-FFF2-40B4-BE49-F238E27FC236}">
              <a16:creationId xmlns:a16="http://schemas.microsoft.com/office/drawing/2014/main" id="{784B8172-1EAF-4DCA-AF31-5E16A31E4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183" name="Picture 9118">
          <a:extLst>
            <a:ext uri="{FF2B5EF4-FFF2-40B4-BE49-F238E27FC236}">
              <a16:creationId xmlns:a16="http://schemas.microsoft.com/office/drawing/2014/main" id="{28B41DAA-0285-4FE3-A885-1FC53AC72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186" name="Picture 9121">
          <a:extLst>
            <a:ext uri="{FF2B5EF4-FFF2-40B4-BE49-F238E27FC236}">
              <a16:creationId xmlns:a16="http://schemas.microsoft.com/office/drawing/2014/main" id="{45B24643-2872-445E-812B-5DBF336D2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187" name="Picture 9122">
          <a:extLst>
            <a:ext uri="{FF2B5EF4-FFF2-40B4-BE49-F238E27FC236}">
              <a16:creationId xmlns:a16="http://schemas.microsoft.com/office/drawing/2014/main" id="{8F78B207-4AB4-4446-B75D-9305E6396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188" name="Picture 9123">
          <a:extLst>
            <a:ext uri="{FF2B5EF4-FFF2-40B4-BE49-F238E27FC236}">
              <a16:creationId xmlns:a16="http://schemas.microsoft.com/office/drawing/2014/main" id="{6B7F0F58-8E91-4FAA-82C3-26B4BE7BD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1192" name="Picture 10525">
          <a:extLst>
            <a:ext uri="{FF2B5EF4-FFF2-40B4-BE49-F238E27FC236}">
              <a16:creationId xmlns:a16="http://schemas.microsoft.com/office/drawing/2014/main" id="{926A7BE2-6E4E-4D65-9D19-FBC6A77D2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1193" name="Picture 10526">
          <a:extLst>
            <a:ext uri="{FF2B5EF4-FFF2-40B4-BE49-F238E27FC236}">
              <a16:creationId xmlns:a16="http://schemas.microsoft.com/office/drawing/2014/main" id="{BA72F873-1B09-461A-BB2F-E9A88DC8B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1194" name="Picture 10527">
          <a:extLst>
            <a:ext uri="{FF2B5EF4-FFF2-40B4-BE49-F238E27FC236}">
              <a16:creationId xmlns:a16="http://schemas.microsoft.com/office/drawing/2014/main" id="{904453FF-75B2-4E01-B16C-BFE43A390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197" name="Picture 10530">
          <a:extLst>
            <a:ext uri="{FF2B5EF4-FFF2-40B4-BE49-F238E27FC236}">
              <a16:creationId xmlns:a16="http://schemas.microsoft.com/office/drawing/2014/main" id="{43A07904-86E5-4258-8428-4B909ADD7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198" name="Picture 10531">
          <a:extLst>
            <a:ext uri="{FF2B5EF4-FFF2-40B4-BE49-F238E27FC236}">
              <a16:creationId xmlns:a16="http://schemas.microsoft.com/office/drawing/2014/main" id="{130F90D6-30A4-4F57-9BD4-B1595EE02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199" name="Picture 10532">
          <a:extLst>
            <a:ext uri="{FF2B5EF4-FFF2-40B4-BE49-F238E27FC236}">
              <a16:creationId xmlns:a16="http://schemas.microsoft.com/office/drawing/2014/main" id="{1B664284-6777-49E7-AE7F-755D401F9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202" name="Picture 10535">
          <a:extLst>
            <a:ext uri="{FF2B5EF4-FFF2-40B4-BE49-F238E27FC236}">
              <a16:creationId xmlns:a16="http://schemas.microsoft.com/office/drawing/2014/main" id="{4FDD1FE5-98F6-4764-96E5-3311EDD8A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203" name="Picture 10536">
          <a:extLst>
            <a:ext uri="{FF2B5EF4-FFF2-40B4-BE49-F238E27FC236}">
              <a16:creationId xmlns:a16="http://schemas.microsoft.com/office/drawing/2014/main" id="{B1966272-1173-4BEA-A8CB-B87C6E2CD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204" name="Picture 10537">
          <a:extLst>
            <a:ext uri="{FF2B5EF4-FFF2-40B4-BE49-F238E27FC236}">
              <a16:creationId xmlns:a16="http://schemas.microsoft.com/office/drawing/2014/main" id="{BA5498D0-6F69-4A52-9E04-A9C2C3026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207" name="Picture 10540">
          <a:extLst>
            <a:ext uri="{FF2B5EF4-FFF2-40B4-BE49-F238E27FC236}">
              <a16:creationId xmlns:a16="http://schemas.microsoft.com/office/drawing/2014/main" id="{30D56D09-5FA9-4713-AA08-34FD094ED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208" name="Picture 10541">
          <a:extLst>
            <a:ext uri="{FF2B5EF4-FFF2-40B4-BE49-F238E27FC236}">
              <a16:creationId xmlns:a16="http://schemas.microsoft.com/office/drawing/2014/main" id="{6C41C58C-28D7-4221-B6AD-2E18A2F79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209" name="Picture 10542">
          <a:extLst>
            <a:ext uri="{FF2B5EF4-FFF2-40B4-BE49-F238E27FC236}">
              <a16:creationId xmlns:a16="http://schemas.microsoft.com/office/drawing/2014/main" id="{08DFD47A-2508-40BD-8451-7F436A35A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212" name="Picture 10545">
          <a:extLst>
            <a:ext uri="{FF2B5EF4-FFF2-40B4-BE49-F238E27FC236}">
              <a16:creationId xmlns:a16="http://schemas.microsoft.com/office/drawing/2014/main" id="{1F0374D2-295C-462A-AFBC-E199CF5ED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213" name="Picture 10546">
          <a:extLst>
            <a:ext uri="{FF2B5EF4-FFF2-40B4-BE49-F238E27FC236}">
              <a16:creationId xmlns:a16="http://schemas.microsoft.com/office/drawing/2014/main" id="{01BBBB66-E36F-4C64-822D-C2BFEE739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214" name="Picture 10547">
          <a:extLst>
            <a:ext uri="{FF2B5EF4-FFF2-40B4-BE49-F238E27FC236}">
              <a16:creationId xmlns:a16="http://schemas.microsoft.com/office/drawing/2014/main" id="{CA92C568-93D1-4AAC-8E53-71F8A4A2E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217" name="Picture 10550">
          <a:extLst>
            <a:ext uri="{FF2B5EF4-FFF2-40B4-BE49-F238E27FC236}">
              <a16:creationId xmlns:a16="http://schemas.microsoft.com/office/drawing/2014/main" id="{5F95F8A4-08C9-45CC-8AC2-FB9056559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218" name="Picture 10551">
          <a:extLst>
            <a:ext uri="{FF2B5EF4-FFF2-40B4-BE49-F238E27FC236}">
              <a16:creationId xmlns:a16="http://schemas.microsoft.com/office/drawing/2014/main" id="{D8CC6099-4D2C-4608-915D-FE03B61BD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219" name="Picture 10552">
          <a:extLst>
            <a:ext uri="{FF2B5EF4-FFF2-40B4-BE49-F238E27FC236}">
              <a16:creationId xmlns:a16="http://schemas.microsoft.com/office/drawing/2014/main" id="{B2A4311B-67E1-407A-A3C8-BE23FB090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1222" name="Picture 10555">
          <a:extLst>
            <a:ext uri="{FF2B5EF4-FFF2-40B4-BE49-F238E27FC236}">
              <a16:creationId xmlns:a16="http://schemas.microsoft.com/office/drawing/2014/main" id="{AE7B3CED-AB3E-4FB4-A2D7-292620C32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1223" name="Picture 10556">
          <a:extLst>
            <a:ext uri="{FF2B5EF4-FFF2-40B4-BE49-F238E27FC236}">
              <a16:creationId xmlns:a16="http://schemas.microsoft.com/office/drawing/2014/main" id="{3ACC6D8F-7305-4302-9F83-005499915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1224" name="Picture 10557">
          <a:extLst>
            <a:ext uri="{FF2B5EF4-FFF2-40B4-BE49-F238E27FC236}">
              <a16:creationId xmlns:a16="http://schemas.microsoft.com/office/drawing/2014/main" id="{90758F07-97AC-4976-93C6-367687587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227" name="Picture 10560">
          <a:extLst>
            <a:ext uri="{FF2B5EF4-FFF2-40B4-BE49-F238E27FC236}">
              <a16:creationId xmlns:a16="http://schemas.microsoft.com/office/drawing/2014/main" id="{EAE3D55C-094D-47E6-AEE1-36E4BFABF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228" name="Picture 10561">
          <a:extLst>
            <a:ext uri="{FF2B5EF4-FFF2-40B4-BE49-F238E27FC236}">
              <a16:creationId xmlns:a16="http://schemas.microsoft.com/office/drawing/2014/main" id="{0D820A91-3CA1-4A8B-9A01-78FC12D6F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229" name="Picture 10562">
          <a:extLst>
            <a:ext uri="{FF2B5EF4-FFF2-40B4-BE49-F238E27FC236}">
              <a16:creationId xmlns:a16="http://schemas.microsoft.com/office/drawing/2014/main" id="{0081FD02-EE01-4E71-A1CD-63EDF2978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232" name="Picture 10565">
          <a:extLst>
            <a:ext uri="{FF2B5EF4-FFF2-40B4-BE49-F238E27FC236}">
              <a16:creationId xmlns:a16="http://schemas.microsoft.com/office/drawing/2014/main" id="{84940197-FDC2-4E70-8095-EA2EB818C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233" name="Picture 10566">
          <a:extLst>
            <a:ext uri="{FF2B5EF4-FFF2-40B4-BE49-F238E27FC236}">
              <a16:creationId xmlns:a16="http://schemas.microsoft.com/office/drawing/2014/main" id="{89D6C01E-ACA1-47D9-BD54-CF3DEFD47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234" name="Picture 10567">
          <a:extLst>
            <a:ext uri="{FF2B5EF4-FFF2-40B4-BE49-F238E27FC236}">
              <a16:creationId xmlns:a16="http://schemas.microsoft.com/office/drawing/2014/main" id="{015391C5-6A59-4C9F-B6F1-CD0A8AD44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237" name="Picture 10570">
          <a:extLst>
            <a:ext uri="{FF2B5EF4-FFF2-40B4-BE49-F238E27FC236}">
              <a16:creationId xmlns:a16="http://schemas.microsoft.com/office/drawing/2014/main" id="{A6C1AC52-4D7E-4ED8-9BA6-E5A0E4578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238" name="Picture 10571">
          <a:extLst>
            <a:ext uri="{FF2B5EF4-FFF2-40B4-BE49-F238E27FC236}">
              <a16:creationId xmlns:a16="http://schemas.microsoft.com/office/drawing/2014/main" id="{80863C84-0CA2-4459-8F91-8297DD716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239" name="Picture 10572">
          <a:extLst>
            <a:ext uri="{FF2B5EF4-FFF2-40B4-BE49-F238E27FC236}">
              <a16:creationId xmlns:a16="http://schemas.microsoft.com/office/drawing/2014/main" id="{32B67EC7-A706-4255-AD1E-F2D5210F8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242" name="Picture 10575">
          <a:extLst>
            <a:ext uri="{FF2B5EF4-FFF2-40B4-BE49-F238E27FC236}">
              <a16:creationId xmlns:a16="http://schemas.microsoft.com/office/drawing/2014/main" id="{945E3869-CF2C-4391-9F8E-9A6C82F4F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243" name="Picture 10576">
          <a:extLst>
            <a:ext uri="{FF2B5EF4-FFF2-40B4-BE49-F238E27FC236}">
              <a16:creationId xmlns:a16="http://schemas.microsoft.com/office/drawing/2014/main" id="{FF817A17-3FF0-4917-B7A0-995C4652A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244" name="Picture 10577">
          <a:extLst>
            <a:ext uri="{FF2B5EF4-FFF2-40B4-BE49-F238E27FC236}">
              <a16:creationId xmlns:a16="http://schemas.microsoft.com/office/drawing/2014/main" id="{1651EE76-8CDF-4A5E-87C1-9FCF509B6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247" name="Picture 10580">
          <a:extLst>
            <a:ext uri="{FF2B5EF4-FFF2-40B4-BE49-F238E27FC236}">
              <a16:creationId xmlns:a16="http://schemas.microsoft.com/office/drawing/2014/main" id="{4616E4BB-9FE8-459D-8EDE-831B6CE5E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248" name="Picture 10581">
          <a:extLst>
            <a:ext uri="{FF2B5EF4-FFF2-40B4-BE49-F238E27FC236}">
              <a16:creationId xmlns:a16="http://schemas.microsoft.com/office/drawing/2014/main" id="{007FF6D1-52C2-47FF-9A97-28B1187FB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249" name="Picture 10582">
          <a:extLst>
            <a:ext uri="{FF2B5EF4-FFF2-40B4-BE49-F238E27FC236}">
              <a16:creationId xmlns:a16="http://schemas.microsoft.com/office/drawing/2014/main" id="{36BF25D7-6988-48E0-B713-A2165E02E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1254" name="Picture 10587">
          <a:extLst>
            <a:ext uri="{FF2B5EF4-FFF2-40B4-BE49-F238E27FC236}">
              <a16:creationId xmlns:a16="http://schemas.microsoft.com/office/drawing/2014/main" id="{832D919F-7EEE-4869-8BCD-8E69C97DD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1255" name="Picture 10588">
          <a:extLst>
            <a:ext uri="{FF2B5EF4-FFF2-40B4-BE49-F238E27FC236}">
              <a16:creationId xmlns:a16="http://schemas.microsoft.com/office/drawing/2014/main" id="{8AA85989-71BF-4521-8D6F-627CF899D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1256" name="Picture 10589">
          <a:extLst>
            <a:ext uri="{FF2B5EF4-FFF2-40B4-BE49-F238E27FC236}">
              <a16:creationId xmlns:a16="http://schemas.microsoft.com/office/drawing/2014/main" id="{09A50876-256A-4973-80F8-FC28400A6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259" name="Picture 10592">
          <a:extLst>
            <a:ext uri="{FF2B5EF4-FFF2-40B4-BE49-F238E27FC236}">
              <a16:creationId xmlns:a16="http://schemas.microsoft.com/office/drawing/2014/main" id="{432BCD15-BD7F-4878-A37B-7FA81D9B0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260" name="Picture 10593">
          <a:extLst>
            <a:ext uri="{FF2B5EF4-FFF2-40B4-BE49-F238E27FC236}">
              <a16:creationId xmlns:a16="http://schemas.microsoft.com/office/drawing/2014/main" id="{1FB2723F-7F9E-49BB-A94B-FDC8309D7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261" name="Picture 10594">
          <a:extLst>
            <a:ext uri="{FF2B5EF4-FFF2-40B4-BE49-F238E27FC236}">
              <a16:creationId xmlns:a16="http://schemas.microsoft.com/office/drawing/2014/main" id="{61F20CCD-999D-4D9F-A40A-876BC1294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264" name="Picture 10597">
          <a:extLst>
            <a:ext uri="{FF2B5EF4-FFF2-40B4-BE49-F238E27FC236}">
              <a16:creationId xmlns:a16="http://schemas.microsoft.com/office/drawing/2014/main" id="{D1B94E28-35EA-4460-B22D-E5588D29D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265" name="Picture 10598">
          <a:extLst>
            <a:ext uri="{FF2B5EF4-FFF2-40B4-BE49-F238E27FC236}">
              <a16:creationId xmlns:a16="http://schemas.microsoft.com/office/drawing/2014/main" id="{AA50B011-59AC-4619-A1EB-155404C14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266" name="Picture 10599">
          <a:extLst>
            <a:ext uri="{FF2B5EF4-FFF2-40B4-BE49-F238E27FC236}">
              <a16:creationId xmlns:a16="http://schemas.microsoft.com/office/drawing/2014/main" id="{D59C75DD-9E4C-4584-BE19-B3DA10F21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269" name="Picture 10602">
          <a:extLst>
            <a:ext uri="{FF2B5EF4-FFF2-40B4-BE49-F238E27FC236}">
              <a16:creationId xmlns:a16="http://schemas.microsoft.com/office/drawing/2014/main" id="{5ECE1C8A-C8ED-41FE-A95F-98D8AD4BB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270" name="Picture 10603">
          <a:extLst>
            <a:ext uri="{FF2B5EF4-FFF2-40B4-BE49-F238E27FC236}">
              <a16:creationId xmlns:a16="http://schemas.microsoft.com/office/drawing/2014/main" id="{DBFE18CB-C0CC-48D3-83BD-1DE6AB738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271" name="Picture 10604">
          <a:extLst>
            <a:ext uri="{FF2B5EF4-FFF2-40B4-BE49-F238E27FC236}">
              <a16:creationId xmlns:a16="http://schemas.microsoft.com/office/drawing/2014/main" id="{D67C6611-C642-4F4F-8B6F-19C1F2142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274" name="Picture 10607">
          <a:extLst>
            <a:ext uri="{FF2B5EF4-FFF2-40B4-BE49-F238E27FC236}">
              <a16:creationId xmlns:a16="http://schemas.microsoft.com/office/drawing/2014/main" id="{E5B36A19-5771-4DDC-9B2C-249F74C7F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275" name="Picture 10608">
          <a:extLst>
            <a:ext uri="{FF2B5EF4-FFF2-40B4-BE49-F238E27FC236}">
              <a16:creationId xmlns:a16="http://schemas.microsoft.com/office/drawing/2014/main" id="{CBFFE9CC-9526-44E6-8D79-97FB4D8E6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276" name="Picture 10609">
          <a:extLst>
            <a:ext uri="{FF2B5EF4-FFF2-40B4-BE49-F238E27FC236}">
              <a16:creationId xmlns:a16="http://schemas.microsoft.com/office/drawing/2014/main" id="{B857A93E-09FA-4558-8D73-7A992D0DD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279" name="Picture 10612">
          <a:extLst>
            <a:ext uri="{FF2B5EF4-FFF2-40B4-BE49-F238E27FC236}">
              <a16:creationId xmlns:a16="http://schemas.microsoft.com/office/drawing/2014/main" id="{B3379EAF-E75D-4FD2-BC5F-F0C418034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280" name="Picture 10613">
          <a:extLst>
            <a:ext uri="{FF2B5EF4-FFF2-40B4-BE49-F238E27FC236}">
              <a16:creationId xmlns:a16="http://schemas.microsoft.com/office/drawing/2014/main" id="{3910838C-D332-45D0-AC43-CE59DD84E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281" name="Picture 10614">
          <a:extLst>
            <a:ext uri="{FF2B5EF4-FFF2-40B4-BE49-F238E27FC236}">
              <a16:creationId xmlns:a16="http://schemas.microsoft.com/office/drawing/2014/main" id="{E5A1FD3A-F37E-46A3-AE30-78AF9B5C8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1284" name="Picture 10617">
          <a:extLst>
            <a:ext uri="{FF2B5EF4-FFF2-40B4-BE49-F238E27FC236}">
              <a16:creationId xmlns:a16="http://schemas.microsoft.com/office/drawing/2014/main" id="{CAC45F81-5BF1-4E61-BFF3-3F064FABC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1285" name="Picture 10618">
          <a:extLst>
            <a:ext uri="{FF2B5EF4-FFF2-40B4-BE49-F238E27FC236}">
              <a16:creationId xmlns:a16="http://schemas.microsoft.com/office/drawing/2014/main" id="{DEBAF912-8439-43D5-8D92-81C9765DE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1286" name="Picture 10619">
          <a:extLst>
            <a:ext uri="{FF2B5EF4-FFF2-40B4-BE49-F238E27FC236}">
              <a16:creationId xmlns:a16="http://schemas.microsoft.com/office/drawing/2014/main" id="{65892E4C-21F5-49F3-80C6-672B7D882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289" name="Picture 10622">
          <a:extLst>
            <a:ext uri="{FF2B5EF4-FFF2-40B4-BE49-F238E27FC236}">
              <a16:creationId xmlns:a16="http://schemas.microsoft.com/office/drawing/2014/main" id="{C05DD9DE-E660-4C58-A467-CCA30096B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290" name="Picture 10623">
          <a:extLst>
            <a:ext uri="{FF2B5EF4-FFF2-40B4-BE49-F238E27FC236}">
              <a16:creationId xmlns:a16="http://schemas.microsoft.com/office/drawing/2014/main" id="{794CF929-63FA-4FF5-ACCB-4EB088531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291" name="Picture 10624">
          <a:extLst>
            <a:ext uri="{FF2B5EF4-FFF2-40B4-BE49-F238E27FC236}">
              <a16:creationId xmlns:a16="http://schemas.microsoft.com/office/drawing/2014/main" id="{DEADFB8B-ABAE-48CD-A805-A4BDC8A2E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294" name="Picture 10627">
          <a:extLst>
            <a:ext uri="{FF2B5EF4-FFF2-40B4-BE49-F238E27FC236}">
              <a16:creationId xmlns:a16="http://schemas.microsoft.com/office/drawing/2014/main" id="{5FCF5CAF-9BB3-469C-AB59-164010AEA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295" name="Picture 10628">
          <a:extLst>
            <a:ext uri="{FF2B5EF4-FFF2-40B4-BE49-F238E27FC236}">
              <a16:creationId xmlns:a16="http://schemas.microsoft.com/office/drawing/2014/main" id="{1B891655-0CB5-4539-B3A6-4ED353252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296" name="Picture 10629">
          <a:extLst>
            <a:ext uri="{FF2B5EF4-FFF2-40B4-BE49-F238E27FC236}">
              <a16:creationId xmlns:a16="http://schemas.microsoft.com/office/drawing/2014/main" id="{29A70FB7-283A-426A-999F-8459D8D04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299" name="Picture 10632">
          <a:extLst>
            <a:ext uri="{FF2B5EF4-FFF2-40B4-BE49-F238E27FC236}">
              <a16:creationId xmlns:a16="http://schemas.microsoft.com/office/drawing/2014/main" id="{B2A3677C-87E0-4EA0-82F3-1896CC24A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300" name="Picture 10633">
          <a:extLst>
            <a:ext uri="{FF2B5EF4-FFF2-40B4-BE49-F238E27FC236}">
              <a16:creationId xmlns:a16="http://schemas.microsoft.com/office/drawing/2014/main" id="{55FF35E3-666F-4B95-A621-CBF1ED21B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301" name="Picture 10634">
          <a:extLst>
            <a:ext uri="{FF2B5EF4-FFF2-40B4-BE49-F238E27FC236}">
              <a16:creationId xmlns:a16="http://schemas.microsoft.com/office/drawing/2014/main" id="{00320C4F-EF36-47E3-BB6D-6BBD9614B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304" name="Picture 10637">
          <a:extLst>
            <a:ext uri="{FF2B5EF4-FFF2-40B4-BE49-F238E27FC236}">
              <a16:creationId xmlns:a16="http://schemas.microsoft.com/office/drawing/2014/main" id="{9E6E8966-46BE-4D0E-BFFF-260F5D222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305" name="Picture 10638">
          <a:extLst>
            <a:ext uri="{FF2B5EF4-FFF2-40B4-BE49-F238E27FC236}">
              <a16:creationId xmlns:a16="http://schemas.microsoft.com/office/drawing/2014/main" id="{B3F23147-C5B2-4F03-A1D0-5EC9DA3D5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306" name="Picture 10639">
          <a:extLst>
            <a:ext uri="{FF2B5EF4-FFF2-40B4-BE49-F238E27FC236}">
              <a16:creationId xmlns:a16="http://schemas.microsoft.com/office/drawing/2014/main" id="{A1613E0B-5A04-4394-A13B-8CA10AAFA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309" name="Picture 10642">
          <a:extLst>
            <a:ext uri="{FF2B5EF4-FFF2-40B4-BE49-F238E27FC236}">
              <a16:creationId xmlns:a16="http://schemas.microsoft.com/office/drawing/2014/main" id="{C1D7532D-BA10-42E9-842E-DA3848B3B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310" name="Picture 10643">
          <a:extLst>
            <a:ext uri="{FF2B5EF4-FFF2-40B4-BE49-F238E27FC236}">
              <a16:creationId xmlns:a16="http://schemas.microsoft.com/office/drawing/2014/main" id="{08279709-1546-4F7D-9969-7C4DE5442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311" name="Picture 10644">
          <a:extLst>
            <a:ext uri="{FF2B5EF4-FFF2-40B4-BE49-F238E27FC236}">
              <a16:creationId xmlns:a16="http://schemas.microsoft.com/office/drawing/2014/main" id="{A17B827E-02CE-42B4-A38F-86082D782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1314" name="Picture 10647">
          <a:extLst>
            <a:ext uri="{FF2B5EF4-FFF2-40B4-BE49-F238E27FC236}">
              <a16:creationId xmlns:a16="http://schemas.microsoft.com/office/drawing/2014/main" id="{932E3E4F-B961-417E-8E5C-53A733493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1315" name="Picture 10648">
          <a:extLst>
            <a:ext uri="{FF2B5EF4-FFF2-40B4-BE49-F238E27FC236}">
              <a16:creationId xmlns:a16="http://schemas.microsoft.com/office/drawing/2014/main" id="{25597580-BD85-4F92-ADD8-22813EE70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1316" name="Picture 10649">
          <a:extLst>
            <a:ext uri="{FF2B5EF4-FFF2-40B4-BE49-F238E27FC236}">
              <a16:creationId xmlns:a16="http://schemas.microsoft.com/office/drawing/2014/main" id="{F02CC51F-9D81-44C6-B9C0-198FA5B0F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319" name="Picture 10652">
          <a:extLst>
            <a:ext uri="{FF2B5EF4-FFF2-40B4-BE49-F238E27FC236}">
              <a16:creationId xmlns:a16="http://schemas.microsoft.com/office/drawing/2014/main" id="{96C55CC2-CCA3-4BCA-B727-AF8B1838E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320" name="Picture 10653">
          <a:extLst>
            <a:ext uri="{FF2B5EF4-FFF2-40B4-BE49-F238E27FC236}">
              <a16:creationId xmlns:a16="http://schemas.microsoft.com/office/drawing/2014/main" id="{FC4BC9A0-7BEF-4611-A39C-6DA94C4A0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321" name="Picture 10654">
          <a:extLst>
            <a:ext uri="{FF2B5EF4-FFF2-40B4-BE49-F238E27FC236}">
              <a16:creationId xmlns:a16="http://schemas.microsoft.com/office/drawing/2014/main" id="{C57B4A21-8758-41F8-A6C9-0718743FF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324" name="Picture 10657">
          <a:extLst>
            <a:ext uri="{FF2B5EF4-FFF2-40B4-BE49-F238E27FC236}">
              <a16:creationId xmlns:a16="http://schemas.microsoft.com/office/drawing/2014/main" id="{5EC1CFFC-D53D-4516-9B03-0D3F4D417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325" name="Picture 10658">
          <a:extLst>
            <a:ext uri="{FF2B5EF4-FFF2-40B4-BE49-F238E27FC236}">
              <a16:creationId xmlns:a16="http://schemas.microsoft.com/office/drawing/2014/main" id="{0746123D-371F-4BB4-9199-13C74405B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326" name="Picture 10659">
          <a:extLst>
            <a:ext uri="{FF2B5EF4-FFF2-40B4-BE49-F238E27FC236}">
              <a16:creationId xmlns:a16="http://schemas.microsoft.com/office/drawing/2014/main" id="{5FBD8DB4-7058-4EAA-AEA0-BF255489A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329" name="Picture 10662">
          <a:extLst>
            <a:ext uri="{FF2B5EF4-FFF2-40B4-BE49-F238E27FC236}">
              <a16:creationId xmlns:a16="http://schemas.microsoft.com/office/drawing/2014/main" id="{1F819351-7BF5-4F5F-9EA3-1D90C6E04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330" name="Picture 10663">
          <a:extLst>
            <a:ext uri="{FF2B5EF4-FFF2-40B4-BE49-F238E27FC236}">
              <a16:creationId xmlns:a16="http://schemas.microsoft.com/office/drawing/2014/main" id="{F19DF7C8-F19C-401A-8BEB-144E4BE80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331" name="Picture 10664">
          <a:extLst>
            <a:ext uri="{FF2B5EF4-FFF2-40B4-BE49-F238E27FC236}">
              <a16:creationId xmlns:a16="http://schemas.microsoft.com/office/drawing/2014/main" id="{C8D33D19-5E81-4BFB-881B-AB5988714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334" name="Picture 10667">
          <a:extLst>
            <a:ext uri="{FF2B5EF4-FFF2-40B4-BE49-F238E27FC236}">
              <a16:creationId xmlns:a16="http://schemas.microsoft.com/office/drawing/2014/main" id="{C07859D3-2F05-4CD4-B135-4A72D2807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335" name="Picture 10668">
          <a:extLst>
            <a:ext uri="{FF2B5EF4-FFF2-40B4-BE49-F238E27FC236}">
              <a16:creationId xmlns:a16="http://schemas.microsoft.com/office/drawing/2014/main" id="{FD9E9E74-9E1E-4D1D-B454-3A1E4BB9D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336" name="Picture 10669">
          <a:extLst>
            <a:ext uri="{FF2B5EF4-FFF2-40B4-BE49-F238E27FC236}">
              <a16:creationId xmlns:a16="http://schemas.microsoft.com/office/drawing/2014/main" id="{259E7C9F-15AF-4D05-B073-7BE605A84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339" name="Picture 10672">
          <a:extLst>
            <a:ext uri="{FF2B5EF4-FFF2-40B4-BE49-F238E27FC236}">
              <a16:creationId xmlns:a16="http://schemas.microsoft.com/office/drawing/2014/main" id="{DF6138CC-700B-4073-9E94-19796F1C7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340" name="Picture 10673">
          <a:extLst>
            <a:ext uri="{FF2B5EF4-FFF2-40B4-BE49-F238E27FC236}">
              <a16:creationId xmlns:a16="http://schemas.microsoft.com/office/drawing/2014/main" id="{6E3E4FF5-2C32-4346-A55E-08A967B48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341" name="Picture 10674">
          <a:extLst>
            <a:ext uri="{FF2B5EF4-FFF2-40B4-BE49-F238E27FC236}">
              <a16:creationId xmlns:a16="http://schemas.microsoft.com/office/drawing/2014/main" id="{E254C2DF-1C18-427A-83F1-9B57C8D2B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61344" name="Picture 10677">
          <a:extLst>
            <a:ext uri="{FF2B5EF4-FFF2-40B4-BE49-F238E27FC236}">
              <a16:creationId xmlns:a16="http://schemas.microsoft.com/office/drawing/2014/main" id="{C701E114-A779-414C-BD5B-AFC7DAF0A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970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61345" name="Picture 10678">
          <a:extLst>
            <a:ext uri="{FF2B5EF4-FFF2-40B4-BE49-F238E27FC236}">
              <a16:creationId xmlns:a16="http://schemas.microsoft.com/office/drawing/2014/main" id="{42CA3F99-46A0-4E69-8B33-D29EA68E1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970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61346" name="Picture 10679">
          <a:extLst>
            <a:ext uri="{FF2B5EF4-FFF2-40B4-BE49-F238E27FC236}">
              <a16:creationId xmlns:a16="http://schemas.microsoft.com/office/drawing/2014/main" id="{0CBB6A17-8D7F-478D-A0D6-AB32D0439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3066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1349" name="Picture 10682">
          <a:extLst>
            <a:ext uri="{FF2B5EF4-FFF2-40B4-BE49-F238E27FC236}">
              <a16:creationId xmlns:a16="http://schemas.microsoft.com/office/drawing/2014/main" id="{7CC7290C-C5FE-46AE-87CD-99F4C0FDE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1350" name="Picture 10683">
          <a:extLst>
            <a:ext uri="{FF2B5EF4-FFF2-40B4-BE49-F238E27FC236}">
              <a16:creationId xmlns:a16="http://schemas.microsoft.com/office/drawing/2014/main" id="{1556B2E8-46DE-4E43-8A9F-4CFDFF9FF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1351" name="Picture 10684">
          <a:extLst>
            <a:ext uri="{FF2B5EF4-FFF2-40B4-BE49-F238E27FC236}">
              <a16:creationId xmlns:a16="http://schemas.microsoft.com/office/drawing/2014/main" id="{8F633507-24E4-49B5-8BC6-E64E6A170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1354" name="Picture 10687">
          <a:extLst>
            <a:ext uri="{FF2B5EF4-FFF2-40B4-BE49-F238E27FC236}">
              <a16:creationId xmlns:a16="http://schemas.microsoft.com/office/drawing/2014/main" id="{B146D239-C618-4E5F-B67C-80C483A7A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1355" name="Picture 10688">
          <a:extLst>
            <a:ext uri="{FF2B5EF4-FFF2-40B4-BE49-F238E27FC236}">
              <a16:creationId xmlns:a16="http://schemas.microsoft.com/office/drawing/2014/main" id="{95FCA969-2556-4640-B134-A166116AE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1356" name="Picture 10689">
          <a:extLst>
            <a:ext uri="{FF2B5EF4-FFF2-40B4-BE49-F238E27FC236}">
              <a16:creationId xmlns:a16="http://schemas.microsoft.com/office/drawing/2014/main" id="{16811716-6A6C-4DAE-8122-9261E28F1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1359" name="Picture 10692">
          <a:extLst>
            <a:ext uri="{FF2B5EF4-FFF2-40B4-BE49-F238E27FC236}">
              <a16:creationId xmlns:a16="http://schemas.microsoft.com/office/drawing/2014/main" id="{66422231-5557-4E2B-B419-57BF92B03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1360" name="Picture 10693">
          <a:extLst>
            <a:ext uri="{FF2B5EF4-FFF2-40B4-BE49-F238E27FC236}">
              <a16:creationId xmlns:a16="http://schemas.microsoft.com/office/drawing/2014/main" id="{25048B86-DD1D-4287-90E6-F9FACD7CE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1361" name="Picture 10694">
          <a:extLst>
            <a:ext uri="{FF2B5EF4-FFF2-40B4-BE49-F238E27FC236}">
              <a16:creationId xmlns:a16="http://schemas.microsoft.com/office/drawing/2014/main" id="{BCF9F6C8-D5BE-4EAE-B042-67BB1233A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1364" name="Picture 10697">
          <a:extLst>
            <a:ext uri="{FF2B5EF4-FFF2-40B4-BE49-F238E27FC236}">
              <a16:creationId xmlns:a16="http://schemas.microsoft.com/office/drawing/2014/main" id="{C1F3F68A-6E94-4A25-936A-40EDF3223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1365" name="Picture 10698">
          <a:extLst>
            <a:ext uri="{FF2B5EF4-FFF2-40B4-BE49-F238E27FC236}">
              <a16:creationId xmlns:a16="http://schemas.microsoft.com/office/drawing/2014/main" id="{1FC0A4EF-7C2D-42D1-8064-AF4A817EC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1366" name="Picture 10699">
          <a:extLst>
            <a:ext uri="{FF2B5EF4-FFF2-40B4-BE49-F238E27FC236}">
              <a16:creationId xmlns:a16="http://schemas.microsoft.com/office/drawing/2014/main" id="{516E2D27-6987-4A06-96C7-E3B3FF006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1369" name="Picture 10702">
          <a:extLst>
            <a:ext uri="{FF2B5EF4-FFF2-40B4-BE49-F238E27FC236}">
              <a16:creationId xmlns:a16="http://schemas.microsoft.com/office/drawing/2014/main" id="{ABC6421F-9ED1-42DF-AAC9-16C6AB050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1370" name="Picture 10703">
          <a:extLst>
            <a:ext uri="{FF2B5EF4-FFF2-40B4-BE49-F238E27FC236}">
              <a16:creationId xmlns:a16="http://schemas.microsoft.com/office/drawing/2014/main" id="{4D978D4D-6843-447F-B649-A9D9DA6C3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1371" name="Picture 10704">
          <a:extLst>
            <a:ext uri="{FF2B5EF4-FFF2-40B4-BE49-F238E27FC236}">
              <a16:creationId xmlns:a16="http://schemas.microsoft.com/office/drawing/2014/main" id="{3CA581A3-44E5-45B9-B462-C3E2A4595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61374" name="Picture 10707">
          <a:extLst>
            <a:ext uri="{FF2B5EF4-FFF2-40B4-BE49-F238E27FC236}">
              <a16:creationId xmlns:a16="http://schemas.microsoft.com/office/drawing/2014/main" id="{277F903B-A4B0-4C68-B61A-2CD2025D9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970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61375" name="Picture 10708">
          <a:extLst>
            <a:ext uri="{FF2B5EF4-FFF2-40B4-BE49-F238E27FC236}">
              <a16:creationId xmlns:a16="http://schemas.microsoft.com/office/drawing/2014/main" id="{13972A34-50C4-4746-8802-CB2717C2F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970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38100</xdr:rowOff>
    </xdr:to>
    <xdr:pic>
      <xdr:nvPicPr>
        <xdr:cNvPr id="61376" name="Picture 10709">
          <a:extLst>
            <a:ext uri="{FF2B5EF4-FFF2-40B4-BE49-F238E27FC236}">
              <a16:creationId xmlns:a16="http://schemas.microsoft.com/office/drawing/2014/main" id="{66265CE1-23E2-49F7-8BE7-9E4C22D5F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306675"/>
          <a:ext cx="1466850" cy="3905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171450</xdr:rowOff>
    </xdr:to>
    <xdr:pic>
      <xdr:nvPicPr>
        <xdr:cNvPr id="61379" name="Picture 10712">
          <a:extLst>
            <a:ext uri="{FF2B5EF4-FFF2-40B4-BE49-F238E27FC236}">
              <a16:creationId xmlns:a16="http://schemas.microsoft.com/office/drawing/2014/main" id="{BD76A4AE-73EB-4C89-ABF5-C108F8859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1380" name="Picture 10713">
          <a:extLst>
            <a:ext uri="{FF2B5EF4-FFF2-40B4-BE49-F238E27FC236}">
              <a16:creationId xmlns:a16="http://schemas.microsoft.com/office/drawing/2014/main" id="{9673A16D-F59C-41A8-A348-0E75DAA1B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38100</xdr:rowOff>
    </xdr:to>
    <xdr:pic>
      <xdr:nvPicPr>
        <xdr:cNvPr id="61381" name="Picture 10714">
          <a:extLst>
            <a:ext uri="{FF2B5EF4-FFF2-40B4-BE49-F238E27FC236}">
              <a16:creationId xmlns:a16="http://schemas.microsoft.com/office/drawing/2014/main" id="{DB619B36-4608-463E-A6AD-5682CB0E7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905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171450</xdr:rowOff>
    </xdr:to>
    <xdr:pic>
      <xdr:nvPicPr>
        <xdr:cNvPr id="61384" name="Picture 10717">
          <a:extLst>
            <a:ext uri="{FF2B5EF4-FFF2-40B4-BE49-F238E27FC236}">
              <a16:creationId xmlns:a16="http://schemas.microsoft.com/office/drawing/2014/main" id="{2B11A0A3-4D99-4101-9921-21BA1BFF2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1385" name="Picture 10718">
          <a:extLst>
            <a:ext uri="{FF2B5EF4-FFF2-40B4-BE49-F238E27FC236}">
              <a16:creationId xmlns:a16="http://schemas.microsoft.com/office/drawing/2014/main" id="{BC5C092E-4A19-4745-A890-73D9C24F8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38100</xdr:rowOff>
    </xdr:to>
    <xdr:pic>
      <xdr:nvPicPr>
        <xdr:cNvPr id="61386" name="Picture 10719">
          <a:extLst>
            <a:ext uri="{FF2B5EF4-FFF2-40B4-BE49-F238E27FC236}">
              <a16:creationId xmlns:a16="http://schemas.microsoft.com/office/drawing/2014/main" id="{B401DCB3-95B5-46BF-A4F9-8066D458D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905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171450</xdr:rowOff>
    </xdr:to>
    <xdr:pic>
      <xdr:nvPicPr>
        <xdr:cNvPr id="61389" name="Picture 10722">
          <a:extLst>
            <a:ext uri="{FF2B5EF4-FFF2-40B4-BE49-F238E27FC236}">
              <a16:creationId xmlns:a16="http://schemas.microsoft.com/office/drawing/2014/main" id="{5FE723FC-8865-4C2E-B102-FC03E981E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1390" name="Picture 10723">
          <a:extLst>
            <a:ext uri="{FF2B5EF4-FFF2-40B4-BE49-F238E27FC236}">
              <a16:creationId xmlns:a16="http://schemas.microsoft.com/office/drawing/2014/main" id="{E5AF4184-E099-471A-AD4B-95DE88C9D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38100</xdr:rowOff>
    </xdr:to>
    <xdr:pic>
      <xdr:nvPicPr>
        <xdr:cNvPr id="61391" name="Picture 10724">
          <a:extLst>
            <a:ext uri="{FF2B5EF4-FFF2-40B4-BE49-F238E27FC236}">
              <a16:creationId xmlns:a16="http://schemas.microsoft.com/office/drawing/2014/main" id="{AE07FBB4-EEF0-417B-A985-F08D11C00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905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171450</xdr:rowOff>
    </xdr:to>
    <xdr:pic>
      <xdr:nvPicPr>
        <xdr:cNvPr id="61394" name="Picture 51154">
          <a:extLst>
            <a:ext uri="{FF2B5EF4-FFF2-40B4-BE49-F238E27FC236}">
              <a16:creationId xmlns:a16="http://schemas.microsoft.com/office/drawing/2014/main" id="{06445989-7618-4B74-8C81-B2E50F0AC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1395" name="Picture 51155">
          <a:extLst>
            <a:ext uri="{FF2B5EF4-FFF2-40B4-BE49-F238E27FC236}">
              <a16:creationId xmlns:a16="http://schemas.microsoft.com/office/drawing/2014/main" id="{CE70FDA2-B787-4EBA-9986-4D572693A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61398" name="Picture 51158">
          <a:extLst>
            <a:ext uri="{FF2B5EF4-FFF2-40B4-BE49-F238E27FC236}">
              <a16:creationId xmlns:a16="http://schemas.microsoft.com/office/drawing/2014/main" id="{4730ED79-13EA-42B9-8963-BEE6F4BD6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970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61399" name="Picture 51159">
          <a:extLst>
            <a:ext uri="{FF2B5EF4-FFF2-40B4-BE49-F238E27FC236}">
              <a16:creationId xmlns:a16="http://schemas.microsoft.com/office/drawing/2014/main" id="{329918BC-8888-415D-B100-4BF35C7B8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970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61400" name="Picture 51160">
          <a:extLst>
            <a:ext uri="{FF2B5EF4-FFF2-40B4-BE49-F238E27FC236}">
              <a16:creationId xmlns:a16="http://schemas.microsoft.com/office/drawing/2014/main" id="{EBB59C00-5BBC-4784-8545-B8B9B5858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3066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1403" name="Picture 51163">
          <a:extLst>
            <a:ext uri="{FF2B5EF4-FFF2-40B4-BE49-F238E27FC236}">
              <a16:creationId xmlns:a16="http://schemas.microsoft.com/office/drawing/2014/main" id="{40FA05AE-AC36-4BDA-AFF2-6CFCFBA31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1404" name="Picture 51164">
          <a:extLst>
            <a:ext uri="{FF2B5EF4-FFF2-40B4-BE49-F238E27FC236}">
              <a16:creationId xmlns:a16="http://schemas.microsoft.com/office/drawing/2014/main" id="{4C2E356F-2E9D-4C79-9CE0-F15D9E4A7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1405" name="Picture 51165">
          <a:extLst>
            <a:ext uri="{FF2B5EF4-FFF2-40B4-BE49-F238E27FC236}">
              <a16:creationId xmlns:a16="http://schemas.microsoft.com/office/drawing/2014/main" id="{C40A6EF3-A153-4F51-8D95-617239EEF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1409" name="Picture 10742">
          <a:extLst>
            <a:ext uri="{FF2B5EF4-FFF2-40B4-BE49-F238E27FC236}">
              <a16:creationId xmlns:a16="http://schemas.microsoft.com/office/drawing/2014/main" id="{C2676FDC-A690-495E-8736-04169E1F7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1410" name="Picture 10743">
          <a:extLst>
            <a:ext uri="{FF2B5EF4-FFF2-40B4-BE49-F238E27FC236}">
              <a16:creationId xmlns:a16="http://schemas.microsoft.com/office/drawing/2014/main" id="{FA425E5E-2DF3-43D3-8753-AD6CCCA21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1411" name="Picture 10744">
          <a:extLst>
            <a:ext uri="{FF2B5EF4-FFF2-40B4-BE49-F238E27FC236}">
              <a16:creationId xmlns:a16="http://schemas.microsoft.com/office/drawing/2014/main" id="{74671651-1853-4CAE-B88A-CBD9948E7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414" name="Picture 10747">
          <a:extLst>
            <a:ext uri="{FF2B5EF4-FFF2-40B4-BE49-F238E27FC236}">
              <a16:creationId xmlns:a16="http://schemas.microsoft.com/office/drawing/2014/main" id="{AA3E1D1C-01C4-4023-BB78-E4FAE1F01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415" name="Picture 10748">
          <a:extLst>
            <a:ext uri="{FF2B5EF4-FFF2-40B4-BE49-F238E27FC236}">
              <a16:creationId xmlns:a16="http://schemas.microsoft.com/office/drawing/2014/main" id="{554E87AB-4AA9-4BD2-8B0E-9920EBD78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416" name="Picture 10749">
          <a:extLst>
            <a:ext uri="{FF2B5EF4-FFF2-40B4-BE49-F238E27FC236}">
              <a16:creationId xmlns:a16="http://schemas.microsoft.com/office/drawing/2014/main" id="{DE161CE4-C168-439E-A01C-1D14EFE2F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419" name="Picture 10752">
          <a:extLst>
            <a:ext uri="{FF2B5EF4-FFF2-40B4-BE49-F238E27FC236}">
              <a16:creationId xmlns:a16="http://schemas.microsoft.com/office/drawing/2014/main" id="{0A977935-5C78-426C-9CDF-F04B84916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420" name="Picture 10753">
          <a:extLst>
            <a:ext uri="{FF2B5EF4-FFF2-40B4-BE49-F238E27FC236}">
              <a16:creationId xmlns:a16="http://schemas.microsoft.com/office/drawing/2014/main" id="{3B62E4D2-3CAA-47D2-818C-1600E701C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421" name="Picture 10754">
          <a:extLst>
            <a:ext uri="{FF2B5EF4-FFF2-40B4-BE49-F238E27FC236}">
              <a16:creationId xmlns:a16="http://schemas.microsoft.com/office/drawing/2014/main" id="{42C41CE2-B866-4F34-BEF8-8C39FDD9D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424" name="Picture 10757">
          <a:extLst>
            <a:ext uri="{FF2B5EF4-FFF2-40B4-BE49-F238E27FC236}">
              <a16:creationId xmlns:a16="http://schemas.microsoft.com/office/drawing/2014/main" id="{AE2412AE-A196-4EDC-8F1D-FE95C5B97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425" name="Picture 10758">
          <a:extLst>
            <a:ext uri="{FF2B5EF4-FFF2-40B4-BE49-F238E27FC236}">
              <a16:creationId xmlns:a16="http://schemas.microsoft.com/office/drawing/2014/main" id="{EEE7CE2F-E3F9-4779-A086-0311C6A398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426" name="Picture 10759">
          <a:extLst>
            <a:ext uri="{FF2B5EF4-FFF2-40B4-BE49-F238E27FC236}">
              <a16:creationId xmlns:a16="http://schemas.microsoft.com/office/drawing/2014/main" id="{B01F551D-545F-462F-A5CF-D63825010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429" name="Picture 10762">
          <a:extLst>
            <a:ext uri="{FF2B5EF4-FFF2-40B4-BE49-F238E27FC236}">
              <a16:creationId xmlns:a16="http://schemas.microsoft.com/office/drawing/2014/main" id="{15799F76-A03C-48DA-927D-F0A18D971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430" name="Picture 10763">
          <a:extLst>
            <a:ext uri="{FF2B5EF4-FFF2-40B4-BE49-F238E27FC236}">
              <a16:creationId xmlns:a16="http://schemas.microsoft.com/office/drawing/2014/main" id="{BC9B6616-A6E6-4E66-AD55-2DD0FC0EF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431" name="Picture 10764">
          <a:extLst>
            <a:ext uri="{FF2B5EF4-FFF2-40B4-BE49-F238E27FC236}">
              <a16:creationId xmlns:a16="http://schemas.microsoft.com/office/drawing/2014/main" id="{9AF97210-0F4F-4327-B992-60C260841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434" name="Picture 10767">
          <a:extLst>
            <a:ext uri="{FF2B5EF4-FFF2-40B4-BE49-F238E27FC236}">
              <a16:creationId xmlns:a16="http://schemas.microsoft.com/office/drawing/2014/main" id="{3B789994-EA1B-4A9E-BEE0-0868B5B7D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1437" name="Picture 10770">
          <a:extLst>
            <a:ext uri="{FF2B5EF4-FFF2-40B4-BE49-F238E27FC236}">
              <a16:creationId xmlns:a16="http://schemas.microsoft.com/office/drawing/2014/main" id="{C4B83F58-587F-4855-835B-54C69904A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1438" name="Picture 10771">
          <a:extLst>
            <a:ext uri="{FF2B5EF4-FFF2-40B4-BE49-F238E27FC236}">
              <a16:creationId xmlns:a16="http://schemas.microsoft.com/office/drawing/2014/main" id="{0A2600BD-1AAD-49E4-B53F-1B5383C8F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1439" name="Picture 10772">
          <a:extLst>
            <a:ext uri="{FF2B5EF4-FFF2-40B4-BE49-F238E27FC236}">
              <a16:creationId xmlns:a16="http://schemas.microsoft.com/office/drawing/2014/main" id="{7730548F-A9FC-4DBB-9F08-FA8997EC8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442" name="Picture 10775">
          <a:extLst>
            <a:ext uri="{FF2B5EF4-FFF2-40B4-BE49-F238E27FC236}">
              <a16:creationId xmlns:a16="http://schemas.microsoft.com/office/drawing/2014/main" id="{D6E55FCD-9D7C-470B-B565-CC6F2C5D8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443" name="Picture 10776">
          <a:extLst>
            <a:ext uri="{FF2B5EF4-FFF2-40B4-BE49-F238E27FC236}">
              <a16:creationId xmlns:a16="http://schemas.microsoft.com/office/drawing/2014/main" id="{87123F5C-C222-4759-A9B5-E9D1EAE0A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444" name="Picture 10777">
          <a:extLst>
            <a:ext uri="{FF2B5EF4-FFF2-40B4-BE49-F238E27FC236}">
              <a16:creationId xmlns:a16="http://schemas.microsoft.com/office/drawing/2014/main" id="{9E9A5A74-E7E8-4700-9176-893D46860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447" name="Picture 10780">
          <a:extLst>
            <a:ext uri="{FF2B5EF4-FFF2-40B4-BE49-F238E27FC236}">
              <a16:creationId xmlns:a16="http://schemas.microsoft.com/office/drawing/2014/main" id="{497BAC76-E937-42E4-A52F-ECABBF4B1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448" name="Picture 10781">
          <a:extLst>
            <a:ext uri="{FF2B5EF4-FFF2-40B4-BE49-F238E27FC236}">
              <a16:creationId xmlns:a16="http://schemas.microsoft.com/office/drawing/2014/main" id="{BBFA3EAE-904C-4E46-AF23-3B53433D7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449" name="Picture 10782">
          <a:extLst>
            <a:ext uri="{FF2B5EF4-FFF2-40B4-BE49-F238E27FC236}">
              <a16:creationId xmlns:a16="http://schemas.microsoft.com/office/drawing/2014/main" id="{42EDFF6A-061C-4515-98FA-EE84B82FD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452" name="Picture 10785">
          <a:extLst>
            <a:ext uri="{FF2B5EF4-FFF2-40B4-BE49-F238E27FC236}">
              <a16:creationId xmlns:a16="http://schemas.microsoft.com/office/drawing/2014/main" id="{E5E6998E-8163-408F-813A-7FA7715CF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453" name="Picture 10786">
          <a:extLst>
            <a:ext uri="{FF2B5EF4-FFF2-40B4-BE49-F238E27FC236}">
              <a16:creationId xmlns:a16="http://schemas.microsoft.com/office/drawing/2014/main" id="{3D76C95D-CBB2-4E1E-BC94-4AA039CD2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454" name="Picture 10787">
          <a:extLst>
            <a:ext uri="{FF2B5EF4-FFF2-40B4-BE49-F238E27FC236}">
              <a16:creationId xmlns:a16="http://schemas.microsoft.com/office/drawing/2014/main" id="{E5E28ACC-0F12-41D6-951B-E86DA2286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457" name="Picture 10790">
          <a:extLst>
            <a:ext uri="{FF2B5EF4-FFF2-40B4-BE49-F238E27FC236}">
              <a16:creationId xmlns:a16="http://schemas.microsoft.com/office/drawing/2014/main" id="{03D6A572-363C-4E1B-887E-C417941FE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458" name="Picture 10791">
          <a:extLst>
            <a:ext uri="{FF2B5EF4-FFF2-40B4-BE49-F238E27FC236}">
              <a16:creationId xmlns:a16="http://schemas.microsoft.com/office/drawing/2014/main" id="{8CE1411B-7DC0-4DBC-9A42-09A504491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459" name="Picture 10792">
          <a:extLst>
            <a:ext uri="{FF2B5EF4-FFF2-40B4-BE49-F238E27FC236}">
              <a16:creationId xmlns:a16="http://schemas.microsoft.com/office/drawing/2014/main" id="{26BC8F10-8423-4244-AABA-9429A44A8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462" name="Picture 10795">
          <a:extLst>
            <a:ext uri="{FF2B5EF4-FFF2-40B4-BE49-F238E27FC236}">
              <a16:creationId xmlns:a16="http://schemas.microsoft.com/office/drawing/2014/main" id="{EC4B73F1-B023-4DA7-82C3-33A4DF295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463" name="Picture 10796">
          <a:extLst>
            <a:ext uri="{FF2B5EF4-FFF2-40B4-BE49-F238E27FC236}">
              <a16:creationId xmlns:a16="http://schemas.microsoft.com/office/drawing/2014/main" id="{066798D6-061C-4C31-AE4C-6580992BA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1466" name="Picture 10799">
          <a:extLst>
            <a:ext uri="{FF2B5EF4-FFF2-40B4-BE49-F238E27FC236}">
              <a16:creationId xmlns:a16="http://schemas.microsoft.com/office/drawing/2014/main" id="{B4117A32-661F-4002-9D28-7DEF8E1EA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1467" name="Picture 10800">
          <a:extLst>
            <a:ext uri="{FF2B5EF4-FFF2-40B4-BE49-F238E27FC236}">
              <a16:creationId xmlns:a16="http://schemas.microsoft.com/office/drawing/2014/main" id="{F11119B4-3C94-49B5-906F-BB1853AC8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1468" name="Picture 10801">
          <a:extLst>
            <a:ext uri="{FF2B5EF4-FFF2-40B4-BE49-F238E27FC236}">
              <a16:creationId xmlns:a16="http://schemas.microsoft.com/office/drawing/2014/main" id="{36C7A103-AED6-4C51-B822-42589BA4A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471" name="Picture 10804">
          <a:extLst>
            <a:ext uri="{FF2B5EF4-FFF2-40B4-BE49-F238E27FC236}">
              <a16:creationId xmlns:a16="http://schemas.microsoft.com/office/drawing/2014/main" id="{A570FE9A-DAD4-4DA4-9BE6-A06A1B722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472" name="Picture 10805">
          <a:extLst>
            <a:ext uri="{FF2B5EF4-FFF2-40B4-BE49-F238E27FC236}">
              <a16:creationId xmlns:a16="http://schemas.microsoft.com/office/drawing/2014/main" id="{7EE8534F-B48F-493E-A540-188380EC5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473" name="Picture 10806">
          <a:extLst>
            <a:ext uri="{FF2B5EF4-FFF2-40B4-BE49-F238E27FC236}">
              <a16:creationId xmlns:a16="http://schemas.microsoft.com/office/drawing/2014/main" id="{2BADB7D3-FF1B-4887-927F-DDBFFA7EA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476" name="Picture 10809">
          <a:extLst>
            <a:ext uri="{FF2B5EF4-FFF2-40B4-BE49-F238E27FC236}">
              <a16:creationId xmlns:a16="http://schemas.microsoft.com/office/drawing/2014/main" id="{016E606E-6442-4147-9100-0584F221F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477" name="Picture 10810">
          <a:extLst>
            <a:ext uri="{FF2B5EF4-FFF2-40B4-BE49-F238E27FC236}">
              <a16:creationId xmlns:a16="http://schemas.microsoft.com/office/drawing/2014/main" id="{AC7AC27A-884B-4A46-A21F-519361D17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478" name="Picture 10811">
          <a:extLst>
            <a:ext uri="{FF2B5EF4-FFF2-40B4-BE49-F238E27FC236}">
              <a16:creationId xmlns:a16="http://schemas.microsoft.com/office/drawing/2014/main" id="{CED98DFF-6DC0-4D35-947E-0E3BEDBF3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481" name="Picture 10814">
          <a:extLst>
            <a:ext uri="{FF2B5EF4-FFF2-40B4-BE49-F238E27FC236}">
              <a16:creationId xmlns:a16="http://schemas.microsoft.com/office/drawing/2014/main" id="{94A2F791-EB80-4D20-B6ED-60994CC51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482" name="Picture 10815">
          <a:extLst>
            <a:ext uri="{FF2B5EF4-FFF2-40B4-BE49-F238E27FC236}">
              <a16:creationId xmlns:a16="http://schemas.microsoft.com/office/drawing/2014/main" id="{0DE3D4E8-FB27-412C-9E3F-5B1D4C5D2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483" name="Picture 10816">
          <a:extLst>
            <a:ext uri="{FF2B5EF4-FFF2-40B4-BE49-F238E27FC236}">
              <a16:creationId xmlns:a16="http://schemas.microsoft.com/office/drawing/2014/main" id="{9377E0D7-7E57-48F4-88B7-FE7185B64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486" name="Picture 10819">
          <a:extLst>
            <a:ext uri="{FF2B5EF4-FFF2-40B4-BE49-F238E27FC236}">
              <a16:creationId xmlns:a16="http://schemas.microsoft.com/office/drawing/2014/main" id="{8EE988F7-040C-474C-A733-BD0293E64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487" name="Picture 10820">
          <a:extLst>
            <a:ext uri="{FF2B5EF4-FFF2-40B4-BE49-F238E27FC236}">
              <a16:creationId xmlns:a16="http://schemas.microsoft.com/office/drawing/2014/main" id="{5F88D8C1-5702-4DAE-8354-253734264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488" name="Picture 10821">
          <a:extLst>
            <a:ext uri="{FF2B5EF4-FFF2-40B4-BE49-F238E27FC236}">
              <a16:creationId xmlns:a16="http://schemas.microsoft.com/office/drawing/2014/main" id="{31122C8D-02D0-4D64-BC91-BD681BFDB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491" name="Picture 10824">
          <a:extLst>
            <a:ext uri="{FF2B5EF4-FFF2-40B4-BE49-F238E27FC236}">
              <a16:creationId xmlns:a16="http://schemas.microsoft.com/office/drawing/2014/main" id="{F220DC09-32BE-426F-B354-7CA034D4A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492" name="Picture 10825">
          <a:extLst>
            <a:ext uri="{FF2B5EF4-FFF2-40B4-BE49-F238E27FC236}">
              <a16:creationId xmlns:a16="http://schemas.microsoft.com/office/drawing/2014/main" id="{6ED5DF58-1E14-4287-B427-9B5CB1337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493" name="Picture 10826">
          <a:extLst>
            <a:ext uri="{FF2B5EF4-FFF2-40B4-BE49-F238E27FC236}">
              <a16:creationId xmlns:a16="http://schemas.microsoft.com/office/drawing/2014/main" id="{EEE1486E-7432-4856-BA77-437310272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1496" name="Picture 10829">
          <a:extLst>
            <a:ext uri="{FF2B5EF4-FFF2-40B4-BE49-F238E27FC236}">
              <a16:creationId xmlns:a16="http://schemas.microsoft.com/office/drawing/2014/main" id="{820CBDD7-8DA7-4FCC-BB94-023339DA6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1497" name="Picture 10830">
          <a:extLst>
            <a:ext uri="{FF2B5EF4-FFF2-40B4-BE49-F238E27FC236}">
              <a16:creationId xmlns:a16="http://schemas.microsoft.com/office/drawing/2014/main" id="{92EF9312-E182-4348-BBBE-BA5F7A0FC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1498" name="Picture 10831">
          <a:extLst>
            <a:ext uri="{FF2B5EF4-FFF2-40B4-BE49-F238E27FC236}">
              <a16:creationId xmlns:a16="http://schemas.microsoft.com/office/drawing/2014/main" id="{873F7762-4A41-47B4-AABB-7D328EB24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501" name="Picture 10834">
          <a:extLst>
            <a:ext uri="{FF2B5EF4-FFF2-40B4-BE49-F238E27FC236}">
              <a16:creationId xmlns:a16="http://schemas.microsoft.com/office/drawing/2014/main" id="{0B0BE346-8849-4122-981F-71A0082B0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502" name="Picture 10835">
          <a:extLst>
            <a:ext uri="{FF2B5EF4-FFF2-40B4-BE49-F238E27FC236}">
              <a16:creationId xmlns:a16="http://schemas.microsoft.com/office/drawing/2014/main" id="{B72F083E-58C1-447A-B9D5-E4A52E9AD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503" name="Picture 10836">
          <a:extLst>
            <a:ext uri="{FF2B5EF4-FFF2-40B4-BE49-F238E27FC236}">
              <a16:creationId xmlns:a16="http://schemas.microsoft.com/office/drawing/2014/main" id="{81DBEBF9-26C8-4547-93F6-377BF81F6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506" name="Picture 10839">
          <a:extLst>
            <a:ext uri="{FF2B5EF4-FFF2-40B4-BE49-F238E27FC236}">
              <a16:creationId xmlns:a16="http://schemas.microsoft.com/office/drawing/2014/main" id="{290BBCBD-BCBC-4459-84D3-5D0732D54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507" name="Picture 10840">
          <a:extLst>
            <a:ext uri="{FF2B5EF4-FFF2-40B4-BE49-F238E27FC236}">
              <a16:creationId xmlns:a16="http://schemas.microsoft.com/office/drawing/2014/main" id="{4EBA4C0E-4D14-4C1C-8774-60321C07C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508" name="Picture 10841">
          <a:extLst>
            <a:ext uri="{FF2B5EF4-FFF2-40B4-BE49-F238E27FC236}">
              <a16:creationId xmlns:a16="http://schemas.microsoft.com/office/drawing/2014/main" id="{E270C559-F844-48DE-B129-D033CE480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511" name="Picture 10844">
          <a:extLst>
            <a:ext uri="{FF2B5EF4-FFF2-40B4-BE49-F238E27FC236}">
              <a16:creationId xmlns:a16="http://schemas.microsoft.com/office/drawing/2014/main" id="{387148B3-ECD1-48E3-AA8D-460BF108A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512" name="Picture 10845">
          <a:extLst>
            <a:ext uri="{FF2B5EF4-FFF2-40B4-BE49-F238E27FC236}">
              <a16:creationId xmlns:a16="http://schemas.microsoft.com/office/drawing/2014/main" id="{6D182DF7-A837-44D9-B660-CCF85C2E7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513" name="Picture 10846">
          <a:extLst>
            <a:ext uri="{FF2B5EF4-FFF2-40B4-BE49-F238E27FC236}">
              <a16:creationId xmlns:a16="http://schemas.microsoft.com/office/drawing/2014/main" id="{622856BB-1961-496D-8FC5-AC9C5504D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516" name="Picture 10849">
          <a:extLst>
            <a:ext uri="{FF2B5EF4-FFF2-40B4-BE49-F238E27FC236}">
              <a16:creationId xmlns:a16="http://schemas.microsoft.com/office/drawing/2014/main" id="{37685F4E-EBDA-4AE3-AEC2-37A2C297A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517" name="Picture 10850">
          <a:extLst>
            <a:ext uri="{FF2B5EF4-FFF2-40B4-BE49-F238E27FC236}">
              <a16:creationId xmlns:a16="http://schemas.microsoft.com/office/drawing/2014/main" id="{128B8A11-241F-431A-B9EF-21CFE4348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518" name="Picture 10851">
          <a:extLst>
            <a:ext uri="{FF2B5EF4-FFF2-40B4-BE49-F238E27FC236}">
              <a16:creationId xmlns:a16="http://schemas.microsoft.com/office/drawing/2014/main" id="{3D9C140A-9E75-4B7B-9D9D-B52875FED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521" name="Picture 10854">
          <a:extLst>
            <a:ext uri="{FF2B5EF4-FFF2-40B4-BE49-F238E27FC236}">
              <a16:creationId xmlns:a16="http://schemas.microsoft.com/office/drawing/2014/main" id="{C438B1EB-BD1C-4DA1-95F6-FDC05CF15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522" name="Picture 10855">
          <a:extLst>
            <a:ext uri="{FF2B5EF4-FFF2-40B4-BE49-F238E27FC236}">
              <a16:creationId xmlns:a16="http://schemas.microsoft.com/office/drawing/2014/main" id="{A97AC4D1-768B-4F65-8887-9682F437C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523" name="Picture 10856">
          <a:extLst>
            <a:ext uri="{FF2B5EF4-FFF2-40B4-BE49-F238E27FC236}">
              <a16:creationId xmlns:a16="http://schemas.microsoft.com/office/drawing/2014/main" id="{294C77D5-CD89-49A9-A30D-29C7964B1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1526" name="Picture 10859">
          <a:extLst>
            <a:ext uri="{FF2B5EF4-FFF2-40B4-BE49-F238E27FC236}">
              <a16:creationId xmlns:a16="http://schemas.microsoft.com/office/drawing/2014/main" id="{A5A62166-6D7C-47F4-A85F-EFE750483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1527" name="Picture 10860">
          <a:extLst>
            <a:ext uri="{FF2B5EF4-FFF2-40B4-BE49-F238E27FC236}">
              <a16:creationId xmlns:a16="http://schemas.microsoft.com/office/drawing/2014/main" id="{276137BF-7852-4F1A-B931-78FA8AC23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1528" name="Picture 10861">
          <a:extLst>
            <a:ext uri="{FF2B5EF4-FFF2-40B4-BE49-F238E27FC236}">
              <a16:creationId xmlns:a16="http://schemas.microsoft.com/office/drawing/2014/main" id="{F55DC037-6F70-43C4-91E9-3BE2C40E1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531" name="Picture 10864">
          <a:extLst>
            <a:ext uri="{FF2B5EF4-FFF2-40B4-BE49-F238E27FC236}">
              <a16:creationId xmlns:a16="http://schemas.microsoft.com/office/drawing/2014/main" id="{D7EBB5A4-E13A-4900-8186-6357896FE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532" name="Picture 10865">
          <a:extLst>
            <a:ext uri="{FF2B5EF4-FFF2-40B4-BE49-F238E27FC236}">
              <a16:creationId xmlns:a16="http://schemas.microsoft.com/office/drawing/2014/main" id="{E765CCC7-5CE8-4746-83F5-3E979E2C2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533" name="Picture 10866">
          <a:extLst>
            <a:ext uri="{FF2B5EF4-FFF2-40B4-BE49-F238E27FC236}">
              <a16:creationId xmlns:a16="http://schemas.microsoft.com/office/drawing/2014/main" id="{92DF950C-6EE3-4E84-98BF-E56FE65FF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536" name="Picture 10869">
          <a:extLst>
            <a:ext uri="{FF2B5EF4-FFF2-40B4-BE49-F238E27FC236}">
              <a16:creationId xmlns:a16="http://schemas.microsoft.com/office/drawing/2014/main" id="{5FE2137A-2806-43E6-9FC9-A55A3EDD6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537" name="Picture 10870">
          <a:extLst>
            <a:ext uri="{FF2B5EF4-FFF2-40B4-BE49-F238E27FC236}">
              <a16:creationId xmlns:a16="http://schemas.microsoft.com/office/drawing/2014/main" id="{286AC269-86CC-44EE-BED8-E5B676F64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538" name="Picture 10871">
          <a:extLst>
            <a:ext uri="{FF2B5EF4-FFF2-40B4-BE49-F238E27FC236}">
              <a16:creationId xmlns:a16="http://schemas.microsoft.com/office/drawing/2014/main" id="{C7FA9655-D7A1-459F-AE3A-726E4E6D7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541" name="Picture 10874">
          <a:extLst>
            <a:ext uri="{FF2B5EF4-FFF2-40B4-BE49-F238E27FC236}">
              <a16:creationId xmlns:a16="http://schemas.microsoft.com/office/drawing/2014/main" id="{DC6CFFCE-862D-4934-8973-BE37085D8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542" name="Picture 10875">
          <a:extLst>
            <a:ext uri="{FF2B5EF4-FFF2-40B4-BE49-F238E27FC236}">
              <a16:creationId xmlns:a16="http://schemas.microsoft.com/office/drawing/2014/main" id="{44BD99DF-EEF8-4A3D-9A99-7728844E4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543" name="Picture 10876">
          <a:extLst>
            <a:ext uri="{FF2B5EF4-FFF2-40B4-BE49-F238E27FC236}">
              <a16:creationId xmlns:a16="http://schemas.microsoft.com/office/drawing/2014/main" id="{DE9A6923-3DAB-43DD-94E0-DA50235EB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1547" name="Picture 11456">
          <a:extLst>
            <a:ext uri="{FF2B5EF4-FFF2-40B4-BE49-F238E27FC236}">
              <a16:creationId xmlns:a16="http://schemas.microsoft.com/office/drawing/2014/main" id="{3D5C23A6-B780-4C00-BA6C-168816AFA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1548" name="Picture 11457">
          <a:extLst>
            <a:ext uri="{FF2B5EF4-FFF2-40B4-BE49-F238E27FC236}">
              <a16:creationId xmlns:a16="http://schemas.microsoft.com/office/drawing/2014/main" id="{B0C4F70D-1002-4E60-A112-884057BBE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1549" name="Picture 11458">
          <a:extLst>
            <a:ext uri="{FF2B5EF4-FFF2-40B4-BE49-F238E27FC236}">
              <a16:creationId xmlns:a16="http://schemas.microsoft.com/office/drawing/2014/main" id="{9BCAD607-3ECE-46AE-8F04-FE759A449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552" name="Picture 11461">
          <a:extLst>
            <a:ext uri="{FF2B5EF4-FFF2-40B4-BE49-F238E27FC236}">
              <a16:creationId xmlns:a16="http://schemas.microsoft.com/office/drawing/2014/main" id="{20EFADE7-096B-4422-9902-4274DADC0A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553" name="Picture 11462">
          <a:extLst>
            <a:ext uri="{FF2B5EF4-FFF2-40B4-BE49-F238E27FC236}">
              <a16:creationId xmlns:a16="http://schemas.microsoft.com/office/drawing/2014/main" id="{9438B8EB-C5CD-429D-B4A9-F04FB6877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554" name="Picture 11463">
          <a:extLst>
            <a:ext uri="{FF2B5EF4-FFF2-40B4-BE49-F238E27FC236}">
              <a16:creationId xmlns:a16="http://schemas.microsoft.com/office/drawing/2014/main" id="{7A2AB805-D39A-437B-8BF6-D8345E9C3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557" name="Picture 11466">
          <a:extLst>
            <a:ext uri="{FF2B5EF4-FFF2-40B4-BE49-F238E27FC236}">
              <a16:creationId xmlns:a16="http://schemas.microsoft.com/office/drawing/2014/main" id="{F931E838-6B7A-431F-9F30-174C8D7A4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558" name="Picture 11467">
          <a:extLst>
            <a:ext uri="{FF2B5EF4-FFF2-40B4-BE49-F238E27FC236}">
              <a16:creationId xmlns:a16="http://schemas.microsoft.com/office/drawing/2014/main" id="{F2E59635-D2EE-49A3-A38A-4320DDF96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559" name="Picture 11468">
          <a:extLst>
            <a:ext uri="{FF2B5EF4-FFF2-40B4-BE49-F238E27FC236}">
              <a16:creationId xmlns:a16="http://schemas.microsoft.com/office/drawing/2014/main" id="{E0D52586-9787-4ACB-B9F9-4B982EFD2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562" name="Picture 11471">
          <a:extLst>
            <a:ext uri="{FF2B5EF4-FFF2-40B4-BE49-F238E27FC236}">
              <a16:creationId xmlns:a16="http://schemas.microsoft.com/office/drawing/2014/main" id="{AF7BA499-4879-458F-97C7-89089C5F6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563" name="Picture 11472">
          <a:extLst>
            <a:ext uri="{FF2B5EF4-FFF2-40B4-BE49-F238E27FC236}">
              <a16:creationId xmlns:a16="http://schemas.microsoft.com/office/drawing/2014/main" id="{F9D46092-397F-4D1B-A507-02EC0C6D8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564" name="Picture 11473">
          <a:extLst>
            <a:ext uri="{FF2B5EF4-FFF2-40B4-BE49-F238E27FC236}">
              <a16:creationId xmlns:a16="http://schemas.microsoft.com/office/drawing/2014/main" id="{F4D86B84-ADD0-4E59-B640-45190958E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567" name="Picture 11476">
          <a:extLst>
            <a:ext uri="{FF2B5EF4-FFF2-40B4-BE49-F238E27FC236}">
              <a16:creationId xmlns:a16="http://schemas.microsoft.com/office/drawing/2014/main" id="{50FF22E8-265F-4858-8A68-917C3F98A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568" name="Picture 11477">
          <a:extLst>
            <a:ext uri="{FF2B5EF4-FFF2-40B4-BE49-F238E27FC236}">
              <a16:creationId xmlns:a16="http://schemas.microsoft.com/office/drawing/2014/main" id="{20D7E1DD-0102-4F9F-B3CD-32E41F0AD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569" name="Picture 11478">
          <a:extLst>
            <a:ext uri="{FF2B5EF4-FFF2-40B4-BE49-F238E27FC236}">
              <a16:creationId xmlns:a16="http://schemas.microsoft.com/office/drawing/2014/main" id="{E948F477-3840-4A8D-A550-FCFD108E1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1572" name="Picture 11986">
          <a:extLst>
            <a:ext uri="{FF2B5EF4-FFF2-40B4-BE49-F238E27FC236}">
              <a16:creationId xmlns:a16="http://schemas.microsoft.com/office/drawing/2014/main" id="{749B70C9-9F2A-4FD0-9225-628712997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1573" name="Picture 11987">
          <a:extLst>
            <a:ext uri="{FF2B5EF4-FFF2-40B4-BE49-F238E27FC236}">
              <a16:creationId xmlns:a16="http://schemas.microsoft.com/office/drawing/2014/main" id="{214AAB61-884D-4C42-97BD-365BFCFA3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1574" name="Picture 11988">
          <a:extLst>
            <a:ext uri="{FF2B5EF4-FFF2-40B4-BE49-F238E27FC236}">
              <a16:creationId xmlns:a16="http://schemas.microsoft.com/office/drawing/2014/main" id="{7EABDFF5-7799-4490-8445-227EE5AEF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577" name="Picture 11991">
          <a:extLst>
            <a:ext uri="{FF2B5EF4-FFF2-40B4-BE49-F238E27FC236}">
              <a16:creationId xmlns:a16="http://schemas.microsoft.com/office/drawing/2014/main" id="{4F91ED1E-0743-4AD0-815C-2A551BC2B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578" name="Picture 11992">
          <a:extLst>
            <a:ext uri="{FF2B5EF4-FFF2-40B4-BE49-F238E27FC236}">
              <a16:creationId xmlns:a16="http://schemas.microsoft.com/office/drawing/2014/main" id="{F6618995-B084-4930-9652-4ED274A8C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579" name="Picture 11993">
          <a:extLst>
            <a:ext uri="{FF2B5EF4-FFF2-40B4-BE49-F238E27FC236}">
              <a16:creationId xmlns:a16="http://schemas.microsoft.com/office/drawing/2014/main" id="{8AD2F13F-4C4D-4C47-93A6-0C56B3B2D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582" name="Picture 11996">
          <a:extLst>
            <a:ext uri="{FF2B5EF4-FFF2-40B4-BE49-F238E27FC236}">
              <a16:creationId xmlns:a16="http://schemas.microsoft.com/office/drawing/2014/main" id="{8D6399ED-3C0D-49B8-BB79-D938AD6A1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583" name="Picture 11997">
          <a:extLst>
            <a:ext uri="{FF2B5EF4-FFF2-40B4-BE49-F238E27FC236}">
              <a16:creationId xmlns:a16="http://schemas.microsoft.com/office/drawing/2014/main" id="{C3876430-02A5-4A50-A652-39C7670C2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584" name="Picture 11998">
          <a:extLst>
            <a:ext uri="{FF2B5EF4-FFF2-40B4-BE49-F238E27FC236}">
              <a16:creationId xmlns:a16="http://schemas.microsoft.com/office/drawing/2014/main" id="{CD037DA3-D26C-45A3-9908-2798BC6D2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587" name="Picture 12001">
          <a:extLst>
            <a:ext uri="{FF2B5EF4-FFF2-40B4-BE49-F238E27FC236}">
              <a16:creationId xmlns:a16="http://schemas.microsoft.com/office/drawing/2014/main" id="{F51197E1-619E-4FEB-BD1D-790D7E039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588" name="Picture 12002">
          <a:extLst>
            <a:ext uri="{FF2B5EF4-FFF2-40B4-BE49-F238E27FC236}">
              <a16:creationId xmlns:a16="http://schemas.microsoft.com/office/drawing/2014/main" id="{48266364-26A2-4D13-8822-5D38B0568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589" name="Picture 12003">
          <a:extLst>
            <a:ext uri="{FF2B5EF4-FFF2-40B4-BE49-F238E27FC236}">
              <a16:creationId xmlns:a16="http://schemas.microsoft.com/office/drawing/2014/main" id="{19160BE7-FB4B-4F67-9075-9C685F27B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592" name="Picture 12006">
          <a:extLst>
            <a:ext uri="{FF2B5EF4-FFF2-40B4-BE49-F238E27FC236}">
              <a16:creationId xmlns:a16="http://schemas.microsoft.com/office/drawing/2014/main" id="{507B3F4E-3B4D-4F7C-A28E-A4B20DCBF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593" name="Picture 12007">
          <a:extLst>
            <a:ext uri="{FF2B5EF4-FFF2-40B4-BE49-F238E27FC236}">
              <a16:creationId xmlns:a16="http://schemas.microsoft.com/office/drawing/2014/main" id="{06B0A8CF-727F-445B-82BD-01DD584C2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594" name="Picture 12008">
          <a:extLst>
            <a:ext uri="{FF2B5EF4-FFF2-40B4-BE49-F238E27FC236}">
              <a16:creationId xmlns:a16="http://schemas.microsoft.com/office/drawing/2014/main" id="{7C8365F9-A2E9-429B-AC07-3951C81F6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1599" name="Picture 12013">
          <a:extLst>
            <a:ext uri="{FF2B5EF4-FFF2-40B4-BE49-F238E27FC236}">
              <a16:creationId xmlns:a16="http://schemas.microsoft.com/office/drawing/2014/main" id="{93A69733-2EB9-4736-912E-B4040A787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1600" name="Picture 12014">
          <a:extLst>
            <a:ext uri="{FF2B5EF4-FFF2-40B4-BE49-F238E27FC236}">
              <a16:creationId xmlns:a16="http://schemas.microsoft.com/office/drawing/2014/main" id="{775CA8A4-18ED-4B6C-A050-576EBA2EA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1601" name="Picture 12015">
          <a:extLst>
            <a:ext uri="{FF2B5EF4-FFF2-40B4-BE49-F238E27FC236}">
              <a16:creationId xmlns:a16="http://schemas.microsoft.com/office/drawing/2014/main" id="{A48CAC82-01EE-4A02-9226-CDA57B554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604" name="Picture 12018">
          <a:extLst>
            <a:ext uri="{FF2B5EF4-FFF2-40B4-BE49-F238E27FC236}">
              <a16:creationId xmlns:a16="http://schemas.microsoft.com/office/drawing/2014/main" id="{0B25D960-B951-4B46-83D2-C13DCF00B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605" name="Picture 12019">
          <a:extLst>
            <a:ext uri="{FF2B5EF4-FFF2-40B4-BE49-F238E27FC236}">
              <a16:creationId xmlns:a16="http://schemas.microsoft.com/office/drawing/2014/main" id="{D9F758AC-3928-4824-B679-75A72D1AF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606" name="Picture 12020">
          <a:extLst>
            <a:ext uri="{FF2B5EF4-FFF2-40B4-BE49-F238E27FC236}">
              <a16:creationId xmlns:a16="http://schemas.microsoft.com/office/drawing/2014/main" id="{DDDA51AD-0536-4AE2-B909-5E39D43C0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609" name="Picture 12023">
          <a:extLst>
            <a:ext uri="{FF2B5EF4-FFF2-40B4-BE49-F238E27FC236}">
              <a16:creationId xmlns:a16="http://schemas.microsoft.com/office/drawing/2014/main" id="{A0595DBE-70A0-4045-99E4-C8474334C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610" name="Picture 12024">
          <a:extLst>
            <a:ext uri="{FF2B5EF4-FFF2-40B4-BE49-F238E27FC236}">
              <a16:creationId xmlns:a16="http://schemas.microsoft.com/office/drawing/2014/main" id="{9B2569E5-DC45-4000-8B09-D4C228BA8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611" name="Picture 12025">
          <a:extLst>
            <a:ext uri="{FF2B5EF4-FFF2-40B4-BE49-F238E27FC236}">
              <a16:creationId xmlns:a16="http://schemas.microsoft.com/office/drawing/2014/main" id="{542C0A58-7B42-411D-AC72-A4433726B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614" name="Picture 12028">
          <a:extLst>
            <a:ext uri="{FF2B5EF4-FFF2-40B4-BE49-F238E27FC236}">
              <a16:creationId xmlns:a16="http://schemas.microsoft.com/office/drawing/2014/main" id="{A8B01098-2E85-490D-8465-D0D7EC8F5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1617" name="Picture 12031">
          <a:extLst>
            <a:ext uri="{FF2B5EF4-FFF2-40B4-BE49-F238E27FC236}">
              <a16:creationId xmlns:a16="http://schemas.microsoft.com/office/drawing/2014/main" id="{BB3A1912-FDEC-4829-AA8E-BEBFEF0C6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1618" name="Picture 12032">
          <a:extLst>
            <a:ext uri="{FF2B5EF4-FFF2-40B4-BE49-F238E27FC236}">
              <a16:creationId xmlns:a16="http://schemas.microsoft.com/office/drawing/2014/main" id="{9D9C788A-BBC0-406E-BF0D-A65CB001F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1619" name="Picture 12033">
          <a:extLst>
            <a:ext uri="{FF2B5EF4-FFF2-40B4-BE49-F238E27FC236}">
              <a16:creationId xmlns:a16="http://schemas.microsoft.com/office/drawing/2014/main" id="{30F8A195-1193-44AE-A7FD-7F332BF04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622" name="Picture 12036">
          <a:extLst>
            <a:ext uri="{FF2B5EF4-FFF2-40B4-BE49-F238E27FC236}">
              <a16:creationId xmlns:a16="http://schemas.microsoft.com/office/drawing/2014/main" id="{4284E550-BAA4-4BE1-973B-FD3CEBED9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623" name="Picture 12037">
          <a:extLst>
            <a:ext uri="{FF2B5EF4-FFF2-40B4-BE49-F238E27FC236}">
              <a16:creationId xmlns:a16="http://schemas.microsoft.com/office/drawing/2014/main" id="{A85BD1F6-8DBA-4CDA-BD36-3FD497284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624" name="Picture 12038">
          <a:extLst>
            <a:ext uri="{FF2B5EF4-FFF2-40B4-BE49-F238E27FC236}">
              <a16:creationId xmlns:a16="http://schemas.microsoft.com/office/drawing/2014/main" id="{1E07FD4E-E127-433B-8E49-71695884C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627" name="Picture 12041">
          <a:extLst>
            <a:ext uri="{FF2B5EF4-FFF2-40B4-BE49-F238E27FC236}">
              <a16:creationId xmlns:a16="http://schemas.microsoft.com/office/drawing/2014/main" id="{F553C103-F291-4022-A274-265B44429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628" name="Picture 12042">
          <a:extLst>
            <a:ext uri="{FF2B5EF4-FFF2-40B4-BE49-F238E27FC236}">
              <a16:creationId xmlns:a16="http://schemas.microsoft.com/office/drawing/2014/main" id="{25B68314-FCA8-4EBA-9522-AA033F2E75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629" name="Picture 12043">
          <a:extLst>
            <a:ext uri="{FF2B5EF4-FFF2-40B4-BE49-F238E27FC236}">
              <a16:creationId xmlns:a16="http://schemas.microsoft.com/office/drawing/2014/main" id="{3906EB83-C009-47D6-AABE-D59861121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632" name="Picture 12046">
          <a:extLst>
            <a:ext uri="{FF2B5EF4-FFF2-40B4-BE49-F238E27FC236}">
              <a16:creationId xmlns:a16="http://schemas.microsoft.com/office/drawing/2014/main" id="{CBE0831F-91AB-4D4D-AAAE-4D84B8B5E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633" name="Picture 12047">
          <a:extLst>
            <a:ext uri="{FF2B5EF4-FFF2-40B4-BE49-F238E27FC236}">
              <a16:creationId xmlns:a16="http://schemas.microsoft.com/office/drawing/2014/main" id="{9A4D5395-4F42-4D05-96DA-8F4317B67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634" name="Picture 12048">
          <a:extLst>
            <a:ext uri="{FF2B5EF4-FFF2-40B4-BE49-F238E27FC236}">
              <a16:creationId xmlns:a16="http://schemas.microsoft.com/office/drawing/2014/main" id="{5D870D9E-B5A2-40D0-B596-B49655561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1637" name="Picture 12051">
          <a:extLst>
            <a:ext uri="{FF2B5EF4-FFF2-40B4-BE49-F238E27FC236}">
              <a16:creationId xmlns:a16="http://schemas.microsoft.com/office/drawing/2014/main" id="{7C04416A-30DA-415F-9CA2-647095FD4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1638" name="Picture 12052">
          <a:extLst>
            <a:ext uri="{FF2B5EF4-FFF2-40B4-BE49-F238E27FC236}">
              <a16:creationId xmlns:a16="http://schemas.microsoft.com/office/drawing/2014/main" id="{60276784-8E85-4023-9E2F-A14747CA5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1639" name="Picture 12053">
          <a:extLst>
            <a:ext uri="{FF2B5EF4-FFF2-40B4-BE49-F238E27FC236}">
              <a16:creationId xmlns:a16="http://schemas.microsoft.com/office/drawing/2014/main" id="{B0B76321-0ECC-4B87-A87C-38649CDE1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642" name="Picture 12056">
          <a:extLst>
            <a:ext uri="{FF2B5EF4-FFF2-40B4-BE49-F238E27FC236}">
              <a16:creationId xmlns:a16="http://schemas.microsoft.com/office/drawing/2014/main" id="{E94F27A9-0FD3-41AC-9BC2-4E35519FD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643" name="Picture 12057">
          <a:extLst>
            <a:ext uri="{FF2B5EF4-FFF2-40B4-BE49-F238E27FC236}">
              <a16:creationId xmlns:a16="http://schemas.microsoft.com/office/drawing/2014/main" id="{40C6EA59-E02A-47DD-8C50-7CEF4C1A0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644" name="Picture 12058">
          <a:extLst>
            <a:ext uri="{FF2B5EF4-FFF2-40B4-BE49-F238E27FC236}">
              <a16:creationId xmlns:a16="http://schemas.microsoft.com/office/drawing/2014/main" id="{D34403AB-EB61-44E9-A265-274873CB1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647" name="Picture 12061">
          <a:extLst>
            <a:ext uri="{FF2B5EF4-FFF2-40B4-BE49-F238E27FC236}">
              <a16:creationId xmlns:a16="http://schemas.microsoft.com/office/drawing/2014/main" id="{1092C892-FD04-47FE-9BD6-0814334D0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648" name="Picture 12062">
          <a:extLst>
            <a:ext uri="{FF2B5EF4-FFF2-40B4-BE49-F238E27FC236}">
              <a16:creationId xmlns:a16="http://schemas.microsoft.com/office/drawing/2014/main" id="{3C26685D-A5A2-4CEF-9DAB-65E058877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649" name="Picture 12063">
          <a:extLst>
            <a:ext uri="{FF2B5EF4-FFF2-40B4-BE49-F238E27FC236}">
              <a16:creationId xmlns:a16="http://schemas.microsoft.com/office/drawing/2014/main" id="{14753F5B-2A95-4CB8-8482-28987E551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652" name="Picture 12066">
          <a:extLst>
            <a:ext uri="{FF2B5EF4-FFF2-40B4-BE49-F238E27FC236}">
              <a16:creationId xmlns:a16="http://schemas.microsoft.com/office/drawing/2014/main" id="{0842C709-8650-48A8-9748-2C6CE961E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653" name="Picture 12067">
          <a:extLst>
            <a:ext uri="{FF2B5EF4-FFF2-40B4-BE49-F238E27FC236}">
              <a16:creationId xmlns:a16="http://schemas.microsoft.com/office/drawing/2014/main" id="{8D0C288A-D5C2-464C-A21F-E0B76F604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654" name="Picture 12068">
          <a:extLst>
            <a:ext uri="{FF2B5EF4-FFF2-40B4-BE49-F238E27FC236}">
              <a16:creationId xmlns:a16="http://schemas.microsoft.com/office/drawing/2014/main" id="{2F988A12-1658-47A7-B1B3-A6D87A3EA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1658" name="Picture 13051">
          <a:extLst>
            <a:ext uri="{FF2B5EF4-FFF2-40B4-BE49-F238E27FC236}">
              <a16:creationId xmlns:a16="http://schemas.microsoft.com/office/drawing/2014/main" id="{31F67398-40D1-456D-AABD-40C4C129A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1659" name="Picture 13052">
          <a:extLst>
            <a:ext uri="{FF2B5EF4-FFF2-40B4-BE49-F238E27FC236}">
              <a16:creationId xmlns:a16="http://schemas.microsoft.com/office/drawing/2014/main" id="{7698D3FE-252E-40D0-9069-BBDF5FB2E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1660" name="Picture 13053">
          <a:extLst>
            <a:ext uri="{FF2B5EF4-FFF2-40B4-BE49-F238E27FC236}">
              <a16:creationId xmlns:a16="http://schemas.microsoft.com/office/drawing/2014/main" id="{E77E0F03-4BBF-4534-841E-1394E101E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663" name="Picture 13056">
          <a:extLst>
            <a:ext uri="{FF2B5EF4-FFF2-40B4-BE49-F238E27FC236}">
              <a16:creationId xmlns:a16="http://schemas.microsoft.com/office/drawing/2014/main" id="{D2641306-B70F-4214-8F11-AD3D4DCA6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664" name="Picture 13057">
          <a:extLst>
            <a:ext uri="{FF2B5EF4-FFF2-40B4-BE49-F238E27FC236}">
              <a16:creationId xmlns:a16="http://schemas.microsoft.com/office/drawing/2014/main" id="{99FB03D6-5DB0-477A-AC24-105715A40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665" name="Picture 13058">
          <a:extLst>
            <a:ext uri="{FF2B5EF4-FFF2-40B4-BE49-F238E27FC236}">
              <a16:creationId xmlns:a16="http://schemas.microsoft.com/office/drawing/2014/main" id="{6CE5E8FB-7527-458B-BF85-9E9370049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668" name="Picture 13061">
          <a:extLst>
            <a:ext uri="{FF2B5EF4-FFF2-40B4-BE49-F238E27FC236}">
              <a16:creationId xmlns:a16="http://schemas.microsoft.com/office/drawing/2014/main" id="{D274B827-86ED-4227-A7AC-57DF23288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669" name="Picture 13062">
          <a:extLst>
            <a:ext uri="{FF2B5EF4-FFF2-40B4-BE49-F238E27FC236}">
              <a16:creationId xmlns:a16="http://schemas.microsoft.com/office/drawing/2014/main" id="{22E2D70A-72E6-41AC-B904-C985E4A22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670" name="Picture 13063">
          <a:extLst>
            <a:ext uri="{FF2B5EF4-FFF2-40B4-BE49-F238E27FC236}">
              <a16:creationId xmlns:a16="http://schemas.microsoft.com/office/drawing/2014/main" id="{4C4C8CE6-1BF5-43E3-BDE5-1AC0528F6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673" name="Picture 13066">
          <a:extLst>
            <a:ext uri="{FF2B5EF4-FFF2-40B4-BE49-F238E27FC236}">
              <a16:creationId xmlns:a16="http://schemas.microsoft.com/office/drawing/2014/main" id="{D8C697CB-6329-4DE6-99EC-53DE648F2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674" name="Picture 13067">
          <a:extLst>
            <a:ext uri="{FF2B5EF4-FFF2-40B4-BE49-F238E27FC236}">
              <a16:creationId xmlns:a16="http://schemas.microsoft.com/office/drawing/2014/main" id="{9AB14894-66FE-44EA-85C7-99DCB952B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675" name="Picture 13068">
          <a:extLst>
            <a:ext uri="{FF2B5EF4-FFF2-40B4-BE49-F238E27FC236}">
              <a16:creationId xmlns:a16="http://schemas.microsoft.com/office/drawing/2014/main" id="{E8147E23-4C09-4E68-8786-4CCF71074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678" name="Picture 13071">
          <a:extLst>
            <a:ext uri="{FF2B5EF4-FFF2-40B4-BE49-F238E27FC236}">
              <a16:creationId xmlns:a16="http://schemas.microsoft.com/office/drawing/2014/main" id="{299A612F-3D91-486F-B889-C807B3F17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679" name="Picture 13072">
          <a:extLst>
            <a:ext uri="{FF2B5EF4-FFF2-40B4-BE49-F238E27FC236}">
              <a16:creationId xmlns:a16="http://schemas.microsoft.com/office/drawing/2014/main" id="{604A0A74-1633-4BFF-B40B-B65DF0DAB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1682" name="Picture 13075">
          <a:extLst>
            <a:ext uri="{FF2B5EF4-FFF2-40B4-BE49-F238E27FC236}">
              <a16:creationId xmlns:a16="http://schemas.microsoft.com/office/drawing/2014/main" id="{948B618D-AFD0-489D-AC14-B05044681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1683" name="Picture 13076">
          <a:extLst>
            <a:ext uri="{FF2B5EF4-FFF2-40B4-BE49-F238E27FC236}">
              <a16:creationId xmlns:a16="http://schemas.microsoft.com/office/drawing/2014/main" id="{5A53E2BB-4780-4B7A-8A67-127B3939D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1684" name="Picture 13077">
          <a:extLst>
            <a:ext uri="{FF2B5EF4-FFF2-40B4-BE49-F238E27FC236}">
              <a16:creationId xmlns:a16="http://schemas.microsoft.com/office/drawing/2014/main" id="{76CB187A-AB67-4D50-BEBB-B28B95C07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687" name="Picture 13080">
          <a:extLst>
            <a:ext uri="{FF2B5EF4-FFF2-40B4-BE49-F238E27FC236}">
              <a16:creationId xmlns:a16="http://schemas.microsoft.com/office/drawing/2014/main" id="{0BD45498-35C9-4FCC-A38C-FD5C0C8829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688" name="Picture 13081">
          <a:extLst>
            <a:ext uri="{FF2B5EF4-FFF2-40B4-BE49-F238E27FC236}">
              <a16:creationId xmlns:a16="http://schemas.microsoft.com/office/drawing/2014/main" id="{2A362E13-4B75-4DC9-9424-006792060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689" name="Picture 13082">
          <a:extLst>
            <a:ext uri="{FF2B5EF4-FFF2-40B4-BE49-F238E27FC236}">
              <a16:creationId xmlns:a16="http://schemas.microsoft.com/office/drawing/2014/main" id="{F90C2F97-A132-41DA-B6C3-99433219F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692" name="Picture 13085">
          <a:extLst>
            <a:ext uri="{FF2B5EF4-FFF2-40B4-BE49-F238E27FC236}">
              <a16:creationId xmlns:a16="http://schemas.microsoft.com/office/drawing/2014/main" id="{FCE58287-59D8-4A97-9261-CCDE15E9A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693" name="Picture 13086">
          <a:extLst>
            <a:ext uri="{FF2B5EF4-FFF2-40B4-BE49-F238E27FC236}">
              <a16:creationId xmlns:a16="http://schemas.microsoft.com/office/drawing/2014/main" id="{109F6437-BCD0-40D4-9ABD-7B89F0956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694" name="Picture 13087">
          <a:extLst>
            <a:ext uri="{FF2B5EF4-FFF2-40B4-BE49-F238E27FC236}">
              <a16:creationId xmlns:a16="http://schemas.microsoft.com/office/drawing/2014/main" id="{50BB0CCE-7A13-4C8C-9850-337217979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697" name="Picture 13090">
          <a:extLst>
            <a:ext uri="{FF2B5EF4-FFF2-40B4-BE49-F238E27FC236}">
              <a16:creationId xmlns:a16="http://schemas.microsoft.com/office/drawing/2014/main" id="{3CE35D5F-F15F-437A-960D-8C96BA8D0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698" name="Picture 13091">
          <a:extLst>
            <a:ext uri="{FF2B5EF4-FFF2-40B4-BE49-F238E27FC236}">
              <a16:creationId xmlns:a16="http://schemas.microsoft.com/office/drawing/2014/main" id="{6C2784E6-FF5A-4833-A262-E38CE431B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699" name="Picture 13092">
          <a:extLst>
            <a:ext uri="{FF2B5EF4-FFF2-40B4-BE49-F238E27FC236}">
              <a16:creationId xmlns:a16="http://schemas.microsoft.com/office/drawing/2014/main" id="{9EC450A0-429B-4E9D-9F68-45EF9CC6E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702" name="Picture 13095">
          <a:extLst>
            <a:ext uri="{FF2B5EF4-FFF2-40B4-BE49-F238E27FC236}">
              <a16:creationId xmlns:a16="http://schemas.microsoft.com/office/drawing/2014/main" id="{7E982AE3-83D7-4D57-82E9-8CBEA42A1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703" name="Picture 13096">
          <a:extLst>
            <a:ext uri="{FF2B5EF4-FFF2-40B4-BE49-F238E27FC236}">
              <a16:creationId xmlns:a16="http://schemas.microsoft.com/office/drawing/2014/main" id="{C7BCF754-7C8D-4A0F-9EE1-025CA637C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704" name="Picture 13097">
          <a:extLst>
            <a:ext uri="{FF2B5EF4-FFF2-40B4-BE49-F238E27FC236}">
              <a16:creationId xmlns:a16="http://schemas.microsoft.com/office/drawing/2014/main" id="{2C1E338A-307A-4BFB-A1C2-E95AE1912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1707" name="Picture 16042">
          <a:extLst>
            <a:ext uri="{FF2B5EF4-FFF2-40B4-BE49-F238E27FC236}">
              <a16:creationId xmlns:a16="http://schemas.microsoft.com/office/drawing/2014/main" id="{56B463B3-069B-4CFD-AED6-324B29705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1708" name="Picture 16043">
          <a:extLst>
            <a:ext uri="{FF2B5EF4-FFF2-40B4-BE49-F238E27FC236}">
              <a16:creationId xmlns:a16="http://schemas.microsoft.com/office/drawing/2014/main" id="{EDB69188-6A80-42C5-8C71-1AA7FB10B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1709" name="Picture 16044">
          <a:extLst>
            <a:ext uri="{FF2B5EF4-FFF2-40B4-BE49-F238E27FC236}">
              <a16:creationId xmlns:a16="http://schemas.microsoft.com/office/drawing/2014/main" id="{9A662FBF-3331-4224-AD00-29F77AEF4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712" name="Picture 16047">
          <a:extLst>
            <a:ext uri="{FF2B5EF4-FFF2-40B4-BE49-F238E27FC236}">
              <a16:creationId xmlns:a16="http://schemas.microsoft.com/office/drawing/2014/main" id="{7A73834C-D868-4A40-8578-762303B98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713" name="Picture 16048">
          <a:extLst>
            <a:ext uri="{FF2B5EF4-FFF2-40B4-BE49-F238E27FC236}">
              <a16:creationId xmlns:a16="http://schemas.microsoft.com/office/drawing/2014/main" id="{8ABA190C-B244-4F77-B3D5-BDDB46C3F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714" name="Picture 16049">
          <a:extLst>
            <a:ext uri="{FF2B5EF4-FFF2-40B4-BE49-F238E27FC236}">
              <a16:creationId xmlns:a16="http://schemas.microsoft.com/office/drawing/2014/main" id="{C378CEBD-7CA4-4B52-8069-A541F95CF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717" name="Picture 16052">
          <a:extLst>
            <a:ext uri="{FF2B5EF4-FFF2-40B4-BE49-F238E27FC236}">
              <a16:creationId xmlns:a16="http://schemas.microsoft.com/office/drawing/2014/main" id="{3B0C16B8-8129-4DDD-ADFC-CEF46726A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718" name="Picture 16053">
          <a:extLst>
            <a:ext uri="{FF2B5EF4-FFF2-40B4-BE49-F238E27FC236}">
              <a16:creationId xmlns:a16="http://schemas.microsoft.com/office/drawing/2014/main" id="{21428E8D-7429-474C-A1D7-ED804CAE6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719" name="Picture 16054">
          <a:extLst>
            <a:ext uri="{FF2B5EF4-FFF2-40B4-BE49-F238E27FC236}">
              <a16:creationId xmlns:a16="http://schemas.microsoft.com/office/drawing/2014/main" id="{6CE2768D-A530-4473-9455-CA10FBD0B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722" name="Picture 16057">
          <a:extLst>
            <a:ext uri="{FF2B5EF4-FFF2-40B4-BE49-F238E27FC236}">
              <a16:creationId xmlns:a16="http://schemas.microsoft.com/office/drawing/2014/main" id="{61A30509-4F4E-4CA4-BCC8-8A0A72A9F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723" name="Picture 16058">
          <a:extLst>
            <a:ext uri="{FF2B5EF4-FFF2-40B4-BE49-F238E27FC236}">
              <a16:creationId xmlns:a16="http://schemas.microsoft.com/office/drawing/2014/main" id="{99EF07AA-1E21-453F-BCAE-B7915B3EB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724" name="Picture 16059">
          <a:extLst>
            <a:ext uri="{FF2B5EF4-FFF2-40B4-BE49-F238E27FC236}">
              <a16:creationId xmlns:a16="http://schemas.microsoft.com/office/drawing/2014/main" id="{D420A9DE-0292-49CB-928F-D28921A6D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727" name="Picture 16062">
          <a:extLst>
            <a:ext uri="{FF2B5EF4-FFF2-40B4-BE49-F238E27FC236}">
              <a16:creationId xmlns:a16="http://schemas.microsoft.com/office/drawing/2014/main" id="{524E62F2-F8D7-48BC-9DE0-92B748EFA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728" name="Picture 16063">
          <a:extLst>
            <a:ext uri="{FF2B5EF4-FFF2-40B4-BE49-F238E27FC236}">
              <a16:creationId xmlns:a16="http://schemas.microsoft.com/office/drawing/2014/main" id="{6C994EBB-1443-43A4-96CD-9567E94A44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729" name="Picture 16064">
          <a:extLst>
            <a:ext uri="{FF2B5EF4-FFF2-40B4-BE49-F238E27FC236}">
              <a16:creationId xmlns:a16="http://schemas.microsoft.com/office/drawing/2014/main" id="{817B4FEB-5217-4ABA-9D74-0D607963D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732" name="Picture 16067">
          <a:extLst>
            <a:ext uri="{FF2B5EF4-FFF2-40B4-BE49-F238E27FC236}">
              <a16:creationId xmlns:a16="http://schemas.microsoft.com/office/drawing/2014/main" id="{9BCF9F14-056B-48B4-AF8F-66767EB5B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733" name="Picture 16068">
          <a:extLst>
            <a:ext uri="{FF2B5EF4-FFF2-40B4-BE49-F238E27FC236}">
              <a16:creationId xmlns:a16="http://schemas.microsoft.com/office/drawing/2014/main" id="{5408C1A7-DF90-45B4-90CE-083138A1E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734" name="Picture 16069">
          <a:extLst>
            <a:ext uri="{FF2B5EF4-FFF2-40B4-BE49-F238E27FC236}">
              <a16:creationId xmlns:a16="http://schemas.microsoft.com/office/drawing/2014/main" id="{F1CD7FCD-54BF-4AFC-B429-5C168BB70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1737" name="Picture 16072">
          <a:extLst>
            <a:ext uri="{FF2B5EF4-FFF2-40B4-BE49-F238E27FC236}">
              <a16:creationId xmlns:a16="http://schemas.microsoft.com/office/drawing/2014/main" id="{C1808DA4-1553-4B00-BB96-B37BAFA8F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1738" name="Picture 16073">
          <a:extLst>
            <a:ext uri="{FF2B5EF4-FFF2-40B4-BE49-F238E27FC236}">
              <a16:creationId xmlns:a16="http://schemas.microsoft.com/office/drawing/2014/main" id="{61A95BE4-E784-4434-B3EC-B4286FDCC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1739" name="Picture 16074">
          <a:extLst>
            <a:ext uri="{FF2B5EF4-FFF2-40B4-BE49-F238E27FC236}">
              <a16:creationId xmlns:a16="http://schemas.microsoft.com/office/drawing/2014/main" id="{92796348-B896-49BD-835D-A871EADAA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742" name="Picture 16077">
          <a:extLst>
            <a:ext uri="{FF2B5EF4-FFF2-40B4-BE49-F238E27FC236}">
              <a16:creationId xmlns:a16="http://schemas.microsoft.com/office/drawing/2014/main" id="{93E5AF90-601B-4884-B95B-359D9A9AD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743" name="Picture 16078">
          <a:extLst>
            <a:ext uri="{FF2B5EF4-FFF2-40B4-BE49-F238E27FC236}">
              <a16:creationId xmlns:a16="http://schemas.microsoft.com/office/drawing/2014/main" id="{B1BE4CF3-BB5B-494D-A969-91DC2A651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744" name="Picture 16079">
          <a:extLst>
            <a:ext uri="{FF2B5EF4-FFF2-40B4-BE49-F238E27FC236}">
              <a16:creationId xmlns:a16="http://schemas.microsoft.com/office/drawing/2014/main" id="{C9D88524-20FA-4714-A0C1-0D333F84F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747" name="Picture 16082">
          <a:extLst>
            <a:ext uri="{FF2B5EF4-FFF2-40B4-BE49-F238E27FC236}">
              <a16:creationId xmlns:a16="http://schemas.microsoft.com/office/drawing/2014/main" id="{E3316ADD-34B7-4D82-9DD5-FA93516C1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748" name="Picture 16083">
          <a:extLst>
            <a:ext uri="{FF2B5EF4-FFF2-40B4-BE49-F238E27FC236}">
              <a16:creationId xmlns:a16="http://schemas.microsoft.com/office/drawing/2014/main" id="{F27408AA-97C9-43E8-97D9-CDC83013C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749" name="Picture 16084">
          <a:extLst>
            <a:ext uri="{FF2B5EF4-FFF2-40B4-BE49-F238E27FC236}">
              <a16:creationId xmlns:a16="http://schemas.microsoft.com/office/drawing/2014/main" id="{1F0DCDF8-5CE7-433C-AB82-8F3EFFEB6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752" name="Picture 16087">
          <a:extLst>
            <a:ext uri="{FF2B5EF4-FFF2-40B4-BE49-F238E27FC236}">
              <a16:creationId xmlns:a16="http://schemas.microsoft.com/office/drawing/2014/main" id="{61E3E6FC-FB18-40B3-AB2A-6CA730842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753" name="Picture 16088">
          <a:extLst>
            <a:ext uri="{FF2B5EF4-FFF2-40B4-BE49-F238E27FC236}">
              <a16:creationId xmlns:a16="http://schemas.microsoft.com/office/drawing/2014/main" id="{B552CD18-9D6D-4E24-B212-241CE73FA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754" name="Picture 16089">
          <a:extLst>
            <a:ext uri="{FF2B5EF4-FFF2-40B4-BE49-F238E27FC236}">
              <a16:creationId xmlns:a16="http://schemas.microsoft.com/office/drawing/2014/main" id="{51000919-1C0C-438D-8986-E351B65C2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757" name="Picture 16092">
          <a:extLst>
            <a:ext uri="{FF2B5EF4-FFF2-40B4-BE49-F238E27FC236}">
              <a16:creationId xmlns:a16="http://schemas.microsoft.com/office/drawing/2014/main" id="{8D995663-7F7B-4B6D-8718-0047869DA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758" name="Picture 16093">
          <a:extLst>
            <a:ext uri="{FF2B5EF4-FFF2-40B4-BE49-F238E27FC236}">
              <a16:creationId xmlns:a16="http://schemas.microsoft.com/office/drawing/2014/main" id="{00764732-9B6C-4C03-A363-FE7E1D1ED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759" name="Picture 16094">
          <a:extLst>
            <a:ext uri="{FF2B5EF4-FFF2-40B4-BE49-F238E27FC236}">
              <a16:creationId xmlns:a16="http://schemas.microsoft.com/office/drawing/2014/main" id="{7807F10E-2E44-4AA0-928D-96A80E1AF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762" name="Picture 16097">
          <a:extLst>
            <a:ext uri="{FF2B5EF4-FFF2-40B4-BE49-F238E27FC236}">
              <a16:creationId xmlns:a16="http://schemas.microsoft.com/office/drawing/2014/main" id="{D4CA99E7-7CE1-4FDD-B6EE-4F22A7C70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763" name="Picture 16098">
          <a:extLst>
            <a:ext uri="{FF2B5EF4-FFF2-40B4-BE49-F238E27FC236}">
              <a16:creationId xmlns:a16="http://schemas.microsoft.com/office/drawing/2014/main" id="{A9FDB924-E11D-4FA5-A11E-76A91CE59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764" name="Picture 16099">
          <a:extLst>
            <a:ext uri="{FF2B5EF4-FFF2-40B4-BE49-F238E27FC236}">
              <a16:creationId xmlns:a16="http://schemas.microsoft.com/office/drawing/2014/main" id="{1D079791-794B-4B7A-9B7C-0C41DC8D2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1768" name="Picture 16103">
          <a:extLst>
            <a:ext uri="{FF2B5EF4-FFF2-40B4-BE49-F238E27FC236}">
              <a16:creationId xmlns:a16="http://schemas.microsoft.com/office/drawing/2014/main" id="{A8318904-2D1C-44ED-BB4C-37B3F2174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1769" name="Picture 16104">
          <a:extLst>
            <a:ext uri="{FF2B5EF4-FFF2-40B4-BE49-F238E27FC236}">
              <a16:creationId xmlns:a16="http://schemas.microsoft.com/office/drawing/2014/main" id="{2E81C1FA-7759-4083-B416-0A038E66D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1770" name="Picture 16105">
          <a:extLst>
            <a:ext uri="{FF2B5EF4-FFF2-40B4-BE49-F238E27FC236}">
              <a16:creationId xmlns:a16="http://schemas.microsoft.com/office/drawing/2014/main" id="{086675DE-AF84-4EDB-BA0D-2BEE78A72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773" name="Picture 16108">
          <a:extLst>
            <a:ext uri="{FF2B5EF4-FFF2-40B4-BE49-F238E27FC236}">
              <a16:creationId xmlns:a16="http://schemas.microsoft.com/office/drawing/2014/main" id="{9AD0F8E2-2576-4423-88B7-9DB33F3F5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774" name="Picture 16109">
          <a:extLst>
            <a:ext uri="{FF2B5EF4-FFF2-40B4-BE49-F238E27FC236}">
              <a16:creationId xmlns:a16="http://schemas.microsoft.com/office/drawing/2014/main" id="{5E76D54D-55CC-4E5A-97E7-DF4AFEB4E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775" name="Picture 16110">
          <a:extLst>
            <a:ext uri="{FF2B5EF4-FFF2-40B4-BE49-F238E27FC236}">
              <a16:creationId xmlns:a16="http://schemas.microsoft.com/office/drawing/2014/main" id="{0DB870A8-1BCB-4677-823F-119FB1349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778" name="Picture 16113">
          <a:extLst>
            <a:ext uri="{FF2B5EF4-FFF2-40B4-BE49-F238E27FC236}">
              <a16:creationId xmlns:a16="http://schemas.microsoft.com/office/drawing/2014/main" id="{657F1986-A4EF-4308-896C-72A7C88E2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779" name="Picture 16114">
          <a:extLst>
            <a:ext uri="{FF2B5EF4-FFF2-40B4-BE49-F238E27FC236}">
              <a16:creationId xmlns:a16="http://schemas.microsoft.com/office/drawing/2014/main" id="{67947885-C9A0-4A48-A38C-6B789AB80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780" name="Picture 16115">
          <a:extLst>
            <a:ext uri="{FF2B5EF4-FFF2-40B4-BE49-F238E27FC236}">
              <a16:creationId xmlns:a16="http://schemas.microsoft.com/office/drawing/2014/main" id="{777B0536-101D-4712-95FD-34147F75B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783" name="Picture 16118">
          <a:extLst>
            <a:ext uri="{FF2B5EF4-FFF2-40B4-BE49-F238E27FC236}">
              <a16:creationId xmlns:a16="http://schemas.microsoft.com/office/drawing/2014/main" id="{E348C69F-C8CD-40CA-9452-A83B8AD1E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784" name="Picture 16119">
          <a:extLst>
            <a:ext uri="{FF2B5EF4-FFF2-40B4-BE49-F238E27FC236}">
              <a16:creationId xmlns:a16="http://schemas.microsoft.com/office/drawing/2014/main" id="{175DF2E1-F765-4574-B51A-3838E0A48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785" name="Picture 16120">
          <a:extLst>
            <a:ext uri="{FF2B5EF4-FFF2-40B4-BE49-F238E27FC236}">
              <a16:creationId xmlns:a16="http://schemas.microsoft.com/office/drawing/2014/main" id="{F0A6482E-2879-468E-A54C-CFEB42378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788" name="Picture 16123">
          <a:extLst>
            <a:ext uri="{FF2B5EF4-FFF2-40B4-BE49-F238E27FC236}">
              <a16:creationId xmlns:a16="http://schemas.microsoft.com/office/drawing/2014/main" id="{93725DC0-4032-4B62-A983-29B4AE56D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789" name="Picture 16124">
          <a:extLst>
            <a:ext uri="{FF2B5EF4-FFF2-40B4-BE49-F238E27FC236}">
              <a16:creationId xmlns:a16="http://schemas.microsoft.com/office/drawing/2014/main" id="{1B5EABBF-925E-4A41-90C4-2560B129B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790" name="Picture 16125">
          <a:extLst>
            <a:ext uri="{FF2B5EF4-FFF2-40B4-BE49-F238E27FC236}">
              <a16:creationId xmlns:a16="http://schemas.microsoft.com/office/drawing/2014/main" id="{916637D3-436E-4628-B521-C352F8339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793" name="Picture 16128">
          <a:extLst>
            <a:ext uri="{FF2B5EF4-FFF2-40B4-BE49-F238E27FC236}">
              <a16:creationId xmlns:a16="http://schemas.microsoft.com/office/drawing/2014/main" id="{311106CB-D56A-487B-A2F6-77BBAA7FA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794" name="Picture 16129">
          <a:extLst>
            <a:ext uri="{FF2B5EF4-FFF2-40B4-BE49-F238E27FC236}">
              <a16:creationId xmlns:a16="http://schemas.microsoft.com/office/drawing/2014/main" id="{3520E23F-114B-487A-BE98-1E4984788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795" name="Picture 16130">
          <a:extLst>
            <a:ext uri="{FF2B5EF4-FFF2-40B4-BE49-F238E27FC236}">
              <a16:creationId xmlns:a16="http://schemas.microsoft.com/office/drawing/2014/main" id="{DB28252A-D216-41FA-B5F4-5F8B8631E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1798" name="Picture 16133">
          <a:extLst>
            <a:ext uri="{FF2B5EF4-FFF2-40B4-BE49-F238E27FC236}">
              <a16:creationId xmlns:a16="http://schemas.microsoft.com/office/drawing/2014/main" id="{CD961151-7779-4BAD-A7A8-6EEA24478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1799" name="Picture 16134">
          <a:extLst>
            <a:ext uri="{FF2B5EF4-FFF2-40B4-BE49-F238E27FC236}">
              <a16:creationId xmlns:a16="http://schemas.microsoft.com/office/drawing/2014/main" id="{82489FF4-15AD-4CA4-86FC-43B98A0DA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1802" name="Picture 16137">
          <a:extLst>
            <a:ext uri="{FF2B5EF4-FFF2-40B4-BE49-F238E27FC236}">
              <a16:creationId xmlns:a16="http://schemas.microsoft.com/office/drawing/2014/main" id="{95002D60-BA95-4AE4-9B4A-671A7C1BF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1803" name="Picture 16138">
          <a:extLst>
            <a:ext uri="{FF2B5EF4-FFF2-40B4-BE49-F238E27FC236}">
              <a16:creationId xmlns:a16="http://schemas.microsoft.com/office/drawing/2014/main" id="{C6A6847A-53D3-45BC-B12F-7D262B684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1804" name="Picture 16139">
          <a:extLst>
            <a:ext uri="{FF2B5EF4-FFF2-40B4-BE49-F238E27FC236}">
              <a16:creationId xmlns:a16="http://schemas.microsoft.com/office/drawing/2014/main" id="{32FFDF6C-4290-4727-B2D2-E25D85256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807" name="Picture 16142">
          <a:extLst>
            <a:ext uri="{FF2B5EF4-FFF2-40B4-BE49-F238E27FC236}">
              <a16:creationId xmlns:a16="http://schemas.microsoft.com/office/drawing/2014/main" id="{3F82B6F4-9719-458A-9A85-ECCF72BFB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808" name="Picture 16143">
          <a:extLst>
            <a:ext uri="{FF2B5EF4-FFF2-40B4-BE49-F238E27FC236}">
              <a16:creationId xmlns:a16="http://schemas.microsoft.com/office/drawing/2014/main" id="{E25DC66D-7340-4762-B1F0-7E0146195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809" name="Picture 16144">
          <a:extLst>
            <a:ext uri="{FF2B5EF4-FFF2-40B4-BE49-F238E27FC236}">
              <a16:creationId xmlns:a16="http://schemas.microsoft.com/office/drawing/2014/main" id="{6E60B41C-74F1-4B10-AB30-EEC144BB8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812" name="Picture 16147">
          <a:extLst>
            <a:ext uri="{FF2B5EF4-FFF2-40B4-BE49-F238E27FC236}">
              <a16:creationId xmlns:a16="http://schemas.microsoft.com/office/drawing/2014/main" id="{D580B5B7-79A8-43FA-B941-AD026BAD5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813" name="Picture 16148">
          <a:extLst>
            <a:ext uri="{FF2B5EF4-FFF2-40B4-BE49-F238E27FC236}">
              <a16:creationId xmlns:a16="http://schemas.microsoft.com/office/drawing/2014/main" id="{0DC231E3-2C4E-4F33-B24B-F830468E2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814" name="Picture 16149">
          <a:extLst>
            <a:ext uri="{FF2B5EF4-FFF2-40B4-BE49-F238E27FC236}">
              <a16:creationId xmlns:a16="http://schemas.microsoft.com/office/drawing/2014/main" id="{A6B40677-D1CE-4F61-83F6-34B1005F8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817" name="Picture 16152">
          <a:extLst>
            <a:ext uri="{FF2B5EF4-FFF2-40B4-BE49-F238E27FC236}">
              <a16:creationId xmlns:a16="http://schemas.microsoft.com/office/drawing/2014/main" id="{ECF3276A-5E46-49B4-B70A-01BDE1C74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818" name="Picture 16153">
          <a:extLst>
            <a:ext uri="{FF2B5EF4-FFF2-40B4-BE49-F238E27FC236}">
              <a16:creationId xmlns:a16="http://schemas.microsoft.com/office/drawing/2014/main" id="{522F4E75-B3EA-46AA-9684-FF8638E6E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819" name="Picture 16154">
          <a:extLst>
            <a:ext uri="{FF2B5EF4-FFF2-40B4-BE49-F238E27FC236}">
              <a16:creationId xmlns:a16="http://schemas.microsoft.com/office/drawing/2014/main" id="{493DEF61-97F9-4FE0-A217-08492B191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822" name="Picture 16157">
          <a:extLst>
            <a:ext uri="{FF2B5EF4-FFF2-40B4-BE49-F238E27FC236}">
              <a16:creationId xmlns:a16="http://schemas.microsoft.com/office/drawing/2014/main" id="{5E30DFDC-89EE-4185-A6D6-634614A53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1825" name="Picture 16160">
          <a:extLst>
            <a:ext uri="{FF2B5EF4-FFF2-40B4-BE49-F238E27FC236}">
              <a16:creationId xmlns:a16="http://schemas.microsoft.com/office/drawing/2014/main" id="{08A16ABF-E2C3-41DB-AFFE-4186D753E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1826" name="Picture 16161">
          <a:extLst>
            <a:ext uri="{FF2B5EF4-FFF2-40B4-BE49-F238E27FC236}">
              <a16:creationId xmlns:a16="http://schemas.microsoft.com/office/drawing/2014/main" id="{C78568E6-DBA1-44B0-AD23-4D5A78835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1827" name="Picture 16162">
          <a:extLst>
            <a:ext uri="{FF2B5EF4-FFF2-40B4-BE49-F238E27FC236}">
              <a16:creationId xmlns:a16="http://schemas.microsoft.com/office/drawing/2014/main" id="{30B7924A-ACDC-4F9B-9DC7-3F6A09845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830" name="Picture 16165">
          <a:extLst>
            <a:ext uri="{FF2B5EF4-FFF2-40B4-BE49-F238E27FC236}">
              <a16:creationId xmlns:a16="http://schemas.microsoft.com/office/drawing/2014/main" id="{932BF08C-D848-43AD-9A39-3388825DA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831" name="Picture 16166">
          <a:extLst>
            <a:ext uri="{FF2B5EF4-FFF2-40B4-BE49-F238E27FC236}">
              <a16:creationId xmlns:a16="http://schemas.microsoft.com/office/drawing/2014/main" id="{F141CAAC-0322-473F-A3F3-1CCB21634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832" name="Picture 16167">
          <a:extLst>
            <a:ext uri="{FF2B5EF4-FFF2-40B4-BE49-F238E27FC236}">
              <a16:creationId xmlns:a16="http://schemas.microsoft.com/office/drawing/2014/main" id="{9CEC8EE4-2A93-4F37-8AD4-0CE7E40A9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835" name="Picture 16170">
          <a:extLst>
            <a:ext uri="{FF2B5EF4-FFF2-40B4-BE49-F238E27FC236}">
              <a16:creationId xmlns:a16="http://schemas.microsoft.com/office/drawing/2014/main" id="{61175271-786D-4401-B716-DAC0B872D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836" name="Picture 16171">
          <a:extLst>
            <a:ext uri="{FF2B5EF4-FFF2-40B4-BE49-F238E27FC236}">
              <a16:creationId xmlns:a16="http://schemas.microsoft.com/office/drawing/2014/main" id="{5D374614-901E-4A64-9661-AAE1C598C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837" name="Picture 16172">
          <a:extLst>
            <a:ext uri="{FF2B5EF4-FFF2-40B4-BE49-F238E27FC236}">
              <a16:creationId xmlns:a16="http://schemas.microsoft.com/office/drawing/2014/main" id="{5D36E6CC-1614-492E-83F0-C4854065B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840" name="Picture 16175">
          <a:extLst>
            <a:ext uri="{FF2B5EF4-FFF2-40B4-BE49-F238E27FC236}">
              <a16:creationId xmlns:a16="http://schemas.microsoft.com/office/drawing/2014/main" id="{F745016D-5B43-46E6-A1D6-31C6A2597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841" name="Picture 16176">
          <a:extLst>
            <a:ext uri="{FF2B5EF4-FFF2-40B4-BE49-F238E27FC236}">
              <a16:creationId xmlns:a16="http://schemas.microsoft.com/office/drawing/2014/main" id="{E1943A8F-57D2-436C-A841-58BAE581F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842" name="Picture 16177">
          <a:extLst>
            <a:ext uri="{FF2B5EF4-FFF2-40B4-BE49-F238E27FC236}">
              <a16:creationId xmlns:a16="http://schemas.microsoft.com/office/drawing/2014/main" id="{73BF5A81-6977-42CA-B112-20724D46C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845" name="Picture 16180">
          <a:extLst>
            <a:ext uri="{FF2B5EF4-FFF2-40B4-BE49-F238E27FC236}">
              <a16:creationId xmlns:a16="http://schemas.microsoft.com/office/drawing/2014/main" id="{B0167C9C-F03C-479D-BBD1-D1543E890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846" name="Picture 16181">
          <a:extLst>
            <a:ext uri="{FF2B5EF4-FFF2-40B4-BE49-F238E27FC236}">
              <a16:creationId xmlns:a16="http://schemas.microsoft.com/office/drawing/2014/main" id="{29C63825-8821-4548-86E5-498093B77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847" name="Picture 16182">
          <a:extLst>
            <a:ext uri="{FF2B5EF4-FFF2-40B4-BE49-F238E27FC236}">
              <a16:creationId xmlns:a16="http://schemas.microsoft.com/office/drawing/2014/main" id="{42DE671E-FC51-4037-ABFD-7541792E8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850" name="Picture 16185">
          <a:extLst>
            <a:ext uri="{FF2B5EF4-FFF2-40B4-BE49-F238E27FC236}">
              <a16:creationId xmlns:a16="http://schemas.microsoft.com/office/drawing/2014/main" id="{CEFBF2CB-904D-4FBC-A4AB-1C685C499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851" name="Picture 16186">
          <a:extLst>
            <a:ext uri="{FF2B5EF4-FFF2-40B4-BE49-F238E27FC236}">
              <a16:creationId xmlns:a16="http://schemas.microsoft.com/office/drawing/2014/main" id="{A65EB56B-CEFE-47A4-86D3-838B065FC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852" name="Picture 16187">
          <a:extLst>
            <a:ext uri="{FF2B5EF4-FFF2-40B4-BE49-F238E27FC236}">
              <a16:creationId xmlns:a16="http://schemas.microsoft.com/office/drawing/2014/main" id="{0B275CFE-7745-42AD-88BD-2EC066420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1855" name="Picture 16190">
          <a:extLst>
            <a:ext uri="{FF2B5EF4-FFF2-40B4-BE49-F238E27FC236}">
              <a16:creationId xmlns:a16="http://schemas.microsoft.com/office/drawing/2014/main" id="{A10C1EC7-8DD3-40D8-BC44-A8C73515D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1856" name="Picture 16191">
          <a:extLst>
            <a:ext uri="{FF2B5EF4-FFF2-40B4-BE49-F238E27FC236}">
              <a16:creationId xmlns:a16="http://schemas.microsoft.com/office/drawing/2014/main" id="{229E4646-89B6-4D55-9346-313B248B7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1857" name="Picture 16192">
          <a:extLst>
            <a:ext uri="{FF2B5EF4-FFF2-40B4-BE49-F238E27FC236}">
              <a16:creationId xmlns:a16="http://schemas.microsoft.com/office/drawing/2014/main" id="{7EE3FDCA-D351-4417-9159-2E92028FC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860" name="Picture 16195">
          <a:extLst>
            <a:ext uri="{FF2B5EF4-FFF2-40B4-BE49-F238E27FC236}">
              <a16:creationId xmlns:a16="http://schemas.microsoft.com/office/drawing/2014/main" id="{449EB7C5-04F9-4667-AB73-FBCD2F258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1863" name="Picture 18427">
          <a:extLst>
            <a:ext uri="{FF2B5EF4-FFF2-40B4-BE49-F238E27FC236}">
              <a16:creationId xmlns:a16="http://schemas.microsoft.com/office/drawing/2014/main" id="{12C119B8-00C0-49A6-A845-897861981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1864" name="Picture 18428">
          <a:extLst>
            <a:ext uri="{FF2B5EF4-FFF2-40B4-BE49-F238E27FC236}">
              <a16:creationId xmlns:a16="http://schemas.microsoft.com/office/drawing/2014/main" id="{920283DD-D49C-44CE-9838-427139ED5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1865" name="Picture 18429">
          <a:extLst>
            <a:ext uri="{FF2B5EF4-FFF2-40B4-BE49-F238E27FC236}">
              <a16:creationId xmlns:a16="http://schemas.microsoft.com/office/drawing/2014/main" id="{C7808FC6-5F57-49C0-9E02-FD281906F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868" name="Picture 18432">
          <a:extLst>
            <a:ext uri="{FF2B5EF4-FFF2-40B4-BE49-F238E27FC236}">
              <a16:creationId xmlns:a16="http://schemas.microsoft.com/office/drawing/2014/main" id="{E0FAB79E-D2CA-49D6-91C0-A19919C79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869" name="Picture 18433">
          <a:extLst>
            <a:ext uri="{FF2B5EF4-FFF2-40B4-BE49-F238E27FC236}">
              <a16:creationId xmlns:a16="http://schemas.microsoft.com/office/drawing/2014/main" id="{ED615F0F-3971-449A-87E2-6CC0B54B2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870" name="Picture 18434">
          <a:extLst>
            <a:ext uri="{FF2B5EF4-FFF2-40B4-BE49-F238E27FC236}">
              <a16:creationId xmlns:a16="http://schemas.microsoft.com/office/drawing/2014/main" id="{AFF109B6-D1DB-4D7C-8857-D9594C951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873" name="Picture 18437">
          <a:extLst>
            <a:ext uri="{FF2B5EF4-FFF2-40B4-BE49-F238E27FC236}">
              <a16:creationId xmlns:a16="http://schemas.microsoft.com/office/drawing/2014/main" id="{1D64128C-5FFA-4CEC-8254-742632572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874" name="Picture 18438">
          <a:extLst>
            <a:ext uri="{FF2B5EF4-FFF2-40B4-BE49-F238E27FC236}">
              <a16:creationId xmlns:a16="http://schemas.microsoft.com/office/drawing/2014/main" id="{1247D16A-5E18-4BC8-97FD-FC18B82DC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875" name="Picture 18439">
          <a:extLst>
            <a:ext uri="{FF2B5EF4-FFF2-40B4-BE49-F238E27FC236}">
              <a16:creationId xmlns:a16="http://schemas.microsoft.com/office/drawing/2014/main" id="{C40A48E7-97AB-4242-947B-91914B5F0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878" name="Picture 18442">
          <a:extLst>
            <a:ext uri="{FF2B5EF4-FFF2-40B4-BE49-F238E27FC236}">
              <a16:creationId xmlns:a16="http://schemas.microsoft.com/office/drawing/2014/main" id="{44A48243-8B69-4432-9762-B0DC2C702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879" name="Picture 18443">
          <a:extLst>
            <a:ext uri="{FF2B5EF4-FFF2-40B4-BE49-F238E27FC236}">
              <a16:creationId xmlns:a16="http://schemas.microsoft.com/office/drawing/2014/main" id="{FED63F0A-F1EF-4915-9BBB-5B7E9B643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880" name="Picture 18444">
          <a:extLst>
            <a:ext uri="{FF2B5EF4-FFF2-40B4-BE49-F238E27FC236}">
              <a16:creationId xmlns:a16="http://schemas.microsoft.com/office/drawing/2014/main" id="{59502598-757B-4529-BD28-46DC51B94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883" name="Picture 18447">
          <a:extLst>
            <a:ext uri="{FF2B5EF4-FFF2-40B4-BE49-F238E27FC236}">
              <a16:creationId xmlns:a16="http://schemas.microsoft.com/office/drawing/2014/main" id="{0BB25B42-981E-4905-9345-169422951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884" name="Picture 18448">
          <a:extLst>
            <a:ext uri="{FF2B5EF4-FFF2-40B4-BE49-F238E27FC236}">
              <a16:creationId xmlns:a16="http://schemas.microsoft.com/office/drawing/2014/main" id="{A1B543F9-C99B-42FB-B65C-BA8272E43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885" name="Picture 18449">
          <a:extLst>
            <a:ext uri="{FF2B5EF4-FFF2-40B4-BE49-F238E27FC236}">
              <a16:creationId xmlns:a16="http://schemas.microsoft.com/office/drawing/2014/main" id="{A3914FFD-7077-4624-AB94-B556E9387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888" name="Picture 18452">
          <a:extLst>
            <a:ext uri="{FF2B5EF4-FFF2-40B4-BE49-F238E27FC236}">
              <a16:creationId xmlns:a16="http://schemas.microsoft.com/office/drawing/2014/main" id="{38E26E56-6622-4F98-B5DF-D8AB9FF16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889" name="Picture 18453">
          <a:extLst>
            <a:ext uri="{FF2B5EF4-FFF2-40B4-BE49-F238E27FC236}">
              <a16:creationId xmlns:a16="http://schemas.microsoft.com/office/drawing/2014/main" id="{41871B3D-C90C-4C80-8615-93DCB3136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1892" name="Picture 24510">
          <a:extLst>
            <a:ext uri="{FF2B5EF4-FFF2-40B4-BE49-F238E27FC236}">
              <a16:creationId xmlns:a16="http://schemas.microsoft.com/office/drawing/2014/main" id="{B5213758-AB0C-45DE-885F-666F84211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1893" name="Picture 24511">
          <a:extLst>
            <a:ext uri="{FF2B5EF4-FFF2-40B4-BE49-F238E27FC236}">
              <a16:creationId xmlns:a16="http://schemas.microsoft.com/office/drawing/2014/main" id="{236FE735-1C29-4E55-86AE-42E3B62AF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1894" name="Picture 24512">
          <a:extLst>
            <a:ext uri="{FF2B5EF4-FFF2-40B4-BE49-F238E27FC236}">
              <a16:creationId xmlns:a16="http://schemas.microsoft.com/office/drawing/2014/main" id="{06E68680-C2C1-400B-A50F-D7D2EF092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897" name="Picture 24515">
          <a:extLst>
            <a:ext uri="{FF2B5EF4-FFF2-40B4-BE49-F238E27FC236}">
              <a16:creationId xmlns:a16="http://schemas.microsoft.com/office/drawing/2014/main" id="{0B6E76A3-92D7-4E67-BB02-3872EDEA9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898" name="Picture 24516">
          <a:extLst>
            <a:ext uri="{FF2B5EF4-FFF2-40B4-BE49-F238E27FC236}">
              <a16:creationId xmlns:a16="http://schemas.microsoft.com/office/drawing/2014/main" id="{603BE520-AC05-4727-860F-E428732C0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899" name="Picture 24517">
          <a:extLst>
            <a:ext uri="{FF2B5EF4-FFF2-40B4-BE49-F238E27FC236}">
              <a16:creationId xmlns:a16="http://schemas.microsoft.com/office/drawing/2014/main" id="{E130B6CF-6409-4C25-BCE6-C834A30D5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902" name="Picture 24520">
          <a:extLst>
            <a:ext uri="{FF2B5EF4-FFF2-40B4-BE49-F238E27FC236}">
              <a16:creationId xmlns:a16="http://schemas.microsoft.com/office/drawing/2014/main" id="{0B02FDFB-ADAC-4D6D-B631-7C7E7BBD9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903" name="Picture 24521">
          <a:extLst>
            <a:ext uri="{FF2B5EF4-FFF2-40B4-BE49-F238E27FC236}">
              <a16:creationId xmlns:a16="http://schemas.microsoft.com/office/drawing/2014/main" id="{DD27633F-D78B-4BC6-A0A5-F28796F4C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904" name="Picture 24522">
          <a:extLst>
            <a:ext uri="{FF2B5EF4-FFF2-40B4-BE49-F238E27FC236}">
              <a16:creationId xmlns:a16="http://schemas.microsoft.com/office/drawing/2014/main" id="{131030F2-C246-48BB-AC4D-824E41F44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907" name="Picture 24525">
          <a:extLst>
            <a:ext uri="{FF2B5EF4-FFF2-40B4-BE49-F238E27FC236}">
              <a16:creationId xmlns:a16="http://schemas.microsoft.com/office/drawing/2014/main" id="{91502642-CF21-4456-A90B-8B6164F70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908" name="Picture 24526">
          <a:extLst>
            <a:ext uri="{FF2B5EF4-FFF2-40B4-BE49-F238E27FC236}">
              <a16:creationId xmlns:a16="http://schemas.microsoft.com/office/drawing/2014/main" id="{C52CB40B-A0E1-45CC-AD6D-FC45F4B5A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909" name="Picture 24527">
          <a:extLst>
            <a:ext uri="{FF2B5EF4-FFF2-40B4-BE49-F238E27FC236}">
              <a16:creationId xmlns:a16="http://schemas.microsoft.com/office/drawing/2014/main" id="{C14A035F-1D2C-48E2-854F-6097EE3A0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912" name="Picture 24530">
          <a:extLst>
            <a:ext uri="{FF2B5EF4-FFF2-40B4-BE49-F238E27FC236}">
              <a16:creationId xmlns:a16="http://schemas.microsoft.com/office/drawing/2014/main" id="{1049E45E-F3D2-438D-B4D8-36FAC61FE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913" name="Picture 24531">
          <a:extLst>
            <a:ext uri="{FF2B5EF4-FFF2-40B4-BE49-F238E27FC236}">
              <a16:creationId xmlns:a16="http://schemas.microsoft.com/office/drawing/2014/main" id="{45938566-E57D-4AC8-B604-4196B0A20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914" name="Picture 24532">
          <a:extLst>
            <a:ext uri="{FF2B5EF4-FFF2-40B4-BE49-F238E27FC236}">
              <a16:creationId xmlns:a16="http://schemas.microsoft.com/office/drawing/2014/main" id="{2A70AEF6-ADA7-4BD2-A0BA-D2A3122A3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917" name="Picture 24535">
          <a:extLst>
            <a:ext uri="{FF2B5EF4-FFF2-40B4-BE49-F238E27FC236}">
              <a16:creationId xmlns:a16="http://schemas.microsoft.com/office/drawing/2014/main" id="{722C0D79-4CF6-4292-AE7A-203113CCA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918" name="Picture 24536">
          <a:extLst>
            <a:ext uri="{FF2B5EF4-FFF2-40B4-BE49-F238E27FC236}">
              <a16:creationId xmlns:a16="http://schemas.microsoft.com/office/drawing/2014/main" id="{68C4F9E4-C0C2-4B32-A812-F09C36385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919" name="Picture 24537">
          <a:extLst>
            <a:ext uri="{FF2B5EF4-FFF2-40B4-BE49-F238E27FC236}">
              <a16:creationId xmlns:a16="http://schemas.microsoft.com/office/drawing/2014/main" id="{3C451D37-4B15-42CF-827B-6EDCC5D19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1922" name="Picture 24540">
          <a:extLst>
            <a:ext uri="{FF2B5EF4-FFF2-40B4-BE49-F238E27FC236}">
              <a16:creationId xmlns:a16="http://schemas.microsoft.com/office/drawing/2014/main" id="{871B3AE8-ABE4-4F3C-8DE6-449ED9837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1923" name="Picture 24541">
          <a:extLst>
            <a:ext uri="{FF2B5EF4-FFF2-40B4-BE49-F238E27FC236}">
              <a16:creationId xmlns:a16="http://schemas.microsoft.com/office/drawing/2014/main" id="{0C1C94EA-C385-43C0-B2C3-CFCACC373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1924" name="Picture 24542">
          <a:extLst>
            <a:ext uri="{FF2B5EF4-FFF2-40B4-BE49-F238E27FC236}">
              <a16:creationId xmlns:a16="http://schemas.microsoft.com/office/drawing/2014/main" id="{186CB347-F12D-4970-9D69-6C6B66E2A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927" name="Picture 24545">
          <a:extLst>
            <a:ext uri="{FF2B5EF4-FFF2-40B4-BE49-F238E27FC236}">
              <a16:creationId xmlns:a16="http://schemas.microsoft.com/office/drawing/2014/main" id="{17ED0F04-E1EC-4E7F-8D5B-A10A7BDE4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928" name="Picture 24546">
          <a:extLst>
            <a:ext uri="{FF2B5EF4-FFF2-40B4-BE49-F238E27FC236}">
              <a16:creationId xmlns:a16="http://schemas.microsoft.com/office/drawing/2014/main" id="{A49492E5-5E56-4D7B-895C-E82CBBFA9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929" name="Picture 24547">
          <a:extLst>
            <a:ext uri="{FF2B5EF4-FFF2-40B4-BE49-F238E27FC236}">
              <a16:creationId xmlns:a16="http://schemas.microsoft.com/office/drawing/2014/main" id="{12907CCC-4C62-458C-96C2-F71A0D8DE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932" name="Picture 24550">
          <a:extLst>
            <a:ext uri="{FF2B5EF4-FFF2-40B4-BE49-F238E27FC236}">
              <a16:creationId xmlns:a16="http://schemas.microsoft.com/office/drawing/2014/main" id="{87D24DFE-A686-4B3A-8A2B-9204C3683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933" name="Picture 24551">
          <a:extLst>
            <a:ext uri="{FF2B5EF4-FFF2-40B4-BE49-F238E27FC236}">
              <a16:creationId xmlns:a16="http://schemas.microsoft.com/office/drawing/2014/main" id="{14DF82F2-B8CD-49BA-86D7-BB85D3C2E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934" name="Picture 24552">
          <a:extLst>
            <a:ext uri="{FF2B5EF4-FFF2-40B4-BE49-F238E27FC236}">
              <a16:creationId xmlns:a16="http://schemas.microsoft.com/office/drawing/2014/main" id="{AF2A209D-549C-42B4-AD62-AFED98CE1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937" name="Picture 24555">
          <a:extLst>
            <a:ext uri="{FF2B5EF4-FFF2-40B4-BE49-F238E27FC236}">
              <a16:creationId xmlns:a16="http://schemas.microsoft.com/office/drawing/2014/main" id="{86ECD92B-D549-4AD3-9444-E223BFD72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938" name="Picture 24556">
          <a:extLst>
            <a:ext uri="{FF2B5EF4-FFF2-40B4-BE49-F238E27FC236}">
              <a16:creationId xmlns:a16="http://schemas.microsoft.com/office/drawing/2014/main" id="{F0DB073B-9AEE-46E9-89DD-D310D8E78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939" name="Picture 24557">
          <a:extLst>
            <a:ext uri="{FF2B5EF4-FFF2-40B4-BE49-F238E27FC236}">
              <a16:creationId xmlns:a16="http://schemas.microsoft.com/office/drawing/2014/main" id="{78EE1553-26B7-4A74-9CE2-1E692C184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942" name="Picture 24560">
          <a:extLst>
            <a:ext uri="{FF2B5EF4-FFF2-40B4-BE49-F238E27FC236}">
              <a16:creationId xmlns:a16="http://schemas.microsoft.com/office/drawing/2014/main" id="{9BF029A1-ED30-4E24-9937-0AE23FD87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943" name="Picture 24561">
          <a:extLst>
            <a:ext uri="{FF2B5EF4-FFF2-40B4-BE49-F238E27FC236}">
              <a16:creationId xmlns:a16="http://schemas.microsoft.com/office/drawing/2014/main" id="{D938FB74-EABE-4E92-8DB7-186C786FE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944" name="Picture 24562">
          <a:extLst>
            <a:ext uri="{FF2B5EF4-FFF2-40B4-BE49-F238E27FC236}">
              <a16:creationId xmlns:a16="http://schemas.microsoft.com/office/drawing/2014/main" id="{D5295125-76B2-4A53-8659-74E86CDA2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947" name="Picture 24565">
          <a:extLst>
            <a:ext uri="{FF2B5EF4-FFF2-40B4-BE49-F238E27FC236}">
              <a16:creationId xmlns:a16="http://schemas.microsoft.com/office/drawing/2014/main" id="{945A2A38-BB70-4090-B7F2-80CE1BA75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948" name="Picture 24566">
          <a:extLst>
            <a:ext uri="{FF2B5EF4-FFF2-40B4-BE49-F238E27FC236}">
              <a16:creationId xmlns:a16="http://schemas.microsoft.com/office/drawing/2014/main" id="{243D1E63-2B6F-4EA6-9B29-A52B8D6F2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949" name="Picture 24567">
          <a:extLst>
            <a:ext uri="{FF2B5EF4-FFF2-40B4-BE49-F238E27FC236}">
              <a16:creationId xmlns:a16="http://schemas.microsoft.com/office/drawing/2014/main" id="{6BE5262E-3E0C-4AEC-8A02-7A4B8A95B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1952" name="Picture 24570">
          <a:extLst>
            <a:ext uri="{FF2B5EF4-FFF2-40B4-BE49-F238E27FC236}">
              <a16:creationId xmlns:a16="http://schemas.microsoft.com/office/drawing/2014/main" id="{DA401E65-4E28-42CD-B6CA-AF5927F6B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1953" name="Picture 24571">
          <a:extLst>
            <a:ext uri="{FF2B5EF4-FFF2-40B4-BE49-F238E27FC236}">
              <a16:creationId xmlns:a16="http://schemas.microsoft.com/office/drawing/2014/main" id="{1DB4AA12-A853-43D0-84B2-4D4FDC263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1954" name="Picture 24572">
          <a:extLst>
            <a:ext uri="{FF2B5EF4-FFF2-40B4-BE49-F238E27FC236}">
              <a16:creationId xmlns:a16="http://schemas.microsoft.com/office/drawing/2014/main" id="{13E98627-AF35-47DA-A808-65125E7AD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957" name="Picture 24575">
          <a:extLst>
            <a:ext uri="{FF2B5EF4-FFF2-40B4-BE49-F238E27FC236}">
              <a16:creationId xmlns:a16="http://schemas.microsoft.com/office/drawing/2014/main" id="{266AD259-0275-42D3-9A17-EED95099B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958" name="Picture 24576">
          <a:extLst>
            <a:ext uri="{FF2B5EF4-FFF2-40B4-BE49-F238E27FC236}">
              <a16:creationId xmlns:a16="http://schemas.microsoft.com/office/drawing/2014/main" id="{E8E6F2A0-309B-440A-A154-0E50642EF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959" name="Picture 24577">
          <a:extLst>
            <a:ext uri="{FF2B5EF4-FFF2-40B4-BE49-F238E27FC236}">
              <a16:creationId xmlns:a16="http://schemas.microsoft.com/office/drawing/2014/main" id="{8B1F41F0-FDE6-4BE8-92B8-FC51F44E7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962" name="Picture 24580">
          <a:extLst>
            <a:ext uri="{FF2B5EF4-FFF2-40B4-BE49-F238E27FC236}">
              <a16:creationId xmlns:a16="http://schemas.microsoft.com/office/drawing/2014/main" id="{3013563A-EEF2-44A8-8A8B-265EC14B5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963" name="Picture 24581">
          <a:extLst>
            <a:ext uri="{FF2B5EF4-FFF2-40B4-BE49-F238E27FC236}">
              <a16:creationId xmlns:a16="http://schemas.microsoft.com/office/drawing/2014/main" id="{6B0EF70F-629C-428E-8128-76EB002B0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964" name="Picture 24582">
          <a:extLst>
            <a:ext uri="{FF2B5EF4-FFF2-40B4-BE49-F238E27FC236}">
              <a16:creationId xmlns:a16="http://schemas.microsoft.com/office/drawing/2014/main" id="{7948D6CF-5C4D-4CBD-A0E3-16C703E64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1967" name="Picture 24585">
          <a:extLst>
            <a:ext uri="{FF2B5EF4-FFF2-40B4-BE49-F238E27FC236}">
              <a16:creationId xmlns:a16="http://schemas.microsoft.com/office/drawing/2014/main" id="{277FD329-37A0-4F41-AFDE-2DB1AC56B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1968" name="Picture 24586">
          <a:extLst>
            <a:ext uri="{FF2B5EF4-FFF2-40B4-BE49-F238E27FC236}">
              <a16:creationId xmlns:a16="http://schemas.microsoft.com/office/drawing/2014/main" id="{1BB676D9-D2B1-4F93-B053-EBE9C5D6B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1969" name="Picture 24587">
          <a:extLst>
            <a:ext uri="{FF2B5EF4-FFF2-40B4-BE49-F238E27FC236}">
              <a16:creationId xmlns:a16="http://schemas.microsoft.com/office/drawing/2014/main" id="{65DD25A6-15CF-4E83-8AAA-480727C1A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972" name="Picture 24590">
          <a:extLst>
            <a:ext uri="{FF2B5EF4-FFF2-40B4-BE49-F238E27FC236}">
              <a16:creationId xmlns:a16="http://schemas.microsoft.com/office/drawing/2014/main" id="{65F0F119-218F-4821-B43F-C5B40227D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973" name="Picture 24591">
          <a:extLst>
            <a:ext uri="{FF2B5EF4-FFF2-40B4-BE49-F238E27FC236}">
              <a16:creationId xmlns:a16="http://schemas.microsoft.com/office/drawing/2014/main" id="{D3C9376E-15C5-43CF-B724-4CB30B058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974" name="Picture 24592">
          <a:extLst>
            <a:ext uri="{FF2B5EF4-FFF2-40B4-BE49-F238E27FC236}">
              <a16:creationId xmlns:a16="http://schemas.microsoft.com/office/drawing/2014/main" id="{9F8C55B9-AB01-4A33-ACCB-26248E544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977" name="Picture 24595">
          <a:extLst>
            <a:ext uri="{FF2B5EF4-FFF2-40B4-BE49-F238E27FC236}">
              <a16:creationId xmlns:a16="http://schemas.microsoft.com/office/drawing/2014/main" id="{528D079C-47BA-4C81-B584-A35634B1A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978" name="Picture 24596">
          <a:extLst>
            <a:ext uri="{FF2B5EF4-FFF2-40B4-BE49-F238E27FC236}">
              <a16:creationId xmlns:a16="http://schemas.microsoft.com/office/drawing/2014/main" id="{12BD1928-AF79-46B0-9CA8-61288352F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979" name="Picture 24597">
          <a:extLst>
            <a:ext uri="{FF2B5EF4-FFF2-40B4-BE49-F238E27FC236}">
              <a16:creationId xmlns:a16="http://schemas.microsoft.com/office/drawing/2014/main" id="{B1024AEB-084B-41FE-99E9-31FC1C98F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982" name="Picture 24600">
          <a:extLst>
            <a:ext uri="{FF2B5EF4-FFF2-40B4-BE49-F238E27FC236}">
              <a16:creationId xmlns:a16="http://schemas.microsoft.com/office/drawing/2014/main" id="{E53DD6A1-E079-4241-9957-C30001226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983" name="Picture 24601">
          <a:extLst>
            <a:ext uri="{FF2B5EF4-FFF2-40B4-BE49-F238E27FC236}">
              <a16:creationId xmlns:a16="http://schemas.microsoft.com/office/drawing/2014/main" id="{4491A46B-6876-49CE-BA1C-A92266163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984" name="Picture 24602">
          <a:extLst>
            <a:ext uri="{FF2B5EF4-FFF2-40B4-BE49-F238E27FC236}">
              <a16:creationId xmlns:a16="http://schemas.microsoft.com/office/drawing/2014/main" id="{4B2A436F-C363-4AE1-82D3-C83A5CB42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987" name="Picture 24605">
          <a:extLst>
            <a:ext uri="{FF2B5EF4-FFF2-40B4-BE49-F238E27FC236}">
              <a16:creationId xmlns:a16="http://schemas.microsoft.com/office/drawing/2014/main" id="{8866358D-509D-4446-81DA-0EAE0BA01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988" name="Picture 24606">
          <a:extLst>
            <a:ext uri="{FF2B5EF4-FFF2-40B4-BE49-F238E27FC236}">
              <a16:creationId xmlns:a16="http://schemas.microsoft.com/office/drawing/2014/main" id="{8A8093CF-2A8E-4A97-83C5-ECB593BFC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989" name="Picture 24607">
          <a:extLst>
            <a:ext uri="{FF2B5EF4-FFF2-40B4-BE49-F238E27FC236}">
              <a16:creationId xmlns:a16="http://schemas.microsoft.com/office/drawing/2014/main" id="{BDB71214-5802-4D78-93BD-B2918DA5E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1992" name="Picture 24610">
          <a:extLst>
            <a:ext uri="{FF2B5EF4-FFF2-40B4-BE49-F238E27FC236}">
              <a16:creationId xmlns:a16="http://schemas.microsoft.com/office/drawing/2014/main" id="{618F6B2A-FF69-42F6-AC09-94626DF14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1993" name="Picture 24611">
          <a:extLst>
            <a:ext uri="{FF2B5EF4-FFF2-40B4-BE49-F238E27FC236}">
              <a16:creationId xmlns:a16="http://schemas.microsoft.com/office/drawing/2014/main" id="{384EBBCC-830C-4BB7-8E46-09DEA5AC2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1994" name="Picture 24612">
          <a:extLst>
            <a:ext uri="{FF2B5EF4-FFF2-40B4-BE49-F238E27FC236}">
              <a16:creationId xmlns:a16="http://schemas.microsoft.com/office/drawing/2014/main" id="{32B7D6C7-A50A-422C-9824-82DC8ADF3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1998" name="Picture 30736">
          <a:extLst>
            <a:ext uri="{FF2B5EF4-FFF2-40B4-BE49-F238E27FC236}">
              <a16:creationId xmlns:a16="http://schemas.microsoft.com/office/drawing/2014/main" id="{2BE0DF04-8202-4F45-8350-0AADA2EEB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1999" name="Picture 30737">
          <a:extLst>
            <a:ext uri="{FF2B5EF4-FFF2-40B4-BE49-F238E27FC236}">
              <a16:creationId xmlns:a16="http://schemas.microsoft.com/office/drawing/2014/main" id="{04E672E1-C7C4-40FE-8474-6CC7BF044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000" name="Picture 30738">
          <a:extLst>
            <a:ext uri="{FF2B5EF4-FFF2-40B4-BE49-F238E27FC236}">
              <a16:creationId xmlns:a16="http://schemas.microsoft.com/office/drawing/2014/main" id="{A2135FFD-76E1-4265-B259-7858B8F67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003" name="Picture 30741">
          <a:extLst>
            <a:ext uri="{FF2B5EF4-FFF2-40B4-BE49-F238E27FC236}">
              <a16:creationId xmlns:a16="http://schemas.microsoft.com/office/drawing/2014/main" id="{0466B06A-3A69-4BC4-96C6-E53F1E49A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004" name="Picture 30742">
          <a:extLst>
            <a:ext uri="{FF2B5EF4-FFF2-40B4-BE49-F238E27FC236}">
              <a16:creationId xmlns:a16="http://schemas.microsoft.com/office/drawing/2014/main" id="{7E42EF45-62C6-40E4-9A42-46A47A905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005" name="Picture 30743">
          <a:extLst>
            <a:ext uri="{FF2B5EF4-FFF2-40B4-BE49-F238E27FC236}">
              <a16:creationId xmlns:a16="http://schemas.microsoft.com/office/drawing/2014/main" id="{6FE9220B-F862-4136-B43C-24109E8FB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008" name="Picture 30746">
          <a:extLst>
            <a:ext uri="{FF2B5EF4-FFF2-40B4-BE49-F238E27FC236}">
              <a16:creationId xmlns:a16="http://schemas.microsoft.com/office/drawing/2014/main" id="{EB56B0D6-B53F-4D3C-8CC1-D16AFAAF2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009" name="Picture 30747">
          <a:extLst>
            <a:ext uri="{FF2B5EF4-FFF2-40B4-BE49-F238E27FC236}">
              <a16:creationId xmlns:a16="http://schemas.microsoft.com/office/drawing/2014/main" id="{CA73D1EA-14D9-4AB3-85FD-8E1DE8036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010" name="Picture 30748">
          <a:extLst>
            <a:ext uri="{FF2B5EF4-FFF2-40B4-BE49-F238E27FC236}">
              <a16:creationId xmlns:a16="http://schemas.microsoft.com/office/drawing/2014/main" id="{1C9EF45E-A14E-4BC0-9A5A-3FE458F18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013" name="Picture 30751">
          <a:extLst>
            <a:ext uri="{FF2B5EF4-FFF2-40B4-BE49-F238E27FC236}">
              <a16:creationId xmlns:a16="http://schemas.microsoft.com/office/drawing/2014/main" id="{113FC2CF-B161-440C-A382-5C088FE0E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014" name="Picture 30752">
          <a:extLst>
            <a:ext uri="{FF2B5EF4-FFF2-40B4-BE49-F238E27FC236}">
              <a16:creationId xmlns:a16="http://schemas.microsoft.com/office/drawing/2014/main" id="{A83A034F-9367-4BFF-86C6-84E449DF5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015" name="Picture 30753">
          <a:extLst>
            <a:ext uri="{FF2B5EF4-FFF2-40B4-BE49-F238E27FC236}">
              <a16:creationId xmlns:a16="http://schemas.microsoft.com/office/drawing/2014/main" id="{5EC140E2-FFAC-440F-9A2F-091143735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018" name="Picture 30756">
          <a:extLst>
            <a:ext uri="{FF2B5EF4-FFF2-40B4-BE49-F238E27FC236}">
              <a16:creationId xmlns:a16="http://schemas.microsoft.com/office/drawing/2014/main" id="{D245CBED-C940-4308-8DF0-F51862226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019" name="Picture 30757">
          <a:extLst>
            <a:ext uri="{FF2B5EF4-FFF2-40B4-BE49-F238E27FC236}">
              <a16:creationId xmlns:a16="http://schemas.microsoft.com/office/drawing/2014/main" id="{E5E2A7EF-B89F-4073-9F90-EB887EADE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020" name="Picture 30758">
          <a:extLst>
            <a:ext uri="{FF2B5EF4-FFF2-40B4-BE49-F238E27FC236}">
              <a16:creationId xmlns:a16="http://schemas.microsoft.com/office/drawing/2014/main" id="{C12FF41F-D925-4642-8A5D-B70E6C169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2023" name="Picture 51783">
          <a:extLst>
            <a:ext uri="{FF2B5EF4-FFF2-40B4-BE49-F238E27FC236}">
              <a16:creationId xmlns:a16="http://schemas.microsoft.com/office/drawing/2014/main" id="{AF06DF92-DF50-47BA-88AF-EE899D44C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2024" name="Picture 51784">
          <a:extLst>
            <a:ext uri="{FF2B5EF4-FFF2-40B4-BE49-F238E27FC236}">
              <a16:creationId xmlns:a16="http://schemas.microsoft.com/office/drawing/2014/main" id="{E8165895-762D-40B1-9B1D-D858BA332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025" name="Picture 51785">
          <a:extLst>
            <a:ext uri="{FF2B5EF4-FFF2-40B4-BE49-F238E27FC236}">
              <a16:creationId xmlns:a16="http://schemas.microsoft.com/office/drawing/2014/main" id="{351CCF9F-FE3F-41EE-81F3-070BCBD8D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028" name="Picture 31092">
          <a:extLst>
            <a:ext uri="{FF2B5EF4-FFF2-40B4-BE49-F238E27FC236}">
              <a16:creationId xmlns:a16="http://schemas.microsoft.com/office/drawing/2014/main" id="{2301D355-1DE1-468A-9E2E-3A7F83394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029" name="Picture 31093">
          <a:extLst>
            <a:ext uri="{FF2B5EF4-FFF2-40B4-BE49-F238E27FC236}">
              <a16:creationId xmlns:a16="http://schemas.microsoft.com/office/drawing/2014/main" id="{70153A68-B5CC-46C6-9C20-E3EC0B7E6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030" name="Picture 31094">
          <a:extLst>
            <a:ext uri="{FF2B5EF4-FFF2-40B4-BE49-F238E27FC236}">
              <a16:creationId xmlns:a16="http://schemas.microsoft.com/office/drawing/2014/main" id="{DD054C01-586A-47AB-868A-47BD65CF1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033" name="Picture 51793">
          <a:extLst>
            <a:ext uri="{FF2B5EF4-FFF2-40B4-BE49-F238E27FC236}">
              <a16:creationId xmlns:a16="http://schemas.microsoft.com/office/drawing/2014/main" id="{40ABC365-C501-40A4-BC16-78297F5F1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034" name="Picture 51794">
          <a:extLst>
            <a:ext uri="{FF2B5EF4-FFF2-40B4-BE49-F238E27FC236}">
              <a16:creationId xmlns:a16="http://schemas.microsoft.com/office/drawing/2014/main" id="{25B41D09-5591-4CAE-98BB-4CC8A2CD5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035" name="Picture 51795">
          <a:extLst>
            <a:ext uri="{FF2B5EF4-FFF2-40B4-BE49-F238E27FC236}">
              <a16:creationId xmlns:a16="http://schemas.microsoft.com/office/drawing/2014/main" id="{DBC32A2B-C19A-4D1A-99E2-A106429BD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038" name="Picture 51798">
          <a:extLst>
            <a:ext uri="{FF2B5EF4-FFF2-40B4-BE49-F238E27FC236}">
              <a16:creationId xmlns:a16="http://schemas.microsoft.com/office/drawing/2014/main" id="{8FE77539-FA44-485B-BF4C-07FEFD107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039" name="Picture 51799">
          <a:extLst>
            <a:ext uri="{FF2B5EF4-FFF2-40B4-BE49-F238E27FC236}">
              <a16:creationId xmlns:a16="http://schemas.microsoft.com/office/drawing/2014/main" id="{E0D0D0CC-CA62-43A4-8C3F-90B57FC48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040" name="Picture 51800">
          <a:extLst>
            <a:ext uri="{FF2B5EF4-FFF2-40B4-BE49-F238E27FC236}">
              <a16:creationId xmlns:a16="http://schemas.microsoft.com/office/drawing/2014/main" id="{4CA8C247-2201-49CE-8893-9A3B200FF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043" name="Picture 51803">
          <a:extLst>
            <a:ext uri="{FF2B5EF4-FFF2-40B4-BE49-F238E27FC236}">
              <a16:creationId xmlns:a16="http://schemas.microsoft.com/office/drawing/2014/main" id="{5CDACCC1-9B2A-45C8-AEE9-56CB04335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044" name="Picture 51804">
          <a:extLst>
            <a:ext uri="{FF2B5EF4-FFF2-40B4-BE49-F238E27FC236}">
              <a16:creationId xmlns:a16="http://schemas.microsoft.com/office/drawing/2014/main" id="{8CAD0D20-65B5-4D7E-963A-544055FC3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045" name="Picture 51805">
          <a:extLst>
            <a:ext uri="{FF2B5EF4-FFF2-40B4-BE49-F238E27FC236}">
              <a16:creationId xmlns:a16="http://schemas.microsoft.com/office/drawing/2014/main" id="{E0FBEC11-C795-45D6-861F-AC7C11C28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048" name="Picture 51808">
          <a:extLst>
            <a:ext uri="{FF2B5EF4-FFF2-40B4-BE49-F238E27FC236}">
              <a16:creationId xmlns:a16="http://schemas.microsoft.com/office/drawing/2014/main" id="{1E6AD86D-BCF9-4EB6-954A-25BBDC1D4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049" name="Picture 51809">
          <a:extLst>
            <a:ext uri="{FF2B5EF4-FFF2-40B4-BE49-F238E27FC236}">
              <a16:creationId xmlns:a16="http://schemas.microsoft.com/office/drawing/2014/main" id="{2A1C699F-9C3E-40A5-B2AF-7C691ECF5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050" name="Picture 51810">
          <a:extLst>
            <a:ext uri="{FF2B5EF4-FFF2-40B4-BE49-F238E27FC236}">
              <a16:creationId xmlns:a16="http://schemas.microsoft.com/office/drawing/2014/main" id="{18A1B284-1A27-4839-B200-F1EE75453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2053" name="Picture 31117">
          <a:extLst>
            <a:ext uri="{FF2B5EF4-FFF2-40B4-BE49-F238E27FC236}">
              <a16:creationId xmlns:a16="http://schemas.microsoft.com/office/drawing/2014/main" id="{AC456AC8-2F29-439C-9C16-FE0941B9C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2054" name="Picture 31118">
          <a:extLst>
            <a:ext uri="{FF2B5EF4-FFF2-40B4-BE49-F238E27FC236}">
              <a16:creationId xmlns:a16="http://schemas.microsoft.com/office/drawing/2014/main" id="{9111C5F9-757F-4F74-8AC9-92214E5FC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055" name="Picture 31119">
          <a:extLst>
            <a:ext uri="{FF2B5EF4-FFF2-40B4-BE49-F238E27FC236}">
              <a16:creationId xmlns:a16="http://schemas.microsoft.com/office/drawing/2014/main" id="{C6DFBEC8-2150-4E0F-ABFC-0051558DE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058" name="Picture 51818">
          <a:extLst>
            <a:ext uri="{FF2B5EF4-FFF2-40B4-BE49-F238E27FC236}">
              <a16:creationId xmlns:a16="http://schemas.microsoft.com/office/drawing/2014/main" id="{ABE77876-A90F-4E62-ACD9-8FCEB855C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059" name="Picture 51819">
          <a:extLst>
            <a:ext uri="{FF2B5EF4-FFF2-40B4-BE49-F238E27FC236}">
              <a16:creationId xmlns:a16="http://schemas.microsoft.com/office/drawing/2014/main" id="{E40367B1-4B0F-4746-92DB-C8CB72346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060" name="Picture 51820">
          <a:extLst>
            <a:ext uri="{FF2B5EF4-FFF2-40B4-BE49-F238E27FC236}">
              <a16:creationId xmlns:a16="http://schemas.microsoft.com/office/drawing/2014/main" id="{439CD6F6-1255-427F-B0B8-C5C59E73A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063" name="Picture 31127">
          <a:extLst>
            <a:ext uri="{FF2B5EF4-FFF2-40B4-BE49-F238E27FC236}">
              <a16:creationId xmlns:a16="http://schemas.microsoft.com/office/drawing/2014/main" id="{7223ECCF-699E-439B-8BB5-97165EC95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064" name="Picture 31128">
          <a:extLst>
            <a:ext uri="{FF2B5EF4-FFF2-40B4-BE49-F238E27FC236}">
              <a16:creationId xmlns:a16="http://schemas.microsoft.com/office/drawing/2014/main" id="{8D068F62-A3F0-48EE-BF56-2FBE8F1E7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065" name="Picture 31129">
          <a:extLst>
            <a:ext uri="{FF2B5EF4-FFF2-40B4-BE49-F238E27FC236}">
              <a16:creationId xmlns:a16="http://schemas.microsoft.com/office/drawing/2014/main" id="{2067B951-FD75-4D24-A831-403C734BB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068" name="Picture 31132">
          <a:extLst>
            <a:ext uri="{FF2B5EF4-FFF2-40B4-BE49-F238E27FC236}">
              <a16:creationId xmlns:a16="http://schemas.microsoft.com/office/drawing/2014/main" id="{637A5588-84EB-46AB-BDEA-65FF6D09E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069" name="Picture 31133">
          <a:extLst>
            <a:ext uri="{FF2B5EF4-FFF2-40B4-BE49-F238E27FC236}">
              <a16:creationId xmlns:a16="http://schemas.microsoft.com/office/drawing/2014/main" id="{C29D91D6-9457-4860-A5DE-9552BB677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070" name="Picture 31134">
          <a:extLst>
            <a:ext uri="{FF2B5EF4-FFF2-40B4-BE49-F238E27FC236}">
              <a16:creationId xmlns:a16="http://schemas.microsoft.com/office/drawing/2014/main" id="{F3D55EB2-3F6F-4A85-BD12-AA8658A85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073" name="Picture 31137">
          <a:extLst>
            <a:ext uri="{FF2B5EF4-FFF2-40B4-BE49-F238E27FC236}">
              <a16:creationId xmlns:a16="http://schemas.microsoft.com/office/drawing/2014/main" id="{05584835-E16F-4DE8-8FA6-F17048D63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074" name="Picture 31138">
          <a:extLst>
            <a:ext uri="{FF2B5EF4-FFF2-40B4-BE49-F238E27FC236}">
              <a16:creationId xmlns:a16="http://schemas.microsoft.com/office/drawing/2014/main" id="{25CFB4CF-5F27-40FF-8C00-456D7667F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075" name="Picture 31139">
          <a:extLst>
            <a:ext uri="{FF2B5EF4-FFF2-40B4-BE49-F238E27FC236}">
              <a16:creationId xmlns:a16="http://schemas.microsoft.com/office/drawing/2014/main" id="{606C641F-C455-433B-9BCD-76C2488AC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078" name="Picture 31142">
          <a:extLst>
            <a:ext uri="{FF2B5EF4-FFF2-40B4-BE49-F238E27FC236}">
              <a16:creationId xmlns:a16="http://schemas.microsoft.com/office/drawing/2014/main" id="{7DB781AD-6728-4D5E-BA4A-EA3B83649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079" name="Picture 31143">
          <a:extLst>
            <a:ext uri="{FF2B5EF4-FFF2-40B4-BE49-F238E27FC236}">
              <a16:creationId xmlns:a16="http://schemas.microsoft.com/office/drawing/2014/main" id="{D48FDD30-6168-4B3C-B83B-987F5376F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080" name="Picture 31144">
          <a:extLst>
            <a:ext uri="{FF2B5EF4-FFF2-40B4-BE49-F238E27FC236}">
              <a16:creationId xmlns:a16="http://schemas.microsoft.com/office/drawing/2014/main" id="{5A349730-2013-418A-A771-C637CF75F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2083" name="Picture 51843">
          <a:extLst>
            <a:ext uri="{FF2B5EF4-FFF2-40B4-BE49-F238E27FC236}">
              <a16:creationId xmlns:a16="http://schemas.microsoft.com/office/drawing/2014/main" id="{23109F17-79A6-49B0-928C-8B666AE3C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2084" name="Picture 51844">
          <a:extLst>
            <a:ext uri="{FF2B5EF4-FFF2-40B4-BE49-F238E27FC236}">
              <a16:creationId xmlns:a16="http://schemas.microsoft.com/office/drawing/2014/main" id="{FE43DE2C-C3FE-4DDB-BB50-C5C7EFE88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085" name="Picture 51845">
          <a:extLst>
            <a:ext uri="{FF2B5EF4-FFF2-40B4-BE49-F238E27FC236}">
              <a16:creationId xmlns:a16="http://schemas.microsoft.com/office/drawing/2014/main" id="{C3681303-01A2-40D1-AC55-1C9CABB78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088" name="Picture 51848">
          <a:extLst>
            <a:ext uri="{FF2B5EF4-FFF2-40B4-BE49-F238E27FC236}">
              <a16:creationId xmlns:a16="http://schemas.microsoft.com/office/drawing/2014/main" id="{49F55F44-5932-42EC-8BD7-5D908DCE2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089" name="Picture 51849">
          <a:extLst>
            <a:ext uri="{FF2B5EF4-FFF2-40B4-BE49-F238E27FC236}">
              <a16:creationId xmlns:a16="http://schemas.microsoft.com/office/drawing/2014/main" id="{91E59316-6D91-47DA-82CA-97F279DCC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090" name="Picture 51850">
          <a:extLst>
            <a:ext uri="{FF2B5EF4-FFF2-40B4-BE49-F238E27FC236}">
              <a16:creationId xmlns:a16="http://schemas.microsoft.com/office/drawing/2014/main" id="{F02C3484-68DD-4100-AF75-4A92AA144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093" name="Picture 51853">
          <a:extLst>
            <a:ext uri="{FF2B5EF4-FFF2-40B4-BE49-F238E27FC236}">
              <a16:creationId xmlns:a16="http://schemas.microsoft.com/office/drawing/2014/main" id="{D9D4FB6C-0A03-4E7B-97C5-40B8B5AA3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094" name="Picture 51854">
          <a:extLst>
            <a:ext uri="{FF2B5EF4-FFF2-40B4-BE49-F238E27FC236}">
              <a16:creationId xmlns:a16="http://schemas.microsoft.com/office/drawing/2014/main" id="{6A50261E-39D1-4C86-BB63-8B7E59C97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095" name="Picture 51855">
          <a:extLst>
            <a:ext uri="{FF2B5EF4-FFF2-40B4-BE49-F238E27FC236}">
              <a16:creationId xmlns:a16="http://schemas.microsoft.com/office/drawing/2014/main" id="{6D4897E0-7961-445C-ADF2-588FB5358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098" name="Picture 51858">
          <a:extLst>
            <a:ext uri="{FF2B5EF4-FFF2-40B4-BE49-F238E27FC236}">
              <a16:creationId xmlns:a16="http://schemas.microsoft.com/office/drawing/2014/main" id="{DE76C5D2-DE2B-41AD-B493-C77D3DA19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099" name="Picture 51859">
          <a:extLst>
            <a:ext uri="{FF2B5EF4-FFF2-40B4-BE49-F238E27FC236}">
              <a16:creationId xmlns:a16="http://schemas.microsoft.com/office/drawing/2014/main" id="{FFB747E6-8E5F-4E84-915E-24E9AE0DA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100" name="Picture 51860">
          <a:extLst>
            <a:ext uri="{FF2B5EF4-FFF2-40B4-BE49-F238E27FC236}">
              <a16:creationId xmlns:a16="http://schemas.microsoft.com/office/drawing/2014/main" id="{04F41D7C-0CD0-4239-B5C7-18ADAF433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103" name="Picture 51863">
          <a:extLst>
            <a:ext uri="{FF2B5EF4-FFF2-40B4-BE49-F238E27FC236}">
              <a16:creationId xmlns:a16="http://schemas.microsoft.com/office/drawing/2014/main" id="{F31A5F4B-BD71-4341-8379-4683578EC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104" name="Picture 51864">
          <a:extLst>
            <a:ext uri="{FF2B5EF4-FFF2-40B4-BE49-F238E27FC236}">
              <a16:creationId xmlns:a16="http://schemas.microsoft.com/office/drawing/2014/main" id="{44620E74-0C65-4C11-AB30-30BD41E07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105" name="Picture 51865">
          <a:extLst>
            <a:ext uri="{FF2B5EF4-FFF2-40B4-BE49-F238E27FC236}">
              <a16:creationId xmlns:a16="http://schemas.microsoft.com/office/drawing/2014/main" id="{A10EB421-8589-4418-AC3E-2C23AA561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108" name="Picture 51868">
          <a:extLst>
            <a:ext uri="{FF2B5EF4-FFF2-40B4-BE49-F238E27FC236}">
              <a16:creationId xmlns:a16="http://schemas.microsoft.com/office/drawing/2014/main" id="{32660BE5-D074-47A2-BA90-C777D2122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109" name="Picture 51869">
          <a:extLst>
            <a:ext uri="{FF2B5EF4-FFF2-40B4-BE49-F238E27FC236}">
              <a16:creationId xmlns:a16="http://schemas.microsoft.com/office/drawing/2014/main" id="{13BCF9DF-51D2-4FD5-AE0D-1E809D5D1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110" name="Picture 51870">
          <a:extLst>
            <a:ext uri="{FF2B5EF4-FFF2-40B4-BE49-F238E27FC236}">
              <a16:creationId xmlns:a16="http://schemas.microsoft.com/office/drawing/2014/main" id="{C6513E44-2D45-4B10-B13C-A2DC05A38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62113" name="Picture 31177">
          <a:extLst>
            <a:ext uri="{FF2B5EF4-FFF2-40B4-BE49-F238E27FC236}">
              <a16:creationId xmlns:a16="http://schemas.microsoft.com/office/drawing/2014/main" id="{6B6D0096-60AE-4BFE-9B38-A574E7412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970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62114" name="Picture 31178">
          <a:extLst>
            <a:ext uri="{FF2B5EF4-FFF2-40B4-BE49-F238E27FC236}">
              <a16:creationId xmlns:a16="http://schemas.microsoft.com/office/drawing/2014/main" id="{0B32DCF7-DE45-4F95-A6D6-769FCE3C1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970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62115" name="Picture 31179">
          <a:extLst>
            <a:ext uri="{FF2B5EF4-FFF2-40B4-BE49-F238E27FC236}">
              <a16:creationId xmlns:a16="http://schemas.microsoft.com/office/drawing/2014/main" id="{48457859-9EDC-4823-A0D1-24F008E1E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3066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2118" name="Picture 51878">
          <a:extLst>
            <a:ext uri="{FF2B5EF4-FFF2-40B4-BE49-F238E27FC236}">
              <a16:creationId xmlns:a16="http://schemas.microsoft.com/office/drawing/2014/main" id="{B7B43FEC-87A4-484D-A60B-8D45D2788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2119" name="Picture 51879">
          <a:extLst>
            <a:ext uri="{FF2B5EF4-FFF2-40B4-BE49-F238E27FC236}">
              <a16:creationId xmlns:a16="http://schemas.microsoft.com/office/drawing/2014/main" id="{DAE0769F-8DFB-44BB-8C70-9AF3CA6E0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120" name="Picture 51880">
          <a:extLst>
            <a:ext uri="{FF2B5EF4-FFF2-40B4-BE49-F238E27FC236}">
              <a16:creationId xmlns:a16="http://schemas.microsoft.com/office/drawing/2014/main" id="{731AD8D1-9589-4AE6-AEB1-5228E478E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2123" name="Picture 31187">
          <a:extLst>
            <a:ext uri="{FF2B5EF4-FFF2-40B4-BE49-F238E27FC236}">
              <a16:creationId xmlns:a16="http://schemas.microsoft.com/office/drawing/2014/main" id="{B78FFA3E-40DF-41CB-B9D9-DD9CE199C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2124" name="Picture 31188">
          <a:extLst>
            <a:ext uri="{FF2B5EF4-FFF2-40B4-BE49-F238E27FC236}">
              <a16:creationId xmlns:a16="http://schemas.microsoft.com/office/drawing/2014/main" id="{248670FE-1A0D-4851-8C78-399F227FC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125" name="Picture 31189">
          <a:extLst>
            <a:ext uri="{FF2B5EF4-FFF2-40B4-BE49-F238E27FC236}">
              <a16:creationId xmlns:a16="http://schemas.microsoft.com/office/drawing/2014/main" id="{549CE0BC-5179-4127-93F3-560AEB541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2128" name="Picture 31192">
          <a:extLst>
            <a:ext uri="{FF2B5EF4-FFF2-40B4-BE49-F238E27FC236}">
              <a16:creationId xmlns:a16="http://schemas.microsoft.com/office/drawing/2014/main" id="{1F3FC047-EACD-42EC-986F-B487F8168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2131" name="Picture 31195">
          <a:extLst>
            <a:ext uri="{FF2B5EF4-FFF2-40B4-BE49-F238E27FC236}">
              <a16:creationId xmlns:a16="http://schemas.microsoft.com/office/drawing/2014/main" id="{6285EB44-D79F-4FF0-9197-EE45256D4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2132" name="Picture 31196">
          <a:extLst>
            <a:ext uri="{FF2B5EF4-FFF2-40B4-BE49-F238E27FC236}">
              <a16:creationId xmlns:a16="http://schemas.microsoft.com/office/drawing/2014/main" id="{EBA17CE9-205D-478A-9DAF-96F7DF1DF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133" name="Picture 31197">
          <a:extLst>
            <a:ext uri="{FF2B5EF4-FFF2-40B4-BE49-F238E27FC236}">
              <a16:creationId xmlns:a16="http://schemas.microsoft.com/office/drawing/2014/main" id="{F57D6DB3-C648-44EA-BBF6-DB87BFD7E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136" name="Picture 31200">
          <a:extLst>
            <a:ext uri="{FF2B5EF4-FFF2-40B4-BE49-F238E27FC236}">
              <a16:creationId xmlns:a16="http://schemas.microsoft.com/office/drawing/2014/main" id="{D7681090-5E59-4C29-BF85-33C0A8FF9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137" name="Picture 31201">
          <a:extLst>
            <a:ext uri="{FF2B5EF4-FFF2-40B4-BE49-F238E27FC236}">
              <a16:creationId xmlns:a16="http://schemas.microsoft.com/office/drawing/2014/main" id="{0FE96E3F-929E-4CED-9698-9916B49F2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138" name="Picture 31202">
          <a:extLst>
            <a:ext uri="{FF2B5EF4-FFF2-40B4-BE49-F238E27FC236}">
              <a16:creationId xmlns:a16="http://schemas.microsoft.com/office/drawing/2014/main" id="{9F9384D4-FA23-442F-AF76-7DC06963A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141" name="Picture 31205">
          <a:extLst>
            <a:ext uri="{FF2B5EF4-FFF2-40B4-BE49-F238E27FC236}">
              <a16:creationId xmlns:a16="http://schemas.microsoft.com/office/drawing/2014/main" id="{79C3D7A9-A242-471A-9BDA-5E9AF99B0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142" name="Picture 31206">
          <a:extLst>
            <a:ext uri="{FF2B5EF4-FFF2-40B4-BE49-F238E27FC236}">
              <a16:creationId xmlns:a16="http://schemas.microsoft.com/office/drawing/2014/main" id="{B9B1EB8B-CF05-40AC-8C92-9E6686461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143" name="Picture 31207">
          <a:extLst>
            <a:ext uri="{FF2B5EF4-FFF2-40B4-BE49-F238E27FC236}">
              <a16:creationId xmlns:a16="http://schemas.microsoft.com/office/drawing/2014/main" id="{ACCB32B4-96EF-4084-B42B-DEDC94A9C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146" name="Picture 31210">
          <a:extLst>
            <a:ext uri="{FF2B5EF4-FFF2-40B4-BE49-F238E27FC236}">
              <a16:creationId xmlns:a16="http://schemas.microsoft.com/office/drawing/2014/main" id="{2197C56F-AECE-4BEE-B13F-39F28D47C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147" name="Picture 31211">
          <a:extLst>
            <a:ext uri="{FF2B5EF4-FFF2-40B4-BE49-F238E27FC236}">
              <a16:creationId xmlns:a16="http://schemas.microsoft.com/office/drawing/2014/main" id="{A773B71A-CF30-4D23-A2D3-B57895C47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148" name="Picture 31212">
          <a:extLst>
            <a:ext uri="{FF2B5EF4-FFF2-40B4-BE49-F238E27FC236}">
              <a16:creationId xmlns:a16="http://schemas.microsoft.com/office/drawing/2014/main" id="{0C8D97C3-7CAA-4CEE-BBB0-BA2BA776F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151" name="Picture 31215">
          <a:extLst>
            <a:ext uri="{FF2B5EF4-FFF2-40B4-BE49-F238E27FC236}">
              <a16:creationId xmlns:a16="http://schemas.microsoft.com/office/drawing/2014/main" id="{1BE70246-3397-429C-925E-00494DAF7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152" name="Picture 31216">
          <a:extLst>
            <a:ext uri="{FF2B5EF4-FFF2-40B4-BE49-F238E27FC236}">
              <a16:creationId xmlns:a16="http://schemas.microsoft.com/office/drawing/2014/main" id="{B26C8CD5-1462-4D31-AB69-0A8C75621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153" name="Picture 31217">
          <a:extLst>
            <a:ext uri="{FF2B5EF4-FFF2-40B4-BE49-F238E27FC236}">
              <a16:creationId xmlns:a16="http://schemas.microsoft.com/office/drawing/2014/main" id="{C24AA3BE-B1CD-4D62-A1C4-1DD59F981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156" name="Picture 31220">
          <a:extLst>
            <a:ext uri="{FF2B5EF4-FFF2-40B4-BE49-F238E27FC236}">
              <a16:creationId xmlns:a16="http://schemas.microsoft.com/office/drawing/2014/main" id="{D2077905-8E90-41D2-B6CB-706C49C6B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157" name="Picture 31221">
          <a:extLst>
            <a:ext uri="{FF2B5EF4-FFF2-40B4-BE49-F238E27FC236}">
              <a16:creationId xmlns:a16="http://schemas.microsoft.com/office/drawing/2014/main" id="{AE1584A7-6750-4C98-B9AF-D2503CF7B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158" name="Picture 31222">
          <a:extLst>
            <a:ext uri="{FF2B5EF4-FFF2-40B4-BE49-F238E27FC236}">
              <a16:creationId xmlns:a16="http://schemas.microsoft.com/office/drawing/2014/main" id="{D217B366-A19A-4C49-8344-3D7EBE5D4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2161" name="Picture 31225">
          <a:extLst>
            <a:ext uri="{FF2B5EF4-FFF2-40B4-BE49-F238E27FC236}">
              <a16:creationId xmlns:a16="http://schemas.microsoft.com/office/drawing/2014/main" id="{8BE7A87D-DEDE-4640-BFF1-C6B42DC02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2162" name="Picture 31226">
          <a:extLst>
            <a:ext uri="{FF2B5EF4-FFF2-40B4-BE49-F238E27FC236}">
              <a16:creationId xmlns:a16="http://schemas.microsoft.com/office/drawing/2014/main" id="{FF9D3B00-20E0-4E8A-A9B2-D62115F22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163" name="Picture 31227">
          <a:extLst>
            <a:ext uri="{FF2B5EF4-FFF2-40B4-BE49-F238E27FC236}">
              <a16:creationId xmlns:a16="http://schemas.microsoft.com/office/drawing/2014/main" id="{9FD0D8EB-7126-4F6C-B420-1588EF44A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166" name="Picture 31230">
          <a:extLst>
            <a:ext uri="{FF2B5EF4-FFF2-40B4-BE49-F238E27FC236}">
              <a16:creationId xmlns:a16="http://schemas.microsoft.com/office/drawing/2014/main" id="{4A4AA404-B37D-4F38-8B1A-13D8AD98B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167" name="Picture 31231">
          <a:extLst>
            <a:ext uri="{FF2B5EF4-FFF2-40B4-BE49-F238E27FC236}">
              <a16:creationId xmlns:a16="http://schemas.microsoft.com/office/drawing/2014/main" id="{106A8DCE-057D-408B-916A-FE9021ADE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168" name="Picture 31232">
          <a:extLst>
            <a:ext uri="{FF2B5EF4-FFF2-40B4-BE49-F238E27FC236}">
              <a16:creationId xmlns:a16="http://schemas.microsoft.com/office/drawing/2014/main" id="{ADAB2679-8CE7-4C51-A96E-9DD457B3C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171" name="Picture 31235">
          <a:extLst>
            <a:ext uri="{FF2B5EF4-FFF2-40B4-BE49-F238E27FC236}">
              <a16:creationId xmlns:a16="http://schemas.microsoft.com/office/drawing/2014/main" id="{64321C1F-15FB-4AA6-ACC2-2EDA4C1FB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172" name="Picture 31236">
          <a:extLst>
            <a:ext uri="{FF2B5EF4-FFF2-40B4-BE49-F238E27FC236}">
              <a16:creationId xmlns:a16="http://schemas.microsoft.com/office/drawing/2014/main" id="{E0B311C0-95E6-464F-A12E-CE3D2EB3E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173" name="Picture 31237">
          <a:extLst>
            <a:ext uri="{FF2B5EF4-FFF2-40B4-BE49-F238E27FC236}">
              <a16:creationId xmlns:a16="http://schemas.microsoft.com/office/drawing/2014/main" id="{A0EE5DAC-EC2E-4E73-8C07-E26D49317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176" name="Picture 31240">
          <a:extLst>
            <a:ext uri="{FF2B5EF4-FFF2-40B4-BE49-F238E27FC236}">
              <a16:creationId xmlns:a16="http://schemas.microsoft.com/office/drawing/2014/main" id="{7B383CCE-D5D2-46B3-B3FC-2C74A7DE0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177" name="Picture 31241">
          <a:extLst>
            <a:ext uri="{FF2B5EF4-FFF2-40B4-BE49-F238E27FC236}">
              <a16:creationId xmlns:a16="http://schemas.microsoft.com/office/drawing/2014/main" id="{6FF2AB5D-80D7-4190-A4D8-4E1180746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178" name="Picture 31242">
          <a:extLst>
            <a:ext uri="{FF2B5EF4-FFF2-40B4-BE49-F238E27FC236}">
              <a16:creationId xmlns:a16="http://schemas.microsoft.com/office/drawing/2014/main" id="{6FD564AE-8873-4A62-8994-7F694ABAF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181" name="Picture 31245">
          <a:extLst>
            <a:ext uri="{FF2B5EF4-FFF2-40B4-BE49-F238E27FC236}">
              <a16:creationId xmlns:a16="http://schemas.microsoft.com/office/drawing/2014/main" id="{B1C00F19-5EBE-418A-BB65-7AFF8754D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182" name="Picture 31246">
          <a:extLst>
            <a:ext uri="{FF2B5EF4-FFF2-40B4-BE49-F238E27FC236}">
              <a16:creationId xmlns:a16="http://schemas.microsoft.com/office/drawing/2014/main" id="{58AE305D-779E-4800-BCF1-1202B233E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183" name="Picture 31247">
          <a:extLst>
            <a:ext uri="{FF2B5EF4-FFF2-40B4-BE49-F238E27FC236}">
              <a16:creationId xmlns:a16="http://schemas.microsoft.com/office/drawing/2014/main" id="{79394FAA-713C-434A-94DA-8AE33E3C7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186" name="Picture 31250">
          <a:extLst>
            <a:ext uri="{FF2B5EF4-FFF2-40B4-BE49-F238E27FC236}">
              <a16:creationId xmlns:a16="http://schemas.microsoft.com/office/drawing/2014/main" id="{ECEF6EC2-E14B-462E-B434-02D5EE459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187" name="Picture 31251">
          <a:extLst>
            <a:ext uri="{FF2B5EF4-FFF2-40B4-BE49-F238E27FC236}">
              <a16:creationId xmlns:a16="http://schemas.microsoft.com/office/drawing/2014/main" id="{5AC60E70-691C-4DD5-98B5-16E9963C0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188" name="Picture 31252">
          <a:extLst>
            <a:ext uri="{FF2B5EF4-FFF2-40B4-BE49-F238E27FC236}">
              <a16:creationId xmlns:a16="http://schemas.microsoft.com/office/drawing/2014/main" id="{BB68CAC8-518F-4C20-8F5B-7E53775BD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2193" name="Picture 31257">
          <a:extLst>
            <a:ext uri="{FF2B5EF4-FFF2-40B4-BE49-F238E27FC236}">
              <a16:creationId xmlns:a16="http://schemas.microsoft.com/office/drawing/2014/main" id="{3AE767E7-1298-446C-B4EA-3BC99C707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2194" name="Picture 31258">
          <a:extLst>
            <a:ext uri="{FF2B5EF4-FFF2-40B4-BE49-F238E27FC236}">
              <a16:creationId xmlns:a16="http://schemas.microsoft.com/office/drawing/2014/main" id="{EA495495-0324-452A-A43F-4FF8FA25F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195" name="Picture 31259">
          <a:extLst>
            <a:ext uri="{FF2B5EF4-FFF2-40B4-BE49-F238E27FC236}">
              <a16:creationId xmlns:a16="http://schemas.microsoft.com/office/drawing/2014/main" id="{C9DE63FF-F949-4FB4-A0F2-7E63B9E6B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198" name="Picture 31262">
          <a:extLst>
            <a:ext uri="{FF2B5EF4-FFF2-40B4-BE49-F238E27FC236}">
              <a16:creationId xmlns:a16="http://schemas.microsoft.com/office/drawing/2014/main" id="{CD08E9D2-571C-4D1B-B2FC-429A22C69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199" name="Picture 31263">
          <a:extLst>
            <a:ext uri="{FF2B5EF4-FFF2-40B4-BE49-F238E27FC236}">
              <a16:creationId xmlns:a16="http://schemas.microsoft.com/office/drawing/2014/main" id="{3E9265AF-328B-4DCE-A0D6-9C24282E6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200" name="Picture 31264">
          <a:extLst>
            <a:ext uri="{FF2B5EF4-FFF2-40B4-BE49-F238E27FC236}">
              <a16:creationId xmlns:a16="http://schemas.microsoft.com/office/drawing/2014/main" id="{24F39107-CEA1-4567-9241-A7B11BB21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203" name="Picture 31267">
          <a:extLst>
            <a:ext uri="{FF2B5EF4-FFF2-40B4-BE49-F238E27FC236}">
              <a16:creationId xmlns:a16="http://schemas.microsoft.com/office/drawing/2014/main" id="{9CB5E6C9-C71F-4BC3-9213-DCAE574A0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204" name="Picture 31268">
          <a:extLst>
            <a:ext uri="{FF2B5EF4-FFF2-40B4-BE49-F238E27FC236}">
              <a16:creationId xmlns:a16="http://schemas.microsoft.com/office/drawing/2014/main" id="{6BAC5CEC-1EE6-4E13-A643-A12F8577F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205" name="Picture 31269">
          <a:extLst>
            <a:ext uri="{FF2B5EF4-FFF2-40B4-BE49-F238E27FC236}">
              <a16:creationId xmlns:a16="http://schemas.microsoft.com/office/drawing/2014/main" id="{E1AF828D-A48F-4856-A319-F572D45CB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208" name="Picture 31272">
          <a:extLst>
            <a:ext uri="{FF2B5EF4-FFF2-40B4-BE49-F238E27FC236}">
              <a16:creationId xmlns:a16="http://schemas.microsoft.com/office/drawing/2014/main" id="{E9176456-2DA7-43EE-82E7-D6F7EA4AB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209" name="Picture 31273">
          <a:extLst>
            <a:ext uri="{FF2B5EF4-FFF2-40B4-BE49-F238E27FC236}">
              <a16:creationId xmlns:a16="http://schemas.microsoft.com/office/drawing/2014/main" id="{E31806FA-CABA-4203-9F75-01DF5E06D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210" name="Picture 31274">
          <a:extLst>
            <a:ext uri="{FF2B5EF4-FFF2-40B4-BE49-F238E27FC236}">
              <a16:creationId xmlns:a16="http://schemas.microsoft.com/office/drawing/2014/main" id="{9C220EB1-23CF-480A-89E1-66456E63B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213" name="Picture 31277">
          <a:extLst>
            <a:ext uri="{FF2B5EF4-FFF2-40B4-BE49-F238E27FC236}">
              <a16:creationId xmlns:a16="http://schemas.microsoft.com/office/drawing/2014/main" id="{9FAE858E-17AD-4CF5-A868-078FBDDFE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214" name="Picture 31278">
          <a:extLst>
            <a:ext uri="{FF2B5EF4-FFF2-40B4-BE49-F238E27FC236}">
              <a16:creationId xmlns:a16="http://schemas.microsoft.com/office/drawing/2014/main" id="{E1C40DC0-D998-49E8-97A8-620B30B33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215" name="Picture 31279">
          <a:extLst>
            <a:ext uri="{FF2B5EF4-FFF2-40B4-BE49-F238E27FC236}">
              <a16:creationId xmlns:a16="http://schemas.microsoft.com/office/drawing/2014/main" id="{95429FF3-0E5E-4BEC-A4AB-13FA872C4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218" name="Picture 31282">
          <a:extLst>
            <a:ext uri="{FF2B5EF4-FFF2-40B4-BE49-F238E27FC236}">
              <a16:creationId xmlns:a16="http://schemas.microsoft.com/office/drawing/2014/main" id="{83A77D03-32FE-46CE-BE64-90A397913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219" name="Picture 31283">
          <a:extLst>
            <a:ext uri="{FF2B5EF4-FFF2-40B4-BE49-F238E27FC236}">
              <a16:creationId xmlns:a16="http://schemas.microsoft.com/office/drawing/2014/main" id="{255B197F-B82C-41D7-A01D-F705045C0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220" name="Picture 31284">
          <a:extLst>
            <a:ext uri="{FF2B5EF4-FFF2-40B4-BE49-F238E27FC236}">
              <a16:creationId xmlns:a16="http://schemas.microsoft.com/office/drawing/2014/main" id="{5CC71CB3-C8FF-4914-974A-868B7A7F0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2223" name="Picture 31287">
          <a:extLst>
            <a:ext uri="{FF2B5EF4-FFF2-40B4-BE49-F238E27FC236}">
              <a16:creationId xmlns:a16="http://schemas.microsoft.com/office/drawing/2014/main" id="{72353BEB-603C-4E51-BCF1-120F500B3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2224" name="Picture 31288">
          <a:extLst>
            <a:ext uri="{FF2B5EF4-FFF2-40B4-BE49-F238E27FC236}">
              <a16:creationId xmlns:a16="http://schemas.microsoft.com/office/drawing/2014/main" id="{28C0BCE9-DF9C-473F-8293-D196028A3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225" name="Picture 31289">
          <a:extLst>
            <a:ext uri="{FF2B5EF4-FFF2-40B4-BE49-F238E27FC236}">
              <a16:creationId xmlns:a16="http://schemas.microsoft.com/office/drawing/2014/main" id="{3B8F06D1-F5E8-4929-ABA4-8A47A0046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228" name="Picture 31292">
          <a:extLst>
            <a:ext uri="{FF2B5EF4-FFF2-40B4-BE49-F238E27FC236}">
              <a16:creationId xmlns:a16="http://schemas.microsoft.com/office/drawing/2014/main" id="{95B9EE7B-D95E-4982-823C-54F802BC9B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229" name="Picture 31293">
          <a:extLst>
            <a:ext uri="{FF2B5EF4-FFF2-40B4-BE49-F238E27FC236}">
              <a16:creationId xmlns:a16="http://schemas.microsoft.com/office/drawing/2014/main" id="{036E8841-FEB3-4F27-A180-2FD9A448C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230" name="Picture 31294">
          <a:extLst>
            <a:ext uri="{FF2B5EF4-FFF2-40B4-BE49-F238E27FC236}">
              <a16:creationId xmlns:a16="http://schemas.microsoft.com/office/drawing/2014/main" id="{00145668-382B-4186-A202-2C332AAF8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233" name="Picture 31297">
          <a:extLst>
            <a:ext uri="{FF2B5EF4-FFF2-40B4-BE49-F238E27FC236}">
              <a16:creationId xmlns:a16="http://schemas.microsoft.com/office/drawing/2014/main" id="{DA0E898D-9BFE-435F-A99B-0CBBBE4B8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234" name="Picture 31298">
          <a:extLst>
            <a:ext uri="{FF2B5EF4-FFF2-40B4-BE49-F238E27FC236}">
              <a16:creationId xmlns:a16="http://schemas.microsoft.com/office/drawing/2014/main" id="{75AB77EE-BC22-4555-B0B3-EC4A9F7B9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235" name="Picture 31299">
          <a:extLst>
            <a:ext uri="{FF2B5EF4-FFF2-40B4-BE49-F238E27FC236}">
              <a16:creationId xmlns:a16="http://schemas.microsoft.com/office/drawing/2014/main" id="{CCD9486B-0651-47D4-8725-C1E4AB351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238" name="Picture 31302">
          <a:extLst>
            <a:ext uri="{FF2B5EF4-FFF2-40B4-BE49-F238E27FC236}">
              <a16:creationId xmlns:a16="http://schemas.microsoft.com/office/drawing/2014/main" id="{5B640E2D-8953-402B-B720-D2FC4E0C3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239" name="Picture 31303">
          <a:extLst>
            <a:ext uri="{FF2B5EF4-FFF2-40B4-BE49-F238E27FC236}">
              <a16:creationId xmlns:a16="http://schemas.microsoft.com/office/drawing/2014/main" id="{05F69DAC-BE14-460E-B7B3-145D56592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240" name="Picture 31304">
          <a:extLst>
            <a:ext uri="{FF2B5EF4-FFF2-40B4-BE49-F238E27FC236}">
              <a16:creationId xmlns:a16="http://schemas.microsoft.com/office/drawing/2014/main" id="{944048CA-C0DE-4E02-9945-EF6D63320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243" name="Picture 31307">
          <a:extLst>
            <a:ext uri="{FF2B5EF4-FFF2-40B4-BE49-F238E27FC236}">
              <a16:creationId xmlns:a16="http://schemas.microsoft.com/office/drawing/2014/main" id="{BDE63F38-8BE0-4809-BF5F-FC708D06E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244" name="Picture 31308">
          <a:extLst>
            <a:ext uri="{FF2B5EF4-FFF2-40B4-BE49-F238E27FC236}">
              <a16:creationId xmlns:a16="http://schemas.microsoft.com/office/drawing/2014/main" id="{DFAB9823-77F2-426B-A35B-6CC951ABF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245" name="Picture 31309">
          <a:extLst>
            <a:ext uri="{FF2B5EF4-FFF2-40B4-BE49-F238E27FC236}">
              <a16:creationId xmlns:a16="http://schemas.microsoft.com/office/drawing/2014/main" id="{92C70A68-F9E0-4F52-BBDB-7806A0E6A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248" name="Picture 31312">
          <a:extLst>
            <a:ext uri="{FF2B5EF4-FFF2-40B4-BE49-F238E27FC236}">
              <a16:creationId xmlns:a16="http://schemas.microsoft.com/office/drawing/2014/main" id="{BE62495E-1296-416C-A34F-3C4140A56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249" name="Picture 31313">
          <a:extLst>
            <a:ext uri="{FF2B5EF4-FFF2-40B4-BE49-F238E27FC236}">
              <a16:creationId xmlns:a16="http://schemas.microsoft.com/office/drawing/2014/main" id="{DC5192DA-ECA7-45B4-8580-40EC064BF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250" name="Picture 31314">
          <a:extLst>
            <a:ext uri="{FF2B5EF4-FFF2-40B4-BE49-F238E27FC236}">
              <a16:creationId xmlns:a16="http://schemas.microsoft.com/office/drawing/2014/main" id="{E0CE6AAB-88B3-4FF6-8112-98B14A3DE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2253" name="Picture 31317">
          <a:extLst>
            <a:ext uri="{FF2B5EF4-FFF2-40B4-BE49-F238E27FC236}">
              <a16:creationId xmlns:a16="http://schemas.microsoft.com/office/drawing/2014/main" id="{0D835825-472E-4949-9BBB-F7DA6B5DB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2254" name="Picture 31318">
          <a:extLst>
            <a:ext uri="{FF2B5EF4-FFF2-40B4-BE49-F238E27FC236}">
              <a16:creationId xmlns:a16="http://schemas.microsoft.com/office/drawing/2014/main" id="{5E5D1081-3A10-4BBE-B0F6-F82BDE8FB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255" name="Picture 31319">
          <a:extLst>
            <a:ext uri="{FF2B5EF4-FFF2-40B4-BE49-F238E27FC236}">
              <a16:creationId xmlns:a16="http://schemas.microsoft.com/office/drawing/2014/main" id="{FE42EF5C-2140-4815-8A30-91782594B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258" name="Picture 31322">
          <a:extLst>
            <a:ext uri="{FF2B5EF4-FFF2-40B4-BE49-F238E27FC236}">
              <a16:creationId xmlns:a16="http://schemas.microsoft.com/office/drawing/2014/main" id="{68A511B4-F639-4667-8018-68D595950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259" name="Picture 31323">
          <a:extLst>
            <a:ext uri="{FF2B5EF4-FFF2-40B4-BE49-F238E27FC236}">
              <a16:creationId xmlns:a16="http://schemas.microsoft.com/office/drawing/2014/main" id="{09B7EA6F-9268-46BA-A77C-C2112AF41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260" name="Picture 31324">
          <a:extLst>
            <a:ext uri="{FF2B5EF4-FFF2-40B4-BE49-F238E27FC236}">
              <a16:creationId xmlns:a16="http://schemas.microsoft.com/office/drawing/2014/main" id="{51206F24-0E26-4948-9110-438A24A817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263" name="Picture 31327">
          <a:extLst>
            <a:ext uri="{FF2B5EF4-FFF2-40B4-BE49-F238E27FC236}">
              <a16:creationId xmlns:a16="http://schemas.microsoft.com/office/drawing/2014/main" id="{DF51BEF1-CBF0-4591-88F5-D72FBE006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264" name="Picture 31328">
          <a:extLst>
            <a:ext uri="{FF2B5EF4-FFF2-40B4-BE49-F238E27FC236}">
              <a16:creationId xmlns:a16="http://schemas.microsoft.com/office/drawing/2014/main" id="{BEA5830E-A14F-4EDF-8B49-9EF5A60E6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265" name="Picture 31329">
          <a:extLst>
            <a:ext uri="{FF2B5EF4-FFF2-40B4-BE49-F238E27FC236}">
              <a16:creationId xmlns:a16="http://schemas.microsoft.com/office/drawing/2014/main" id="{EB6ACBA9-046A-46BD-A9F3-C05253718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268" name="Picture 31332">
          <a:extLst>
            <a:ext uri="{FF2B5EF4-FFF2-40B4-BE49-F238E27FC236}">
              <a16:creationId xmlns:a16="http://schemas.microsoft.com/office/drawing/2014/main" id="{2E5EACEB-E52C-4331-A688-BE89C8494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269" name="Picture 31333">
          <a:extLst>
            <a:ext uri="{FF2B5EF4-FFF2-40B4-BE49-F238E27FC236}">
              <a16:creationId xmlns:a16="http://schemas.microsoft.com/office/drawing/2014/main" id="{99844E73-8A57-4F29-8405-9D75D4FE4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270" name="Picture 31334">
          <a:extLst>
            <a:ext uri="{FF2B5EF4-FFF2-40B4-BE49-F238E27FC236}">
              <a16:creationId xmlns:a16="http://schemas.microsoft.com/office/drawing/2014/main" id="{D8BCECE5-89D8-4A34-92E0-49CAC73C0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273" name="Picture 31337">
          <a:extLst>
            <a:ext uri="{FF2B5EF4-FFF2-40B4-BE49-F238E27FC236}">
              <a16:creationId xmlns:a16="http://schemas.microsoft.com/office/drawing/2014/main" id="{49032F1B-2465-450E-BE7D-DD7543154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274" name="Picture 31338">
          <a:extLst>
            <a:ext uri="{FF2B5EF4-FFF2-40B4-BE49-F238E27FC236}">
              <a16:creationId xmlns:a16="http://schemas.microsoft.com/office/drawing/2014/main" id="{8E7F1917-068C-4598-9039-A71356758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275" name="Picture 31339">
          <a:extLst>
            <a:ext uri="{FF2B5EF4-FFF2-40B4-BE49-F238E27FC236}">
              <a16:creationId xmlns:a16="http://schemas.microsoft.com/office/drawing/2014/main" id="{7ED27E66-5468-4222-BA3F-444E2E1D7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278" name="Picture 31342">
          <a:extLst>
            <a:ext uri="{FF2B5EF4-FFF2-40B4-BE49-F238E27FC236}">
              <a16:creationId xmlns:a16="http://schemas.microsoft.com/office/drawing/2014/main" id="{237D916A-F2EC-4168-9E89-92BA5904C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279" name="Picture 31343">
          <a:extLst>
            <a:ext uri="{FF2B5EF4-FFF2-40B4-BE49-F238E27FC236}">
              <a16:creationId xmlns:a16="http://schemas.microsoft.com/office/drawing/2014/main" id="{93D5F1FC-7499-4E03-8A30-B2C84884C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280" name="Picture 31344">
          <a:extLst>
            <a:ext uri="{FF2B5EF4-FFF2-40B4-BE49-F238E27FC236}">
              <a16:creationId xmlns:a16="http://schemas.microsoft.com/office/drawing/2014/main" id="{7F198A85-F764-4D58-A763-0BB23A9E8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62283" name="Picture 31347">
          <a:extLst>
            <a:ext uri="{FF2B5EF4-FFF2-40B4-BE49-F238E27FC236}">
              <a16:creationId xmlns:a16="http://schemas.microsoft.com/office/drawing/2014/main" id="{705AF9F2-047D-409C-BDEF-D02E427BD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970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62284" name="Picture 31348">
          <a:extLst>
            <a:ext uri="{FF2B5EF4-FFF2-40B4-BE49-F238E27FC236}">
              <a16:creationId xmlns:a16="http://schemas.microsoft.com/office/drawing/2014/main" id="{A915B897-B700-471D-B892-140F6810F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970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62285" name="Picture 31349">
          <a:extLst>
            <a:ext uri="{FF2B5EF4-FFF2-40B4-BE49-F238E27FC236}">
              <a16:creationId xmlns:a16="http://schemas.microsoft.com/office/drawing/2014/main" id="{D70EED16-1DDA-43D6-B5C2-C70EB6723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3066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2288" name="Picture 31352">
          <a:extLst>
            <a:ext uri="{FF2B5EF4-FFF2-40B4-BE49-F238E27FC236}">
              <a16:creationId xmlns:a16="http://schemas.microsoft.com/office/drawing/2014/main" id="{7571BA21-FC3B-4A92-964C-1CF62B1F8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2289" name="Picture 31353">
          <a:extLst>
            <a:ext uri="{FF2B5EF4-FFF2-40B4-BE49-F238E27FC236}">
              <a16:creationId xmlns:a16="http://schemas.microsoft.com/office/drawing/2014/main" id="{8841F988-8B5A-43CA-BAE6-10A2C50FC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290" name="Picture 31354">
          <a:extLst>
            <a:ext uri="{FF2B5EF4-FFF2-40B4-BE49-F238E27FC236}">
              <a16:creationId xmlns:a16="http://schemas.microsoft.com/office/drawing/2014/main" id="{839DF256-CB70-4166-92CF-9537B1501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2293" name="Picture 31357">
          <a:extLst>
            <a:ext uri="{FF2B5EF4-FFF2-40B4-BE49-F238E27FC236}">
              <a16:creationId xmlns:a16="http://schemas.microsoft.com/office/drawing/2014/main" id="{A22FFD72-6E61-42B8-AC4F-485237F3E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2294" name="Picture 31358">
          <a:extLst>
            <a:ext uri="{FF2B5EF4-FFF2-40B4-BE49-F238E27FC236}">
              <a16:creationId xmlns:a16="http://schemas.microsoft.com/office/drawing/2014/main" id="{B87ACE73-80F8-4F8E-B04D-89F6B4D2F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295" name="Picture 31359">
          <a:extLst>
            <a:ext uri="{FF2B5EF4-FFF2-40B4-BE49-F238E27FC236}">
              <a16:creationId xmlns:a16="http://schemas.microsoft.com/office/drawing/2014/main" id="{FD5EB822-4B19-4372-894E-7540600B6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2298" name="Picture 31362">
          <a:extLst>
            <a:ext uri="{FF2B5EF4-FFF2-40B4-BE49-F238E27FC236}">
              <a16:creationId xmlns:a16="http://schemas.microsoft.com/office/drawing/2014/main" id="{5252183A-D76E-4024-8251-0FF53617B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2299" name="Picture 31363">
          <a:extLst>
            <a:ext uri="{FF2B5EF4-FFF2-40B4-BE49-F238E27FC236}">
              <a16:creationId xmlns:a16="http://schemas.microsoft.com/office/drawing/2014/main" id="{E781B724-9926-4BE7-B2F9-198E2E49C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300" name="Picture 31364">
          <a:extLst>
            <a:ext uri="{FF2B5EF4-FFF2-40B4-BE49-F238E27FC236}">
              <a16:creationId xmlns:a16="http://schemas.microsoft.com/office/drawing/2014/main" id="{B692F80E-AC0A-4E3D-A072-EC5BD8D21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2303" name="Picture 31367">
          <a:extLst>
            <a:ext uri="{FF2B5EF4-FFF2-40B4-BE49-F238E27FC236}">
              <a16:creationId xmlns:a16="http://schemas.microsoft.com/office/drawing/2014/main" id="{5E9C3171-4566-446E-8C14-9DDB7230C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2304" name="Picture 31368">
          <a:extLst>
            <a:ext uri="{FF2B5EF4-FFF2-40B4-BE49-F238E27FC236}">
              <a16:creationId xmlns:a16="http://schemas.microsoft.com/office/drawing/2014/main" id="{C00E665E-01BC-4C59-BEE4-65EBDCA28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305" name="Picture 31369">
          <a:extLst>
            <a:ext uri="{FF2B5EF4-FFF2-40B4-BE49-F238E27FC236}">
              <a16:creationId xmlns:a16="http://schemas.microsoft.com/office/drawing/2014/main" id="{A9486B13-11E8-425C-BD7C-434E4CC4D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2308" name="Picture 31372">
          <a:extLst>
            <a:ext uri="{FF2B5EF4-FFF2-40B4-BE49-F238E27FC236}">
              <a16:creationId xmlns:a16="http://schemas.microsoft.com/office/drawing/2014/main" id="{75C37AA6-D6A9-4AF6-B8A1-FE79BAC82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2309" name="Picture 31373">
          <a:extLst>
            <a:ext uri="{FF2B5EF4-FFF2-40B4-BE49-F238E27FC236}">
              <a16:creationId xmlns:a16="http://schemas.microsoft.com/office/drawing/2014/main" id="{691A099F-AF6E-40CA-A66E-AA7A60B27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310" name="Picture 31374">
          <a:extLst>
            <a:ext uri="{FF2B5EF4-FFF2-40B4-BE49-F238E27FC236}">
              <a16:creationId xmlns:a16="http://schemas.microsoft.com/office/drawing/2014/main" id="{D1272D70-2E3D-4B39-A2CB-4B7E84DBF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62313" name="Picture 52073">
          <a:extLst>
            <a:ext uri="{FF2B5EF4-FFF2-40B4-BE49-F238E27FC236}">
              <a16:creationId xmlns:a16="http://schemas.microsoft.com/office/drawing/2014/main" id="{9695EFC2-6F15-4766-90E4-0580E6629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970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62314" name="Picture 52074">
          <a:extLst>
            <a:ext uri="{FF2B5EF4-FFF2-40B4-BE49-F238E27FC236}">
              <a16:creationId xmlns:a16="http://schemas.microsoft.com/office/drawing/2014/main" id="{4D8EC33C-4D87-4515-BC4D-F126D61D7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970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285750</xdr:colOff>
      <xdr:row>73</xdr:row>
      <xdr:rowOff>28575</xdr:rowOff>
    </xdr:to>
    <xdr:pic>
      <xdr:nvPicPr>
        <xdr:cNvPr id="62315" name="Picture 52075">
          <a:extLst>
            <a:ext uri="{FF2B5EF4-FFF2-40B4-BE49-F238E27FC236}">
              <a16:creationId xmlns:a16="http://schemas.microsoft.com/office/drawing/2014/main" id="{38C0C536-8C30-4AEB-88BC-3E55038AC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306675"/>
          <a:ext cx="1457325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2318" name="Picture 31382">
          <a:extLst>
            <a:ext uri="{FF2B5EF4-FFF2-40B4-BE49-F238E27FC236}">
              <a16:creationId xmlns:a16="http://schemas.microsoft.com/office/drawing/2014/main" id="{7AC09AD1-2091-48A1-88DA-0976567DD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2319" name="Picture 31383">
          <a:extLst>
            <a:ext uri="{FF2B5EF4-FFF2-40B4-BE49-F238E27FC236}">
              <a16:creationId xmlns:a16="http://schemas.microsoft.com/office/drawing/2014/main" id="{070BA0F7-B39A-4433-9DD7-2135A6C42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62320" name="Picture 31384">
          <a:extLst>
            <a:ext uri="{FF2B5EF4-FFF2-40B4-BE49-F238E27FC236}">
              <a16:creationId xmlns:a16="http://schemas.microsoft.com/office/drawing/2014/main" id="{54039392-EB96-461B-902C-97BE2E81C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2323" name="Picture 52083">
          <a:extLst>
            <a:ext uri="{FF2B5EF4-FFF2-40B4-BE49-F238E27FC236}">
              <a16:creationId xmlns:a16="http://schemas.microsoft.com/office/drawing/2014/main" id="{0338650C-9CBC-4344-A2D8-A9C743D14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2324" name="Picture 52084">
          <a:extLst>
            <a:ext uri="{FF2B5EF4-FFF2-40B4-BE49-F238E27FC236}">
              <a16:creationId xmlns:a16="http://schemas.microsoft.com/office/drawing/2014/main" id="{14F49655-0A2C-4BD1-B70F-3F4C2234E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62325" name="Picture 52085">
          <a:extLst>
            <a:ext uri="{FF2B5EF4-FFF2-40B4-BE49-F238E27FC236}">
              <a16:creationId xmlns:a16="http://schemas.microsoft.com/office/drawing/2014/main" id="{37B1B33E-5076-4E6C-BFC1-84352DE97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2328" name="Picture 52088">
          <a:extLst>
            <a:ext uri="{FF2B5EF4-FFF2-40B4-BE49-F238E27FC236}">
              <a16:creationId xmlns:a16="http://schemas.microsoft.com/office/drawing/2014/main" id="{BD53C1BC-8D70-4B7F-8C42-F5B9A1E77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2329" name="Picture 52089">
          <a:extLst>
            <a:ext uri="{FF2B5EF4-FFF2-40B4-BE49-F238E27FC236}">
              <a16:creationId xmlns:a16="http://schemas.microsoft.com/office/drawing/2014/main" id="{88BAD03B-E9B3-4758-BECB-65F8E4774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62330" name="Picture 52090">
          <a:extLst>
            <a:ext uri="{FF2B5EF4-FFF2-40B4-BE49-F238E27FC236}">
              <a16:creationId xmlns:a16="http://schemas.microsoft.com/office/drawing/2014/main" id="{19B24296-84C3-4FA7-B525-A42F3E7E0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2333" name="Picture 52093">
          <a:extLst>
            <a:ext uri="{FF2B5EF4-FFF2-40B4-BE49-F238E27FC236}">
              <a16:creationId xmlns:a16="http://schemas.microsoft.com/office/drawing/2014/main" id="{EEAE2D8B-CA08-4437-90F2-1DEFF450E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2334" name="Picture 52094">
          <a:extLst>
            <a:ext uri="{FF2B5EF4-FFF2-40B4-BE49-F238E27FC236}">
              <a16:creationId xmlns:a16="http://schemas.microsoft.com/office/drawing/2014/main" id="{9557D55A-86F6-44AB-BBB6-45E28B5B3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62337" name="Picture 52097">
          <a:extLst>
            <a:ext uri="{FF2B5EF4-FFF2-40B4-BE49-F238E27FC236}">
              <a16:creationId xmlns:a16="http://schemas.microsoft.com/office/drawing/2014/main" id="{59157F66-680D-40E8-914D-F3F854DBA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970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62338" name="Picture 52098">
          <a:extLst>
            <a:ext uri="{FF2B5EF4-FFF2-40B4-BE49-F238E27FC236}">
              <a16:creationId xmlns:a16="http://schemas.microsoft.com/office/drawing/2014/main" id="{01CC0336-81DD-4B90-8E97-E225C3BEE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970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62339" name="Picture 52099">
          <a:extLst>
            <a:ext uri="{FF2B5EF4-FFF2-40B4-BE49-F238E27FC236}">
              <a16:creationId xmlns:a16="http://schemas.microsoft.com/office/drawing/2014/main" id="{BE929C0A-F629-482B-9B5F-692EB9237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3066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2342" name="Picture 52102">
          <a:extLst>
            <a:ext uri="{FF2B5EF4-FFF2-40B4-BE49-F238E27FC236}">
              <a16:creationId xmlns:a16="http://schemas.microsoft.com/office/drawing/2014/main" id="{5A97639F-D2E9-4A89-ACE2-5DA56D426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2343" name="Picture 52103">
          <a:extLst>
            <a:ext uri="{FF2B5EF4-FFF2-40B4-BE49-F238E27FC236}">
              <a16:creationId xmlns:a16="http://schemas.microsoft.com/office/drawing/2014/main" id="{5E967776-410F-4D0E-A66D-1D9D975FA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344" name="Picture 52104">
          <a:extLst>
            <a:ext uri="{FF2B5EF4-FFF2-40B4-BE49-F238E27FC236}">
              <a16:creationId xmlns:a16="http://schemas.microsoft.com/office/drawing/2014/main" id="{02A418BC-F8AE-4A66-9EFE-903B645F5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2347" name="Picture 52107">
          <a:extLst>
            <a:ext uri="{FF2B5EF4-FFF2-40B4-BE49-F238E27FC236}">
              <a16:creationId xmlns:a16="http://schemas.microsoft.com/office/drawing/2014/main" id="{8B01C858-218B-40AA-8656-D6EDE1B8D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2348" name="Picture 52108">
          <a:extLst>
            <a:ext uri="{FF2B5EF4-FFF2-40B4-BE49-F238E27FC236}">
              <a16:creationId xmlns:a16="http://schemas.microsoft.com/office/drawing/2014/main" id="{96BCB809-75D6-4EBC-B88F-1E782F055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349" name="Picture 52109">
          <a:extLst>
            <a:ext uri="{FF2B5EF4-FFF2-40B4-BE49-F238E27FC236}">
              <a16:creationId xmlns:a16="http://schemas.microsoft.com/office/drawing/2014/main" id="{561FE441-7177-4EBF-9A26-6A310EF36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2352" name="Picture 52112">
          <a:extLst>
            <a:ext uri="{FF2B5EF4-FFF2-40B4-BE49-F238E27FC236}">
              <a16:creationId xmlns:a16="http://schemas.microsoft.com/office/drawing/2014/main" id="{1645BE82-3971-4996-BC18-C668961D4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2353" name="Picture 52113">
          <a:extLst>
            <a:ext uri="{FF2B5EF4-FFF2-40B4-BE49-F238E27FC236}">
              <a16:creationId xmlns:a16="http://schemas.microsoft.com/office/drawing/2014/main" id="{924C10D3-2B0C-45C4-8383-BC0ABA21F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354" name="Picture 52114">
          <a:extLst>
            <a:ext uri="{FF2B5EF4-FFF2-40B4-BE49-F238E27FC236}">
              <a16:creationId xmlns:a16="http://schemas.microsoft.com/office/drawing/2014/main" id="{E1D8C102-331D-4550-BD36-48FFE7C3A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2357" name="Picture 52117">
          <a:extLst>
            <a:ext uri="{FF2B5EF4-FFF2-40B4-BE49-F238E27FC236}">
              <a16:creationId xmlns:a16="http://schemas.microsoft.com/office/drawing/2014/main" id="{FB5513C3-9A9C-4D9D-9E53-E576AADE0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2358" name="Picture 52118">
          <a:extLst>
            <a:ext uri="{FF2B5EF4-FFF2-40B4-BE49-F238E27FC236}">
              <a16:creationId xmlns:a16="http://schemas.microsoft.com/office/drawing/2014/main" id="{CF323DDD-9A66-4E1C-AD16-CC492CD4D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359" name="Picture 52119">
          <a:extLst>
            <a:ext uri="{FF2B5EF4-FFF2-40B4-BE49-F238E27FC236}">
              <a16:creationId xmlns:a16="http://schemas.microsoft.com/office/drawing/2014/main" id="{B9E78388-BEDF-4311-B706-50D7AAFBA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2362" name="Picture 52122">
          <a:extLst>
            <a:ext uri="{FF2B5EF4-FFF2-40B4-BE49-F238E27FC236}">
              <a16:creationId xmlns:a16="http://schemas.microsoft.com/office/drawing/2014/main" id="{70353E04-C77A-465C-8D03-BE5F670B7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2363" name="Picture 52123">
          <a:extLst>
            <a:ext uri="{FF2B5EF4-FFF2-40B4-BE49-F238E27FC236}">
              <a16:creationId xmlns:a16="http://schemas.microsoft.com/office/drawing/2014/main" id="{8E7BD02B-7FF1-4F93-8759-2118D769E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364" name="Picture 52124">
          <a:extLst>
            <a:ext uri="{FF2B5EF4-FFF2-40B4-BE49-F238E27FC236}">
              <a16:creationId xmlns:a16="http://schemas.microsoft.com/office/drawing/2014/main" id="{7BCF0D2D-A35A-4F1D-82F3-354177039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62367" name="Picture 52127">
          <a:extLst>
            <a:ext uri="{FF2B5EF4-FFF2-40B4-BE49-F238E27FC236}">
              <a16:creationId xmlns:a16="http://schemas.microsoft.com/office/drawing/2014/main" id="{1109A2F8-EAF6-4975-A78E-BC2747458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970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2370" name="Picture 31434">
          <a:extLst>
            <a:ext uri="{FF2B5EF4-FFF2-40B4-BE49-F238E27FC236}">
              <a16:creationId xmlns:a16="http://schemas.microsoft.com/office/drawing/2014/main" id="{FA9E5776-7322-4302-95B7-C05C1F444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2371" name="Picture 31435">
          <a:extLst>
            <a:ext uri="{FF2B5EF4-FFF2-40B4-BE49-F238E27FC236}">
              <a16:creationId xmlns:a16="http://schemas.microsoft.com/office/drawing/2014/main" id="{57E78B36-550D-4A5C-9869-8BB5FB6F5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372" name="Picture 31436">
          <a:extLst>
            <a:ext uri="{FF2B5EF4-FFF2-40B4-BE49-F238E27FC236}">
              <a16:creationId xmlns:a16="http://schemas.microsoft.com/office/drawing/2014/main" id="{44E0ECEE-8B89-45C5-A884-9DD4E58B9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2376" name="Picture 31440">
          <a:extLst>
            <a:ext uri="{FF2B5EF4-FFF2-40B4-BE49-F238E27FC236}">
              <a16:creationId xmlns:a16="http://schemas.microsoft.com/office/drawing/2014/main" id="{E3AFE71C-0EA0-475F-8278-401FC51F2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2377" name="Picture 31441">
          <a:extLst>
            <a:ext uri="{FF2B5EF4-FFF2-40B4-BE49-F238E27FC236}">
              <a16:creationId xmlns:a16="http://schemas.microsoft.com/office/drawing/2014/main" id="{CEC4944E-EC3A-4C30-9DA3-0FF99B4B8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378" name="Picture 31442">
          <a:extLst>
            <a:ext uri="{FF2B5EF4-FFF2-40B4-BE49-F238E27FC236}">
              <a16:creationId xmlns:a16="http://schemas.microsoft.com/office/drawing/2014/main" id="{03D7C81D-A8B9-469D-A4E2-7B0298817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2383" name="Picture 31447">
          <a:extLst>
            <a:ext uri="{FF2B5EF4-FFF2-40B4-BE49-F238E27FC236}">
              <a16:creationId xmlns:a16="http://schemas.microsoft.com/office/drawing/2014/main" id="{5806B66C-C477-4D92-A1F7-B5E308A0A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2384" name="Picture 31448">
          <a:extLst>
            <a:ext uri="{FF2B5EF4-FFF2-40B4-BE49-F238E27FC236}">
              <a16:creationId xmlns:a16="http://schemas.microsoft.com/office/drawing/2014/main" id="{A8227AB2-8873-458A-82C9-2CC5FCECE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385" name="Picture 31449">
          <a:extLst>
            <a:ext uri="{FF2B5EF4-FFF2-40B4-BE49-F238E27FC236}">
              <a16:creationId xmlns:a16="http://schemas.microsoft.com/office/drawing/2014/main" id="{0FC15BB3-E816-4436-A3D0-0E6165BA6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388" name="Picture 31452">
          <a:extLst>
            <a:ext uri="{FF2B5EF4-FFF2-40B4-BE49-F238E27FC236}">
              <a16:creationId xmlns:a16="http://schemas.microsoft.com/office/drawing/2014/main" id="{F28301EA-785A-414E-B404-7FEE6CADE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389" name="Picture 31453">
          <a:extLst>
            <a:ext uri="{FF2B5EF4-FFF2-40B4-BE49-F238E27FC236}">
              <a16:creationId xmlns:a16="http://schemas.microsoft.com/office/drawing/2014/main" id="{82896735-2318-483A-9960-35B2BCC43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2392" name="Picture 31456">
          <a:extLst>
            <a:ext uri="{FF2B5EF4-FFF2-40B4-BE49-F238E27FC236}">
              <a16:creationId xmlns:a16="http://schemas.microsoft.com/office/drawing/2014/main" id="{491AFF5A-BF52-4598-BF15-AA554D0FD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2393" name="Picture 31457">
          <a:extLst>
            <a:ext uri="{FF2B5EF4-FFF2-40B4-BE49-F238E27FC236}">
              <a16:creationId xmlns:a16="http://schemas.microsoft.com/office/drawing/2014/main" id="{2E24B617-0830-4FF9-AB35-81DA95AD6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394" name="Picture 31458">
          <a:extLst>
            <a:ext uri="{FF2B5EF4-FFF2-40B4-BE49-F238E27FC236}">
              <a16:creationId xmlns:a16="http://schemas.microsoft.com/office/drawing/2014/main" id="{8B00D05B-817E-40C9-923F-1B9F5876B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2399" name="Picture 31463">
          <a:extLst>
            <a:ext uri="{FF2B5EF4-FFF2-40B4-BE49-F238E27FC236}">
              <a16:creationId xmlns:a16="http://schemas.microsoft.com/office/drawing/2014/main" id="{141481B6-A3AD-441B-A483-F55DCD4F6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2400" name="Picture 31464">
          <a:extLst>
            <a:ext uri="{FF2B5EF4-FFF2-40B4-BE49-F238E27FC236}">
              <a16:creationId xmlns:a16="http://schemas.microsoft.com/office/drawing/2014/main" id="{FF1D0445-87FE-4FFF-AEAB-05E45C4A4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401" name="Picture 31465">
          <a:extLst>
            <a:ext uri="{FF2B5EF4-FFF2-40B4-BE49-F238E27FC236}">
              <a16:creationId xmlns:a16="http://schemas.microsoft.com/office/drawing/2014/main" id="{64CF1474-DB06-4671-B49A-ECADE70F9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404" name="Picture 31468">
          <a:extLst>
            <a:ext uri="{FF2B5EF4-FFF2-40B4-BE49-F238E27FC236}">
              <a16:creationId xmlns:a16="http://schemas.microsoft.com/office/drawing/2014/main" id="{8073939E-5225-4EC6-9B5D-BAC3C0F66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405" name="Picture 31469">
          <a:extLst>
            <a:ext uri="{FF2B5EF4-FFF2-40B4-BE49-F238E27FC236}">
              <a16:creationId xmlns:a16="http://schemas.microsoft.com/office/drawing/2014/main" id="{D9B97D23-DC4C-408D-8085-87DBA678C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406" name="Picture 31470">
          <a:extLst>
            <a:ext uri="{FF2B5EF4-FFF2-40B4-BE49-F238E27FC236}">
              <a16:creationId xmlns:a16="http://schemas.microsoft.com/office/drawing/2014/main" id="{57C303E2-B7C8-449E-A0F7-2C3EF117A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2411" name="Picture 31475">
          <a:extLst>
            <a:ext uri="{FF2B5EF4-FFF2-40B4-BE49-F238E27FC236}">
              <a16:creationId xmlns:a16="http://schemas.microsoft.com/office/drawing/2014/main" id="{F5EC0D9A-BFBF-4B51-9D15-CD844E038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2412" name="Picture 31476">
          <a:extLst>
            <a:ext uri="{FF2B5EF4-FFF2-40B4-BE49-F238E27FC236}">
              <a16:creationId xmlns:a16="http://schemas.microsoft.com/office/drawing/2014/main" id="{73B5AFB6-09D4-40D2-A46D-3B7F07039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413" name="Picture 31477">
          <a:extLst>
            <a:ext uri="{FF2B5EF4-FFF2-40B4-BE49-F238E27FC236}">
              <a16:creationId xmlns:a16="http://schemas.microsoft.com/office/drawing/2014/main" id="{7BE9E867-CCE9-4240-ACEE-B3D5C2788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2417" name="Picture 31481">
          <a:extLst>
            <a:ext uri="{FF2B5EF4-FFF2-40B4-BE49-F238E27FC236}">
              <a16:creationId xmlns:a16="http://schemas.microsoft.com/office/drawing/2014/main" id="{53643A4B-4D4F-4F3A-AB1D-CB1A59E27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2418" name="Picture 31482">
          <a:extLst>
            <a:ext uri="{FF2B5EF4-FFF2-40B4-BE49-F238E27FC236}">
              <a16:creationId xmlns:a16="http://schemas.microsoft.com/office/drawing/2014/main" id="{83C96DCA-81C8-4492-9AFA-5896293C5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419" name="Picture 31483">
          <a:extLst>
            <a:ext uri="{FF2B5EF4-FFF2-40B4-BE49-F238E27FC236}">
              <a16:creationId xmlns:a16="http://schemas.microsoft.com/office/drawing/2014/main" id="{D3F35741-390B-4CBF-B8A1-CA26BC828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422" name="Picture 31486">
          <a:extLst>
            <a:ext uri="{FF2B5EF4-FFF2-40B4-BE49-F238E27FC236}">
              <a16:creationId xmlns:a16="http://schemas.microsoft.com/office/drawing/2014/main" id="{CB89DD70-09D5-4A90-88BD-0DF77E25B6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423" name="Picture 31487">
          <a:extLst>
            <a:ext uri="{FF2B5EF4-FFF2-40B4-BE49-F238E27FC236}">
              <a16:creationId xmlns:a16="http://schemas.microsoft.com/office/drawing/2014/main" id="{1F407FC9-00CB-4613-B5DB-E867C5CA8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424" name="Picture 31488">
          <a:extLst>
            <a:ext uri="{FF2B5EF4-FFF2-40B4-BE49-F238E27FC236}">
              <a16:creationId xmlns:a16="http://schemas.microsoft.com/office/drawing/2014/main" id="{7A85853D-C9B1-4B19-A417-2112A415FF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427" name="Picture 31491">
          <a:extLst>
            <a:ext uri="{FF2B5EF4-FFF2-40B4-BE49-F238E27FC236}">
              <a16:creationId xmlns:a16="http://schemas.microsoft.com/office/drawing/2014/main" id="{EA40ED5A-22AD-41AC-8B9B-A0230E2D5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428" name="Picture 31492">
          <a:extLst>
            <a:ext uri="{FF2B5EF4-FFF2-40B4-BE49-F238E27FC236}">
              <a16:creationId xmlns:a16="http://schemas.microsoft.com/office/drawing/2014/main" id="{FF266945-77AA-48DB-BA35-743EC65EE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429" name="Picture 31493">
          <a:extLst>
            <a:ext uri="{FF2B5EF4-FFF2-40B4-BE49-F238E27FC236}">
              <a16:creationId xmlns:a16="http://schemas.microsoft.com/office/drawing/2014/main" id="{F6641C42-FACF-4271-A768-B3240B83A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432" name="Picture 31496">
          <a:extLst>
            <a:ext uri="{FF2B5EF4-FFF2-40B4-BE49-F238E27FC236}">
              <a16:creationId xmlns:a16="http://schemas.microsoft.com/office/drawing/2014/main" id="{525CFEA1-5282-4DA7-A438-1F975C95E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433" name="Picture 31497">
          <a:extLst>
            <a:ext uri="{FF2B5EF4-FFF2-40B4-BE49-F238E27FC236}">
              <a16:creationId xmlns:a16="http://schemas.microsoft.com/office/drawing/2014/main" id="{C68B2EC4-A932-4AA4-AEB5-B9A024F6B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434" name="Picture 31498">
          <a:extLst>
            <a:ext uri="{FF2B5EF4-FFF2-40B4-BE49-F238E27FC236}">
              <a16:creationId xmlns:a16="http://schemas.microsoft.com/office/drawing/2014/main" id="{FB0CF072-9ECD-407B-8E52-570899FFC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437" name="Picture 31501">
          <a:extLst>
            <a:ext uri="{FF2B5EF4-FFF2-40B4-BE49-F238E27FC236}">
              <a16:creationId xmlns:a16="http://schemas.microsoft.com/office/drawing/2014/main" id="{836DBA31-BDA5-4B47-B895-4FCECFB19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438" name="Picture 31502">
          <a:extLst>
            <a:ext uri="{FF2B5EF4-FFF2-40B4-BE49-F238E27FC236}">
              <a16:creationId xmlns:a16="http://schemas.microsoft.com/office/drawing/2014/main" id="{828E3A7C-8A6C-42E3-B174-C16A6ED3A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439" name="Picture 31503">
          <a:extLst>
            <a:ext uri="{FF2B5EF4-FFF2-40B4-BE49-F238E27FC236}">
              <a16:creationId xmlns:a16="http://schemas.microsoft.com/office/drawing/2014/main" id="{7773F938-6F6C-4455-9E42-B2A91A5B3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442" name="Picture 31506">
          <a:extLst>
            <a:ext uri="{FF2B5EF4-FFF2-40B4-BE49-F238E27FC236}">
              <a16:creationId xmlns:a16="http://schemas.microsoft.com/office/drawing/2014/main" id="{824F19BB-26FA-4F18-852B-17594E180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443" name="Picture 31507">
          <a:extLst>
            <a:ext uri="{FF2B5EF4-FFF2-40B4-BE49-F238E27FC236}">
              <a16:creationId xmlns:a16="http://schemas.microsoft.com/office/drawing/2014/main" id="{5597C123-FABF-436C-8FE3-C38E6E01A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444" name="Picture 31508">
          <a:extLst>
            <a:ext uri="{FF2B5EF4-FFF2-40B4-BE49-F238E27FC236}">
              <a16:creationId xmlns:a16="http://schemas.microsoft.com/office/drawing/2014/main" id="{35F00BBD-016D-4942-A3C0-9AA11C90A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2447" name="Picture 31511">
          <a:extLst>
            <a:ext uri="{FF2B5EF4-FFF2-40B4-BE49-F238E27FC236}">
              <a16:creationId xmlns:a16="http://schemas.microsoft.com/office/drawing/2014/main" id="{A7DC38EB-1039-4E40-9FC4-E82A83BEB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2448" name="Picture 31512">
          <a:extLst>
            <a:ext uri="{FF2B5EF4-FFF2-40B4-BE49-F238E27FC236}">
              <a16:creationId xmlns:a16="http://schemas.microsoft.com/office/drawing/2014/main" id="{73A514B2-B60B-4A99-9583-9336E6B85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449" name="Picture 31513">
          <a:extLst>
            <a:ext uri="{FF2B5EF4-FFF2-40B4-BE49-F238E27FC236}">
              <a16:creationId xmlns:a16="http://schemas.microsoft.com/office/drawing/2014/main" id="{F48DE8E3-6D0C-4275-9BEE-44FC5D921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452" name="Picture 31516">
          <a:extLst>
            <a:ext uri="{FF2B5EF4-FFF2-40B4-BE49-F238E27FC236}">
              <a16:creationId xmlns:a16="http://schemas.microsoft.com/office/drawing/2014/main" id="{CF74D4D2-7EEE-4E5B-8D2D-0B3017A9E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453" name="Picture 31517">
          <a:extLst>
            <a:ext uri="{FF2B5EF4-FFF2-40B4-BE49-F238E27FC236}">
              <a16:creationId xmlns:a16="http://schemas.microsoft.com/office/drawing/2014/main" id="{5BABA251-9261-4E51-AB89-E74B195C8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454" name="Picture 31518">
          <a:extLst>
            <a:ext uri="{FF2B5EF4-FFF2-40B4-BE49-F238E27FC236}">
              <a16:creationId xmlns:a16="http://schemas.microsoft.com/office/drawing/2014/main" id="{46A47123-92D9-4BA4-84CB-FA87BC23A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457" name="Picture 31521">
          <a:extLst>
            <a:ext uri="{FF2B5EF4-FFF2-40B4-BE49-F238E27FC236}">
              <a16:creationId xmlns:a16="http://schemas.microsoft.com/office/drawing/2014/main" id="{C7257360-C05A-4B7F-9627-BABD18BCB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458" name="Picture 31522">
          <a:extLst>
            <a:ext uri="{FF2B5EF4-FFF2-40B4-BE49-F238E27FC236}">
              <a16:creationId xmlns:a16="http://schemas.microsoft.com/office/drawing/2014/main" id="{BC53277A-D5C7-4A81-8520-7E77F2BCC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459" name="Picture 31523">
          <a:extLst>
            <a:ext uri="{FF2B5EF4-FFF2-40B4-BE49-F238E27FC236}">
              <a16:creationId xmlns:a16="http://schemas.microsoft.com/office/drawing/2014/main" id="{2F88FFF4-2FD3-420C-BB26-ABA11E679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462" name="Picture 31526">
          <a:extLst>
            <a:ext uri="{FF2B5EF4-FFF2-40B4-BE49-F238E27FC236}">
              <a16:creationId xmlns:a16="http://schemas.microsoft.com/office/drawing/2014/main" id="{22FD0249-C771-4B99-BA31-814090A0E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463" name="Picture 31527">
          <a:extLst>
            <a:ext uri="{FF2B5EF4-FFF2-40B4-BE49-F238E27FC236}">
              <a16:creationId xmlns:a16="http://schemas.microsoft.com/office/drawing/2014/main" id="{225CF759-EC73-4E27-BE61-0F01A6E9D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464" name="Picture 31528">
          <a:extLst>
            <a:ext uri="{FF2B5EF4-FFF2-40B4-BE49-F238E27FC236}">
              <a16:creationId xmlns:a16="http://schemas.microsoft.com/office/drawing/2014/main" id="{824EF507-8534-4EC4-B999-55BDAF344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467" name="Picture 31531">
          <a:extLst>
            <a:ext uri="{FF2B5EF4-FFF2-40B4-BE49-F238E27FC236}">
              <a16:creationId xmlns:a16="http://schemas.microsoft.com/office/drawing/2014/main" id="{66B4E68E-2F60-4FA6-9776-E0E7F906B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468" name="Picture 31532">
          <a:extLst>
            <a:ext uri="{FF2B5EF4-FFF2-40B4-BE49-F238E27FC236}">
              <a16:creationId xmlns:a16="http://schemas.microsoft.com/office/drawing/2014/main" id="{E3AA2DD8-E283-4CE6-850E-23275C76C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469" name="Picture 31533">
          <a:extLst>
            <a:ext uri="{FF2B5EF4-FFF2-40B4-BE49-F238E27FC236}">
              <a16:creationId xmlns:a16="http://schemas.microsoft.com/office/drawing/2014/main" id="{D6C875F1-21C8-4BEE-ABF0-AC1E38A46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472" name="Picture 31536">
          <a:extLst>
            <a:ext uri="{FF2B5EF4-FFF2-40B4-BE49-F238E27FC236}">
              <a16:creationId xmlns:a16="http://schemas.microsoft.com/office/drawing/2014/main" id="{4B391FB6-01AB-4675-9950-DC8B87A18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473" name="Picture 31537">
          <a:extLst>
            <a:ext uri="{FF2B5EF4-FFF2-40B4-BE49-F238E27FC236}">
              <a16:creationId xmlns:a16="http://schemas.microsoft.com/office/drawing/2014/main" id="{8AF33FB4-C23E-431E-9D1E-80331FE61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474" name="Picture 31538">
          <a:extLst>
            <a:ext uri="{FF2B5EF4-FFF2-40B4-BE49-F238E27FC236}">
              <a16:creationId xmlns:a16="http://schemas.microsoft.com/office/drawing/2014/main" id="{36666B4B-BF7C-45B1-9722-EAA3E33B7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2477" name="Picture 31541">
          <a:extLst>
            <a:ext uri="{FF2B5EF4-FFF2-40B4-BE49-F238E27FC236}">
              <a16:creationId xmlns:a16="http://schemas.microsoft.com/office/drawing/2014/main" id="{8B7F1180-8270-432C-8E3C-696A0CA9A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2478" name="Picture 31542">
          <a:extLst>
            <a:ext uri="{FF2B5EF4-FFF2-40B4-BE49-F238E27FC236}">
              <a16:creationId xmlns:a16="http://schemas.microsoft.com/office/drawing/2014/main" id="{176B5CE9-48CA-4BD7-A43E-B4AAC8B6A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479" name="Picture 31543">
          <a:extLst>
            <a:ext uri="{FF2B5EF4-FFF2-40B4-BE49-F238E27FC236}">
              <a16:creationId xmlns:a16="http://schemas.microsoft.com/office/drawing/2014/main" id="{BA8C8B3E-F1E2-402B-B058-5F23EAD08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482" name="Picture 31546">
          <a:extLst>
            <a:ext uri="{FF2B5EF4-FFF2-40B4-BE49-F238E27FC236}">
              <a16:creationId xmlns:a16="http://schemas.microsoft.com/office/drawing/2014/main" id="{6137FBAB-B22B-4578-93E0-8877E3AAF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483" name="Picture 31547">
          <a:extLst>
            <a:ext uri="{FF2B5EF4-FFF2-40B4-BE49-F238E27FC236}">
              <a16:creationId xmlns:a16="http://schemas.microsoft.com/office/drawing/2014/main" id="{161AD12B-A6DC-4250-9DF0-210D9D364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484" name="Picture 31548">
          <a:extLst>
            <a:ext uri="{FF2B5EF4-FFF2-40B4-BE49-F238E27FC236}">
              <a16:creationId xmlns:a16="http://schemas.microsoft.com/office/drawing/2014/main" id="{56E40632-400D-4FB0-990E-9A1F6FD7D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487" name="Picture 31551">
          <a:extLst>
            <a:ext uri="{FF2B5EF4-FFF2-40B4-BE49-F238E27FC236}">
              <a16:creationId xmlns:a16="http://schemas.microsoft.com/office/drawing/2014/main" id="{A1463ECA-D2AA-4A6E-8877-961AFB994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488" name="Picture 31552">
          <a:extLst>
            <a:ext uri="{FF2B5EF4-FFF2-40B4-BE49-F238E27FC236}">
              <a16:creationId xmlns:a16="http://schemas.microsoft.com/office/drawing/2014/main" id="{A8854A42-1B28-4EF7-84F5-18C669624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489" name="Picture 31553">
          <a:extLst>
            <a:ext uri="{FF2B5EF4-FFF2-40B4-BE49-F238E27FC236}">
              <a16:creationId xmlns:a16="http://schemas.microsoft.com/office/drawing/2014/main" id="{EB235B65-920F-4A99-AE91-ED3E800F6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492" name="Picture 31556">
          <a:extLst>
            <a:ext uri="{FF2B5EF4-FFF2-40B4-BE49-F238E27FC236}">
              <a16:creationId xmlns:a16="http://schemas.microsoft.com/office/drawing/2014/main" id="{ED2CA04C-B6A9-49F4-A676-05138AA18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493" name="Picture 31557">
          <a:extLst>
            <a:ext uri="{FF2B5EF4-FFF2-40B4-BE49-F238E27FC236}">
              <a16:creationId xmlns:a16="http://schemas.microsoft.com/office/drawing/2014/main" id="{D5F2DA35-9B07-434A-B847-D268E6380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494" name="Picture 31558">
          <a:extLst>
            <a:ext uri="{FF2B5EF4-FFF2-40B4-BE49-F238E27FC236}">
              <a16:creationId xmlns:a16="http://schemas.microsoft.com/office/drawing/2014/main" id="{0600CC31-BFFE-403B-9062-6F3DA141B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497" name="Picture 31561">
          <a:extLst>
            <a:ext uri="{FF2B5EF4-FFF2-40B4-BE49-F238E27FC236}">
              <a16:creationId xmlns:a16="http://schemas.microsoft.com/office/drawing/2014/main" id="{585EA8AD-DCCA-47BE-8920-3A9E93C28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498" name="Picture 31562">
          <a:extLst>
            <a:ext uri="{FF2B5EF4-FFF2-40B4-BE49-F238E27FC236}">
              <a16:creationId xmlns:a16="http://schemas.microsoft.com/office/drawing/2014/main" id="{3B30133B-AE37-4D6B-90D4-194D30171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499" name="Picture 31563">
          <a:extLst>
            <a:ext uri="{FF2B5EF4-FFF2-40B4-BE49-F238E27FC236}">
              <a16:creationId xmlns:a16="http://schemas.microsoft.com/office/drawing/2014/main" id="{6CED3ECF-8439-45B7-A9AE-3072D20AE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502" name="Picture 31566">
          <a:extLst>
            <a:ext uri="{FF2B5EF4-FFF2-40B4-BE49-F238E27FC236}">
              <a16:creationId xmlns:a16="http://schemas.microsoft.com/office/drawing/2014/main" id="{859FE63F-3386-455C-87AA-C5CDB43A2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503" name="Picture 31567">
          <a:extLst>
            <a:ext uri="{FF2B5EF4-FFF2-40B4-BE49-F238E27FC236}">
              <a16:creationId xmlns:a16="http://schemas.microsoft.com/office/drawing/2014/main" id="{CED3ECD0-9E69-4958-A709-88C9BA8F9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504" name="Picture 31568">
          <a:extLst>
            <a:ext uri="{FF2B5EF4-FFF2-40B4-BE49-F238E27FC236}">
              <a16:creationId xmlns:a16="http://schemas.microsoft.com/office/drawing/2014/main" id="{4956BEAB-FDC7-42D5-94CC-FF5A1A545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62507" name="Picture 31571">
          <a:extLst>
            <a:ext uri="{FF2B5EF4-FFF2-40B4-BE49-F238E27FC236}">
              <a16:creationId xmlns:a16="http://schemas.microsoft.com/office/drawing/2014/main" id="{185788F9-C947-4198-87FF-0CC71A3E9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970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62508" name="Picture 31572">
          <a:extLst>
            <a:ext uri="{FF2B5EF4-FFF2-40B4-BE49-F238E27FC236}">
              <a16:creationId xmlns:a16="http://schemas.microsoft.com/office/drawing/2014/main" id="{62BD3508-B777-4F8D-888D-1CBA559AC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970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62509" name="Picture 31573">
          <a:extLst>
            <a:ext uri="{FF2B5EF4-FFF2-40B4-BE49-F238E27FC236}">
              <a16:creationId xmlns:a16="http://schemas.microsoft.com/office/drawing/2014/main" id="{582E5EF8-822A-4FD4-B5F3-303FF5F40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3066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2512" name="Picture 31576">
          <a:extLst>
            <a:ext uri="{FF2B5EF4-FFF2-40B4-BE49-F238E27FC236}">
              <a16:creationId xmlns:a16="http://schemas.microsoft.com/office/drawing/2014/main" id="{125D4B3A-C9A8-49BB-9C00-8E2FE0A3C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2513" name="Picture 31577">
          <a:extLst>
            <a:ext uri="{FF2B5EF4-FFF2-40B4-BE49-F238E27FC236}">
              <a16:creationId xmlns:a16="http://schemas.microsoft.com/office/drawing/2014/main" id="{0BD6079C-B550-46B5-A4A5-E9F458E19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514" name="Picture 31578">
          <a:extLst>
            <a:ext uri="{FF2B5EF4-FFF2-40B4-BE49-F238E27FC236}">
              <a16:creationId xmlns:a16="http://schemas.microsoft.com/office/drawing/2014/main" id="{60BD0833-83C0-424A-AD32-BF26BC645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2517" name="Picture 31581">
          <a:extLst>
            <a:ext uri="{FF2B5EF4-FFF2-40B4-BE49-F238E27FC236}">
              <a16:creationId xmlns:a16="http://schemas.microsoft.com/office/drawing/2014/main" id="{6AAFC884-FDB5-410F-B8A1-FABADF93C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2518" name="Picture 31582">
          <a:extLst>
            <a:ext uri="{FF2B5EF4-FFF2-40B4-BE49-F238E27FC236}">
              <a16:creationId xmlns:a16="http://schemas.microsoft.com/office/drawing/2014/main" id="{FD3AA62A-6D6C-4E31-AE9B-124D76C64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519" name="Picture 31583">
          <a:extLst>
            <a:ext uri="{FF2B5EF4-FFF2-40B4-BE49-F238E27FC236}">
              <a16:creationId xmlns:a16="http://schemas.microsoft.com/office/drawing/2014/main" id="{6C998BE5-5290-4F59-A188-D27825ABD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2522" name="Picture 31586">
          <a:extLst>
            <a:ext uri="{FF2B5EF4-FFF2-40B4-BE49-F238E27FC236}">
              <a16:creationId xmlns:a16="http://schemas.microsoft.com/office/drawing/2014/main" id="{750D78C4-09CD-4D58-89C8-AAE33E12D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2523" name="Picture 31587">
          <a:extLst>
            <a:ext uri="{FF2B5EF4-FFF2-40B4-BE49-F238E27FC236}">
              <a16:creationId xmlns:a16="http://schemas.microsoft.com/office/drawing/2014/main" id="{55889A73-5EED-41DD-B024-A7AC724D3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524" name="Picture 31588">
          <a:extLst>
            <a:ext uri="{FF2B5EF4-FFF2-40B4-BE49-F238E27FC236}">
              <a16:creationId xmlns:a16="http://schemas.microsoft.com/office/drawing/2014/main" id="{BE8DB7F2-41E2-424F-846E-F36F8A7FB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2527" name="Picture 31591">
          <a:extLst>
            <a:ext uri="{FF2B5EF4-FFF2-40B4-BE49-F238E27FC236}">
              <a16:creationId xmlns:a16="http://schemas.microsoft.com/office/drawing/2014/main" id="{11D512EF-C4E9-4458-B765-ADF552CA6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2528" name="Picture 31592">
          <a:extLst>
            <a:ext uri="{FF2B5EF4-FFF2-40B4-BE49-F238E27FC236}">
              <a16:creationId xmlns:a16="http://schemas.microsoft.com/office/drawing/2014/main" id="{2CFDF51D-06FA-43BF-9CEB-E0442ADF6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529" name="Picture 31593">
          <a:extLst>
            <a:ext uri="{FF2B5EF4-FFF2-40B4-BE49-F238E27FC236}">
              <a16:creationId xmlns:a16="http://schemas.microsoft.com/office/drawing/2014/main" id="{826E949C-AF37-408D-87CE-3B4687A09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2532" name="Picture 31596">
          <a:extLst>
            <a:ext uri="{FF2B5EF4-FFF2-40B4-BE49-F238E27FC236}">
              <a16:creationId xmlns:a16="http://schemas.microsoft.com/office/drawing/2014/main" id="{490CCF12-A097-4358-A98B-7418D032A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2533" name="Picture 31597">
          <a:extLst>
            <a:ext uri="{FF2B5EF4-FFF2-40B4-BE49-F238E27FC236}">
              <a16:creationId xmlns:a16="http://schemas.microsoft.com/office/drawing/2014/main" id="{D517A84B-434C-4480-AAF2-B57A849C5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534" name="Picture 31598">
          <a:extLst>
            <a:ext uri="{FF2B5EF4-FFF2-40B4-BE49-F238E27FC236}">
              <a16:creationId xmlns:a16="http://schemas.microsoft.com/office/drawing/2014/main" id="{F002E99B-7775-4BBD-8C51-0079AAA21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62537" name="Picture 31601">
          <a:extLst>
            <a:ext uri="{FF2B5EF4-FFF2-40B4-BE49-F238E27FC236}">
              <a16:creationId xmlns:a16="http://schemas.microsoft.com/office/drawing/2014/main" id="{C3D6E332-1BFA-4B00-8F02-C1BF6EDB9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970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62538" name="Picture 31602">
          <a:extLst>
            <a:ext uri="{FF2B5EF4-FFF2-40B4-BE49-F238E27FC236}">
              <a16:creationId xmlns:a16="http://schemas.microsoft.com/office/drawing/2014/main" id="{7C63B3A6-C9EB-4777-BA8B-FA8FFB519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970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285750</xdr:colOff>
      <xdr:row>73</xdr:row>
      <xdr:rowOff>28575</xdr:rowOff>
    </xdr:to>
    <xdr:pic>
      <xdr:nvPicPr>
        <xdr:cNvPr id="62539" name="Picture 31603">
          <a:extLst>
            <a:ext uri="{FF2B5EF4-FFF2-40B4-BE49-F238E27FC236}">
              <a16:creationId xmlns:a16="http://schemas.microsoft.com/office/drawing/2014/main" id="{46B244C4-38E5-4B86-941B-4DA3FD4E9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306675"/>
          <a:ext cx="1457325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2542" name="Picture 31606">
          <a:extLst>
            <a:ext uri="{FF2B5EF4-FFF2-40B4-BE49-F238E27FC236}">
              <a16:creationId xmlns:a16="http://schemas.microsoft.com/office/drawing/2014/main" id="{A6462849-020B-4761-A21C-6A08AB648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2543" name="Picture 31607">
          <a:extLst>
            <a:ext uri="{FF2B5EF4-FFF2-40B4-BE49-F238E27FC236}">
              <a16:creationId xmlns:a16="http://schemas.microsoft.com/office/drawing/2014/main" id="{A0F92C70-7553-407E-A510-CDC433BE4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62544" name="Picture 31608">
          <a:extLst>
            <a:ext uri="{FF2B5EF4-FFF2-40B4-BE49-F238E27FC236}">
              <a16:creationId xmlns:a16="http://schemas.microsoft.com/office/drawing/2014/main" id="{9C5B6428-DEB4-4237-B80A-8E0FE873D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2547" name="Picture 31611">
          <a:extLst>
            <a:ext uri="{FF2B5EF4-FFF2-40B4-BE49-F238E27FC236}">
              <a16:creationId xmlns:a16="http://schemas.microsoft.com/office/drawing/2014/main" id="{C23349A8-E211-4FD4-BE21-415D6E0B4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2548" name="Picture 31612">
          <a:extLst>
            <a:ext uri="{FF2B5EF4-FFF2-40B4-BE49-F238E27FC236}">
              <a16:creationId xmlns:a16="http://schemas.microsoft.com/office/drawing/2014/main" id="{6D23F434-E08D-41AE-8384-DA1F4557D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62549" name="Picture 31613">
          <a:extLst>
            <a:ext uri="{FF2B5EF4-FFF2-40B4-BE49-F238E27FC236}">
              <a16:creationId xmlns:a16="http://schemas.microsoft.com/office/drawing/2014/main" id="{C0AA2CB7-2110-4D8A-AE80-C54D38704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2552" name="Picture 31616">
          <a:extLst>
            <a:ext uri="{FF2B5EF4-FFF2-40B4-BE49-F238E27FC236}">
              <a16:creationId xmlns:a16="http://schemas.microsoft.com/office/drawing/2014/main" id="{9284C05D-8BDF-43F1-A427-9F231E5FB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2553" name="Picture 31617">
          <a:extLst>
            <a:ext uri="{FF2B5EF4-FFF2-40B4-BE49-F238E27FC236}">
              <a16:creationId xmlns:a16="http://schemas.microsoft.com/office/drawing/2014/main" id="{09275F34-0115-4FEC-BE51-1CCD9B1AD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62554" name="Picture 31618">
          <a:extLst>
            <a:ext uri="{FF2B5EF4-FFF2-40B4-BE49-F238E27FC236}">
              <a16:creationId xmlns:a16="http://schemas.microsoft.com/office/drawing/2014/main" id="{E0DE9322-F975-4580-8C55-96F12ACD5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2557" name="Picture 31621">
          <a:extLst>
            <a:ext uri="{FF2B5EF4-FFF2-40B4-BE49-F238E27FC236}">
              <a16:creationId xmlns:a16="http://schemas.microsoft.com/office/drawing/2014/main" id="{560366DC-E2E8-4A09-9EB9-DAE095152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2558" name="Picture 31622">
          <a:extLst>
            <a:ext uri="{FF2B5EF4-FFF2-40B4-BE49-F238E27FC236}">
              <a16:creationId xmlns:a16="http://schemas.microsoft.com/office/drawing/2014/main" id="{F0CC632C-C254-4D47-AF35-E5DA6A0E4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62561" name="Picture 31625">
          <a:extLst>
            <a:ext uri="{FF2B5EF4-FFF2-40B4-BE49-F238E27FC236}">
              <a16:creationId xmlns:a16="http://schemas.microsoft.com/office/drawing/2014/main" id="{24BF7A28-1460-4761-BC89-16DCC5294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970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62562" name="Picture 31626">
          <a:extLst>
            <a:ext uri="{FF2B5EF4-FFF2-40B4-BE49-F238E27FC236}">
              <a16:creationId xmlns:a16="http://schemas.microsoft.com/office/drawing/2014/main" id="{EF38248D-264D-4045-9181-578135CFA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970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62563" name="Picture 31627">
          <a:extLst>
            <a:ext uri="{FF2B5EF4-FFF2-40B4-BE49-F238E27FC236}">
              <a16:creationId xmlns:a16="http://schemas.microsoft.com/office/drawing/2014/main" id="{6BCCEF93-71DB-4A8D-9C5A-687B3C1474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3066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2566" name="Picture 31630">
          <a:extLst>
            <a:ext uri="{FF2B5EF4-FFF2-40B4-BE49-F238E27FC236}">
              <a16:creationId xmlns:a16="http://schemas.microsoft.com/office/drawing/2014/main" id="{0A1503BF-3246-4D9D-9ACA-A293A3347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2567" name="Picture 31631">
          <a:extLst>
            <a:ext uri="{FF2B5EF4-FFF2-40B4-BE49-F238E27FC236}">
              <a16:creationId xmlns:a16="http://schemas.microsoft.com/office/drawing/2014/main" id="{10C1466C-9FD0-4244-8F86-FDB791992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568" name="Picture 31632">
          <a:extLst>
            <a:ext uri="{FF2B5EF4-FFF2-40B4-BE49-F238E27FC236}">
              <a16:creationId xmlns:a16="http://schemas.microsoft.com/office/drawing/2014/main" id="{7ABCCD32-D690-42AD-B236-28A22D126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2571" name="Picture 31635">
          <a:extLst>
            <a:ext uri="{FF2B5EF4-FFF2-40B4-BE49-F238E27FC236}">
              <a16:creationId xmlns:a16="http://schemas.microsoft.com/office/drawing/2014/main" id="{AFEDAF83-812C-41A9-9D8C-C27ACEA02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2572" name="Picture 31636">
          <a:extLst>
            <a:ext uri="{FF2B5EF4-FFF2-40B4-BE49-F238E27FC236}">
              <a16:creationId xmlns:a16="http://schemas.microsoft.com/office/drawing/2014/main" id="{75EB836D-81F2-4E7B-A945-1BD2BFF446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573" name="Picture 31637">
          <a:extLst>
            <a:ext uri="{FF2B5EF4-FFF2-40B4-BE49-F238E27FC236}">
              <a16:creationId xmlns:a16="http://schemas.microsoft.com/office/drawing/2014/main" id="{AD8DDEBD-33A2-4FB7-B665-B02CA20D2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2576" name="Picture 31640">
          <a:extLst>
            <a:ext uri="{FF2B5EF4-FFF2-40B4-BE49-F238E27FC236}">
              <a16:creationId xmlns:a16="http://schemas.microsoft.com/office/drawing/2014/main" id="{BFE572D7-050E-46F2-9BC7-4AE9103A6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2577" name="Picture 31641">
          <a:extLst>
            <a:ext uri="{FF2B5EF4-FFF2-40B4-BE49-F238E27FC236}">
              <a16:creationId xmlns:a16="http://schemas.microsoft.com/office/drawing/2014/main" id="{5F41AA42-4651-4E5C-A50A-05C780F80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578" name="Picture 31642">
          <a:extLst>
            <a:ext uri="{FF2B5EF4-FFF2-40B4-BE49-F238E27FC236}">
              <a16:creationId xmlns:a16="http://schemas.microsoft.com/office/drawing/2014/main" id="{C43BE46A-699A-45CD-869C-4E525F64B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2581" name="Picture 31645">
          <a:extLst>
            <a:ext uri="{FF2B5EF4-FFF2-40B4-BE49-F238E27FC236}">
              <a16:creationId xmlns:a16="http://schemas.microsoft.com/office/drawing/2014/main" id="{1DC3EAE5-0AA8-48DA-B98C-71B1EC502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2582" name="Picture 31646">
          <a:extLst>
            <a:ext uri="{FF2B5EF4-FFF2-40B4-BE49-F238E27FC236}">
              <a16:creationId xmlns:a16="http://schemas.microsoft.com/office/drawing/2014/main" id="{2CB46E65-87D2-4513-AAAD-7DD801350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583" name="Picture 31647">
          <a:extLst>
            <a:ext uri="{FF2B5EF4-FFF2-40B4-BE49-F238E27FC236}">
              <a16:creationId xmlns:a16="http://schemas.microsoft.com/office/drawing/2014/main" id="{F578CDA8-5E31-474A-85F6-C2B17D6E5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2586" name="Picture 31650">
          <a:extLst>
            <a:ext uri="{FF2B5EF4-FFF2-40B4-BE49-F238E27FC236}">
              <a16:creationId xmlns:a16="http://schemas.microsoft.com/office/drawing/2014/main" id="{D7DB40A5-A72B-4B2C-BE2C-DC0588FD3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2587" name="Picture 31651">
          <a:extLst>
            <a:ext uri="{FF2B5EF4-FFF2-40B4-BE49-F238E27FC236}">
              <a16:creationId xmlns:a16="http://schemas.microsoft.com/office/drawing/2014/main" id="{6B3AB1D2-3FD3-4252-82E1-EB3C19A03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588" name="Picture 31652">
          <a:extLst>
            <a:ext uri="{FF2B5EF4-FFF2-40B4-BE49-F238E27FC236}">
              <a16:creationId xmlns:a16="http://schemas.microsoft.com/office/drawing/2014/main" id="{7A7C17F1-F691-4687-B5A7-42E02C7EB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62591" name="Picture 31655">
          <a:extLst>
            <a:ext uri="{FF2B5EF4-FFF2-40B4-BE49-F238E27FC236}">
              <a16:creationId xmlns:a16="http://schemas.microsoft.com/office/drawing/2014/main" id="{B6615571-B41D-4D8E-9623-99E9DCF6E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970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62592" name="Picture 52352">
          <a:extLst>
            <a:ext uri="{FF2B5EF4-FFF2-40B4-BE49-F238E27FC236}">
              <a16:creationId xmlns:a16="http://schemas.microsoft.com/office/drawing/2014/main" id="{6F580A5A-60DE-4413-9214-88E931D84E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970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285750</xdr:colOff>
      <xdr:row>73</xdr:row>
      <xdr:rowOff>28575</xdr:rowOff>
    </xdr:to>
    <xdr:pic>
      <xdr:nvPicPr>
        <xdr:cNvPr id="62593" name="Picture 52353">
          <a:extLst>
            <a:ext uri="{FF2B5EF4-FFF2-40B4-BE49-F238E27FC236}">
              <a16:creationId xmlns:a16="http://schemas.microsoft.com/office/drawing/2014/main" id="{9EAFBC5B-32BD-45E1-8EC7-7F6D55275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306675"/>
          <a:ext cx="1457325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2596" name="Picture 52356">
          <a:extLst>
            <a:ext uri="{FF2B5EF4-FFF2-40B4-BE49-F238E27FC236}">
              <a16:creationId xmlns:a16="http://schemas.microsoft.com/office/drawing/2014/main" id="{AA704D73-7112-4F6F-A89C-5661A2A74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2597" name="Picture 52357">
          <a:extLst>
            <a:ext uri="{FF2B5EF4-FFF2-40B4-BE49-F238E27FC236}">
              <a16:creationId xmlns:a16="http://schemas.microsoft.com/office/drawing/2014/main" id="{F4F75D66-2B4E-4EE7-B740-937F8452E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62598" name="Picture 52358">
          <a:extLst>
            <a:ext uri="{FF2B5EF4-FFF2-40B4-BE49-F238E27FC236}">
              <a16:creationId xmlns:a16="http://schemas.microsoft.com/office/drawing/2014/main" id="{619EA556-B935-450C-AA8B-EC5F938D2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2601" name="Picture 52361">
          <a:extLst>
            <a:ext uri="{FF2B5EF4-FFF2-40B4-BE49-F238E27FC236}">
              <a16:creationId xmlns:a16="http://schemas.microsoft.com/office/drawing/2014/main" id="{C619C5EE-7E87-4984-AE06-37422FB5C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2602" name="Picture 52362">
          <a:extLst>
            <a:ext uri="{FF2B5EF4-FFF2-40B4-BE49-F238E27FC236}">
              <a16:creationId xmlns:a16="http://schemas.microsoft.com/office/drawing/2014/main" id="{801D4FFD-12FA-4929-B4D4-9D86AED66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62603" name="Picture 52363">
          <a:extLst>
            <a:ext uri="{FF2B5EF4-FFF2-40B4-BE49-F238E27FC236}">
              <a16:creationId xmlns:a16="http://schemas.microsoft.com/office/drawing/2014/main" id="{9787E47E-7256-4854-8B0B-481306308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2606" name="Picture 52366">
          <a:extLst>
            <a:ext uri="{FF2B5EF4-FFF2-40B4-BE49-F238E27FC236}">
              <a16:creationId xmlns:a16="http://schemas.microsoft.com/office/drawing/2014/main" id="{9294EC15-886E-41FE-B12B-5A889FB05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2607" name="Picture 52367">
          <a:extLst>
            <a:ext uri="{FF2B5EF4-FFF2-40B4-BE49-F238E27FC236}">
              <a16:creationId xmlns:a16="http://schemas.microsoft.com/office/drawing/2014/main" id="{D67BFD35-2F62-491D-8A2B-48FB59DE5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62608" name="Picture 52368">
          <a:extLst>
            <a:ext uri="{FF2B5EF4-FFF2-40B4-BE49-F238E27FC236}">
              <a16:creationId xmlns:a16="http://schemas.microsoft.com/office/drawing/2014/main" id="{668A98FA-90E4-4916-8DED-87DF19C06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2611" name="Picture 52371">
          <a:extLst>
            <a:ext uri="{FF2B5EF4-FFF2-40B4-BE49-F238E27FC236}">
              <a16:creationId xmlns:a16="http://schemas.microsoft.com/office/drawing/2014/main" id="{4DA94926-E43D-4DF8-A476-3574C7A9E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2612" name="Picture 52372">
          <a:extLst>
            <a:ext uri="{FF2B5EF4-FFF2-40B4-BE49-F238E27FC236}">
              <a16:creationId xmlns:a16="http://schemas.microsoft.com/office/drawing/2014/main" id="{EDCEAB3F-6ABC-424A-A67B-6D0066906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62613" name="Picture 52373">
          <a:extLst>
            <a:ext uri="{FF2B5EF4-FFF2-40B4-BE49-F238E27FC236}">
              <a16:creationId xmlns:a16="http://schemas.microsoft.com/office/drawing/2014/main" id="{FE1D422D-2B9A-4CAF-9BBD-41DEA36A5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2616" name="Picture 52376">
          <a:extLst>
            <a:ext uri="{FF2B5EF4-FFF2-40B4-BE49-F238E27FC236}">
              <a16:creationId xmlns:a16="http://schemas.microsoft.com/office/drawing/2014/main" id="{CCE1198E-892F-4EDD-8FC5-1B8D098D7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2617" name="Picture 52377">
          <a:extLst>
            <a:ext uri="{FF2B5EF4-FFF2-40B4-BE49-F238E27FC236}">
              <a16:creationId xmlns:a16="http://schemas.microsoft.com/office/drawing/2014/main" id="{42A4D70C-EAC6-4EF8-98B3-6CB3BCED7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62618" name="Picture 52378">
          <a:extLst>
            <a:ext uri="{FF2B5EF4-FFF2-40B4-BE49-F238E27FC236}">
              <a16:creationId xmlns:a16="http://schemas.microsoft.com/office/drawing/2014/main" id="{A5D85DD2-D823-4E7D-AF96-CCFBA4CEE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62621" name="Picture 31685">
          <a:extLst>
            <a:ext uri="{FF2B5EF4-FFF2-40B4-BE49-F238E27FC236}">
              <a16:creationId xmlns:a16="http://schemas.microsoft.com/office/drawing/2014/main" id="{2BD7A23B-43C7-453C-A9AE-242FA3F96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970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62622" name="Picture 31686">
          <a:extLst>
            <a:ext uri="{FF2B5EF4-FFF2-40B4-BE49-F238E27FC236}">
              <a16:creationId xmlns:a16="http://schemas.microsoft.com/office/drawing/2014/main" id="{1C90CAF5-BF36-42A3-B50A-6B5059E94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970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285750</xdr:colOff>
      <xdr:row>73</xdr:row>
      <xdr:rowOff>28575</xdr:rowOff>
    </xdr:to>
    <xdr:pic>
      <xdr:nvPicPr>
        <xdr:cNvPr id="62623" name="Picture 31687">
          <a:extLst>
            <a:ext uri="{FF2B5EF4-FFF2-40B4-BE49-F238E27FC236}">
              <a16:creationId xmlns:a16="http://schemas.microsoft.com/office/drawing/2014/main" id="{761205F7-F35D-4E1A-A7A4-D72ACD638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306675"/>
          <a:ext cx="1457325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62627" name="Picture 52387">
          <a:extLst>
            <a:ext uri="{FF2B5EF4-FFF2-40B4-BE49-F238E27FC236}">
              <a16:creationId xmlns:a16="http://schemas.microsoft.com/office/drawing/2014/main" id="{BCBC4026-B590-41E1-8634-C4080824F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970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62628" name="Picture 52388">
          <a:extLst>
            <a:ext uri="{FF2B5EF4-FFF2-40B4-BE49-F238E27FC236}">
              <a16:creationId xmlns:a16="http://schemas.microsoft.com/office/drawing/2014/main" id="{3CCEEB34-6A0A-498F-9AD9-CD23A61BA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970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62629" name="Picture 52389">
          <a:extLst>
            <a:ext uri="{FF2B5EF4-FFF2-40B4-BE49-F238E27FC236}">
              <a16:creationId xmlns:a16="http://schemas.microsoft.com/office/drawing/2014/main" id="{D2E39878-070D-459A-9BA9-C6644E6B7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3066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2632" name="Picture 52392">
          <a:extLst>
            <a:ext uri="{FF2B5EF4-FFF2-40B4-BE49-F238E27FC236}">
              <a16:creationId xmlns:a16="http://schemas.microsoft.com/office/drawing/2014/main" id="{0972E5B1-738A-4BAA-9640-8EDE27A6E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2633" name="Picture 52393">
          <a:extLst>
            <a:ext uri="{FF2B5EF4-FFF2-40B4-BE49-F238E27FC236}">
              <a16:creationId xmlns:a16="http://schemas.microsoft.com/office/drawing/2014/main" id="{9CECBF03-2286-40AB-8639-A67CE5D95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634" name="Picture 52394">
          <a:extLst>
            <a:ext uri="{FF2B5EF4-FFF2-40B4-BE49-F238E27FC236}">
              <a16:creationId xmlns:a16="http://schemas.microsoft.com/office/drawing/2014/main" id="{BBFA85FA-250D-44DA-9D7E-F27C7A9A9E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2637" name="Picture 52397">
          <a:extLst>
            <a:ext uri="{FF2B5EF4-FFF2-40B4-BE49-F238E27FC236}">
              <a16:creationId xmlns:a16="http://schemas.microsoft.com/office/drawing/2014/main" id="{DF7DCAB5-F273-4725-A9BE-D36452B90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2638" name="Picture 52398">
          <a:extLst>
            <a:ext uri="{FF2B5EF4-FFF2-40B4-BE49-F238E27FC236}">
              <a16:creationId xmlns:a16="http://schemas.microsoft.com/office/drawing/2014/main" id="{9803B510-795C-4C5F-AB47-D94ED6E0E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639" name="Picture 52399">
          <a:extLst>
            <a:ext uri="{FF2B5EF4-FFF2-40B4-BE49-F238E27FC236}">
              <a16:creationId xmlns:a16="http://schemas.microsoft.com/office/drawing/2014/main" id="{5F755BC5-17CF-49D6-BCA1-4738F1D5E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2642" name="Picture 52402">
          <a:extLst>
            <a:ext uri="{FF2B5EF4-FFF2-40B4-BE49-F238E27FC236}">
              <a16:creationId xmlns:a16="http://schemas.microsoft.com/office/drawing/2014/main" id="{186C4010-D1C9-47AC-A929-F1F8B2357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2643" name="Picture 52403">
          <a:extLst>
            <a:ext uri="{FF2B5EF4-FFF2-40B4-BE49-F238E27FC236}">
              <a16:creationId xmlns:a16="http://schemas.microsoft.com/office/drawing/2014/main" id="{D37338AC-4950-4AC2-9278-84E8C1C8D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644" name="Picture 52404">
          <a:extLst>
            <a:ext uri="{FF2B5EF4-FFF2-40B4-BE49-F238E27FC236}">
              <a16:creationId xmlns:a16="http://schemas.microsoft.com/office/drawing/2014/main" id="{487F8231-35F6-465D-9DEA-03152C2BA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2647" name="Picture 52407">
          <a:extLst>
            <a:ext uri="{FF2B5EF4-FFF2-40B4-BE49-F238E27FC236}">
              <a16:creationId xmlns:a16="http://schemas.microsoft.com/office/drawing/2014/main" id="{2F0B63FC-5CD1-4149-93A3-3790A14AC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2648" name="Picture 52408">
          <a:extLst>
            <a:ext uri="{FF2B5EF4-FFF2-40B4-BE49-F238E27FC236}">
              <a16:creationId xmlns:a16="http://schemas.microsoft.com/office/drawing/2014/main" id="{D637ADCD-EA63-4718-B491-28D17463E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649" name="Picture 52409">
          <a:extLst>
            <a:ext uri="{FF2B5EF4-FFF2-40B4-BE49-F238E27FC236}">
              <a16:creationId xmlns:a16="http://schemas.microsoft.com/office/drawing/2014/main" id="{7EED9816-114A-4B07-9E63-CDF9B2FDC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2652" name="Picture 52412">
          <a:extLst>
            <a:ext uri="{FF2B5EF4-FFF2-40B4-BE49-F238E27FC236}">
              <a16:creationId xmlns:a16="http://schemas.microsoft.com/office/drawing/2014/main" id="{EED07068-F1B6-40D2-9A0A-AE57255A4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2653" name="Picture 52413">
          <a:extLst>
            <a:ext uri="{FF2B5EF4-FFF2-40B4-BE49-F238E27FC236}">
              <a16:creationId xmlns:a16="http://schemas.microsoft.com/office/drawing/2014/main" id="{D385E0F3-C09F-404B-A18B-995CD4DAE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654" name="Picture 52414">
          <a:extLst>
            <a:ext uri="{FF2B5EF4-FFF2-40B4-BE49-F238E27FC236}">
              <a16:creationId xmlns:a16="http://schemas.microsoft.com/office/drawing/2014/main" id="{7755D202-11B9-4740-AF69-E0BA0C2AB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62657" name="Picture 52417">
          <a:extLst>
            <a:ext uri="{FF2B5EF4-FFF2-40B4-BE49-F238E27FC236}">
              <a16:creationId xmlns:a16="http://schemas.microsoft.com/office/drawing/2014/main" id="{2E279212-4E82-44AF-9A7E-219463840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970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62658" name="Picture 52418">
          <a:extLst>
            <a:ext uri="{FF2B5EF4-FFF2-40B4-BE49-F238E27FC236}">
              <a16:creationId xmlns:a16="http://schemas.microsoft.com/office/drawing/2014/main" id="{E53D10AD-E325-46E9-ABB4-0424EC976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970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285750</xdr:colOff>
      <xdr:row>73</xdr:row>
      <xdr:rowOff>19050</xdr:rowOff>
    </xdr:to>
    <xdr:pic>
      <xdr:nvPicPr>
        <xdr:cNvPr id="62659" name="Picture 52419">
          <a:extLst>
            <a:ext uri="{FF2B5EF4-FFF2-40B4-BE49-F238E27FC236}">
              <a16:creationId xmlns:a16="http://schemas.microsoft.com/office/drawing/2014/main" id="{C1932B1F-28B4-4BFF-A99B-F65EF08D5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306675"/>
          <a:ext cx="1457325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2662" name="Picture 52422">
          <a:extLst>
            <a:ext uri="{FF2B5EF4-FFF2-40B4-BE49-F238E27FC236}">
              <a16:creationId xmlns:a16="http://schemas.microsoft.com/office/drawing/2014/main" id="{A9C5F59F-950B-47CD-BEAC-B90014C13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2663" name="Picture 52423">
          <a:extLst>
            <a:ext uri="{FF2B5EF4-FFF2-40B4-BE49-F238E27FC236}">
              <a16:creationId xmlns:a16="http://schemas.microsoft.com/office/drawing/2014/main" id="{F8645D07-274D-47B8-B320-80769D4C2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62664" name="Picture 52424">
          <a:extLst>
            <a:ext uri="{FF2B5EF4-FFF2-40B4-BE49-F238E27FC236}">
              <a16:creationId xmlns:a16="http://schemas.microsoft.com/office/drawing/2014/main" id="{8D78D846-015D-4233-A0F4-31E916DF5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2667" name="Picture 52427">
          <a:extLst>
            <a:ext uri="{FF2B5EF4-FFF2-40B4-BE49-F238E27FC236}">
              <a16:creationId xmlns:a16="http://schemas.microsoft.com/office/drawing/2014/main" id="{8FA63118-C1A4-4653-9BD5-BACBCAFAD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2668" name="Picture 52428">
          <a:extLst>
            <a:ext uri="{FF2B5EF4-FFF2-40B4-BE49-F238E27FC236}">
              <a16:creationId xmlns:a16="http://schemas.microsoft.com/office/drawing/2014/main" id="{9CC7AE82-B693-4998-837F-71ED69906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62669" name="Picture 52429">
          <a:extLst>
            <a:ext uri="{FF2B5EF4-FFF2-40B4-BE49-F238E27FC236}">
              <a16:creationId xmlns:a16="http://schemas.microsoft.com/office/drawing/2014/main" id="{3EA7B316-F82C-48A5-A96C-C2AE41A87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2672" name="Picture 52432">
          <a:extLst>
            <a:ext uri="{FF2B5EF4-FFF2-40B4-BE49-F238E27FC236}">
              <a16:creationId xmlns:a16="http://schemas.microsoft.com/office/drawing/2014/main" id="{083FF46E-C150-4EF0-A743-793EAD1C6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2673" name="Picture 52433">
          <a:extLst>
            <a:ext uri="{FF2B5EF4-FFF2-40B4-BE49-F238E27FC236}">
              <a16:creationId xmlns:a16="http://schemas.microsoft.com/office/drawing/2014/main" id="{A61D19DF-8D57-4659-A4F7-A5C0FE5DC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62674" name="Picture 52434">
          <a:extLst>
            <a:ext uri="{FF2B5EF4-FFF2-40B4-BE49-F238E27FC236}">
              <a16:creationId xmlns:a16="http://schemas.microsoft.com/office/drawing/2014/main" id="{A1E57B5A-24A3-49F7-85C7-17ABDD3D5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2677" name="Picture 52437">
          <a:extLst>
            <a:ext uri="{FF2B5EF4-FFF2-40B4-BE49-F238E27FC236}">
              <a16:creationId xmlns:a16="http://schemas.microsoft.com/office/drawing/2014/main" id="{E5DFB21A-983E-406E-A5BE-2DB2E161B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2678" name="Picture 52438">
          <a:extLst>
            <a:ext uri="{FF2B5EF4-FFF2-40B4-BE49-F238E27FC236}">
              <a16:creationId xmlns:a16="http://schemas.microsoft.com/office/drawing/2014/main" id="{A65D3CCD-B3D5-4E00-A699-A8D157C22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62679" name="Picture 52439">
          <a:extLst>
            <a:ext uri="{FF2B5EF4-FFF2-40B4-BE49-F238E27FC236}">
              <a16:creationId xmlns:a16="http://schemas.microsoft.com/office/drawing/2014/main" id="{DEE40ECA-2645-4F72-A890-93D642D43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2682" name="Picture 52442">
          <a:extLst>
            <a:ext uri="{FF2B5EF4-FFF2-40B4-BE49-F238E27FC236}">
              <a16:creationId xmlns:a16="http://schemas.microsoft.com/office/drawing/2014/main" id="{6D849601-0106-437E-9D36-D357AB5B4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2683" name="Picture 52443">
          <a:extLst>
            <a:ext uri="{FF2B5EF4-FFF2-40B4-BE49-F238E27FC236}">
              <a16:creationId xmlns:a16="http://schemas.microsoft.com/office/drawing/2014/main" id="{BBF79A31-FDD4-4773-AFBA-74102AC6A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62686" name="Picture 52446">
          <a:extLst>
            <a:ext uri="{FF2B5EF4-FFF2-40B4-BE49-F238E27FC236}">
              <a16:creationId xmlns:a16="http://schemas.microsoft.com/office/drawing/2014/main" id="{24C03BEF-E95E-421C-BABA-DD4154A242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970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62687" name="Picture 52447">
          <a:extLst>
            <a:ext uri="{FF2B5EF4-FFF2-40B4-BE49-F238E27FC236}">
              <a16:creationId xmlns:a16="http://schemas.microsoft.com/office/drawing/2014/main" id="{6E64512E-B249-45A6-902C-AC4448B44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970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62688" name="Picture 52448">
          <a:extLst>
            <a:ext uri="{FF2B5EF4-FFF2-40B4-BE49-F238E27FC236}">
              <a16:creationId xmlns:a16="http://schemas.microsoft.com/office/drawing/2014/main" id="{A0FA20EC-7B0D-40A3-94AF-D56C3CDD0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3066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2691" name="Picture 52451">
          <a:extLst>
            <a:ext uri="{FF2B5EF4-FFF2-40B4-BE49-F238E27FC236}">
              <a16:creationId xmlns:a16="http://schemas.microsoft.com/office/drawing/2014/main" id="{17FCA6B2-82FA-4EB3-9A58-2602C6D58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2692" name="Picture 52452">
          <a:extLst>
            <a:ext uri="{FF2B5EF4-FFF2-40B4-BE49-F238E27FC236}">
              <a16:creationId xmlns:a16="http://schemas.microsoft.com/office/drawing/2014/main" id="{B923A207-0695-4992-B4B2-4411B85AB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693" name="Picture 52453">
          <a:extLst>
            <a:ext uri="{FF2B5EF4-FFF2-40B4-BE49-F238E27FC236}">
              <a16:creationId xmlns:a16="http://schemas.microsoft.com/office/drawing/2014/main" id="{0D9D65BA-FC9A-41E1-A3B7-50E7B4FA9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2696" name="Picture 52456">
          <a:extLst>
            <a:ext uri="{FF2B5EF4-FFF2-40B4-BE49-F238E27FC236}">
              <a16:creationId xmlns:a16="http://schemas.microsoft.com/office/drawing/2014/main" id="{42F727FB-8D8C-4581-950D-F23524FE4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2697" name="Picture 52457">
          <a:extLst>
            <a:ext uri="{FF2B5EF4-FFF2-40B4-BE49-F238E27FC236}">
              <a16:creationId xmlns:a16="http://schemas.microsoft.com/office/drawing/2014/main" id="{E8ED444A-0F7E-4621-8B13-DEC41BE9E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698" name="Picture 52458">
          <a:extLst>
            <a:ext uri="{FF2B5EF4-FFF2-40B4-BE49-F238E27FC236}">
              <a16:creationId xmlns:a16="http://schemas.microsoft.com/office/drawing/2014/main" id="{BEA1BBC0-04AE-4284-A3BB-1EE057CED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2701" name="Picture 52461">
          <a:extLst>
            <a:ext uri="{FF2B5EF4-FFF2-40B4-BE49-F238E27FC236}">
              <a16:creationId xmlns:a16="http://schemas.microsoft.com/office/drawing/2014/main" id="{CD0F3289-1864-40D2-87C5-79B6B2A4F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2702" name="Picture 52462">
          <a:extLst>
            <a:ext uri="{FF2B5EF4-FFF2-40B4-BE49-F238E27FC236}">
              <a16:creationId xmlns:a16="http://schemas.microsoft.com/office/drawing/2014/main" id="{77BD1397-9BB9-477D-A718-13A313A9B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703" name="Picture 52463">
          <a:extLst>
            <a:ext uri="{FF2B5EF4-FFF2-40B4-BE49-F238E27FC236}">
              <a16:creationId xmlns:a16="http://schemas.microsoft.com/office/drawing/2014/main" id="{2A35FBC8-63E0-4B0A-BD0C-3E129FF71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2706" name="Picture 52466">
          <a:extLst>
            <a:ext uri="{FF2B5EF4-FFF2-40B4-BE49-F238E27FC236}">
              <a16:creationId xmlns:a16="http://schemas.microsoft.com/office/drawing/2014/main" id="{83DC7600-BBB7-40A3-8D66-27F5E9A91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2707" name="Picture 52467">
          <a:extLst>
            <a:ext uri="{FF2B5EF4-FFF2-40B4-BE49-F238E27FC236}">
              <a16:creationId xmlns:a16="http://schemas.microsoft.com/office/drawing/2014/main" id="{1AF0FB1B-B1C7-44EB-A703-4E543A8CA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708" name="Picture 52468">
          <a:extLst>
            <a:ext uri="{FF2B5EF4-FFF2-40B4-BE49-F238E27FC236}">
              <a16:creationId xmlns:a16="http://schemas.microsoft.com/office/drawing/2014/main" id="{938A8275-9CDC-4746-92EF-4036F4BFD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2711" name="Picture 52471">
          <a:extLst>
            <a:ext uri="{FF2B5EF4-FFF2-40B4-BE49-F238E27FC236}">
              <a16:creationId xmlns:a16="http://schemas.microsoft.com/office/drawing/2014/main" id="{16A8BF72-B342-453C-B596-8F91F319F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2712" name="Picture 52472">
          <a:extLst>
            <a:ext uri="{FF2B5EF4-FFF2-40B4-BE49-F238E27FC236}">
              <a16:creationId xmlns:a16="http://schemas.microsoft.com/office/drawing/2014/main" id="{25E5A88C-AEEB-4E54-B3D3-285814F8B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713" name="Picture 52473">
          <a:extLst>
            <a:ext uri="{FF2B5EF4-FFF2-40B4-BE49-F238E27FC236}">
              <a16:creationId xmlns:a16="http://schemas.microsoft.com/office/drawing/2014/main" id="{ED696DE5-2C77-427B-8083-CFBE4DCF1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62716" name="Picture 52476">
          <a:extLst>
            <a:ext uri="{FF2B5EF4-FFF2-40B4-BE49-F238E27FC236}">
              <a16:creationId xmlns:a16="http://schemas.microsoft.com/office/drawing/2014/main" id="{82A9FC06-0BB1-4A43-B9E3-827E21905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970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62717" name="Picture 52477">
          <a:extLst>
            <a:ext uri="{FF2B5EF4-FFF2-40B4-BE49-F238E27FC236}">
              <a16:creationId xmlns:a16="http://schemas.microsoft.com/office/drawing/2014/main" id="{309EC05D-D99D-4707-8A4D-1C94BF0F06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970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285750</xdr:colOff>
      <xdr:row>73</xdr:row>
      <xdr:rowOff>19050</xdr:rowOff>
    </xdr:to>
    <xdr:pic>
      <xdr:nvPicPr>
        <xdr:cNvPr id="62718" name="Picture 52478">
          <a:extLst>
            <a:ext uri="{FF2B5EF4-FFF2-40B4-BE49-F238E27FC236}">
              <a16:creationId xmlns:a16="http://schemas.microsoft.com/office/drawing/2014/main" id="{9252935C-E9B4-4DC2-9A82-52ABB67EC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306675"/>
          <a:ext cx="1457325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2721" name="Picture 52481">
          <a:extLst>
            <a:ext uri="{FF2B5EF4-FFF2-40B4-BE49-F238E27FC236}">
              <a16:creationId xmlns:a16="http://schemas.microsoft.com/office/drawing/2014/main" id="{10C07A4E-9479-49F4-90E0-B0FCF4A3F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2722" name="Picture 52482">
          <a:extLst>
            <a:ext uri="{FF2B5EF4-FFF2-40B4-BE49-F238E27FC236}">
              <a16:creationId xmlns:a16="http://schemas.microsoft.com/office/drawing/2014/main" id="{15FD66B3-7BE5-4C03-AFDD-C4EA5C7BF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62723" name="Picture 52483">
          <a:extLst>
            <a:ext uri="{FF2B5EF4-FFF2-40B4-BE49-F238E27FC236}">
              <a16:creationId xmlns:a16="http://schemas.microsoft.com/office/drawing/2014/main" id="{AF1FC497-2CFD-4A87-9AD7-6B34EFF5E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2726" name="Picture 52486">
          <a:extLst>
            <a:ext uri="{FF2B5EF4-FFF2-40B4-BE49-F238E27FC236}">
              <a16:creationId xmlns:a16="http://schemas.microsoft.com/office/drawing/2014/main" id="{99DD086E-9190-4562-BC8D-D56D6521E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2727" name="Picture 52487">
          <a:extLst>
            <a:ext uri="{FF2B5EF4-FFF2-40B4-BE49-F238E27FC236}">
              <a16:creationId xmlns:a16="http://schemas.microsoft.com/office/drawing/2014/main" id="{97E0DC6A-414C-47B3-AA09-E3D139FEC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62728" name="Picture 52488">
          <a:extLst>
            <a:ext uri="{FF2B5EF4-FFF2-40B4-BE49-F238E27FC236}">
              <a16:creationId xmlns:a16="http://schemas.microsoft.com/office/drawing/2014/main" id="{AC40D9CF-60FD-4413-ACE0-E37CA6EFD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2731" name="Picture 52491">
          <a:extLst>
            <a:ext uri="{FF2B5EF4-FFF2-40B4-BE49-F238E27FC236}">
              <a16:creationId xmlns:a16="http://schemas.microsoft.com/office/drawing/2014/main" id="{007EFA3F-FA93-4117-90CB-53EA452B3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2732" name="Picture 52492">
          <a:extLst>
            <a:ext uri="{FF2B5EF4-FFF2-40B4-BE49-F238E27FC236}">
              <a16:creationId xmlns:a16="http://schemas.microsoft.com/office/drawing/2014/main" id="{163D77C0-C59A-4262-B087-89B71C2D2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62733" name="Picture 52493">
          <a:extLst>
            <a:ext uri="{FF2B5EF4-FFF2-40B4-BE49-F238E27FC236}">
              <a16:creationId xmlns:a16="http://schemas.microsoft.com/office/drawing/2014/main" id="{2B704E6F-20DE-4676-BA0E-B18F89C91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2736" name="Picture 52496">
          <a:extLst>
            <a:ext uri="{FF2B5EF4-FFF2-40B4-BE49-F238E27FC236}">
              <a16:creationId xmlns:a16="http://schemas.microsoft.com/office/drawing/2014/main" id="{EF5D3867-5192-47F1-87E9-78E5DA89F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2737" name="Picture 52497">
          <a:extLst>
            <a:ext uri="{FF2B5EF4-FFF2-40B4-BE49-F238E27FC236}">
              <a16:creationId xmlns:a16="http://schemas.microsoft.com/office/drawing/2014/main" id="{5ED68DDC-9779-4073-A8A8-722A23816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62738" name="Picture 52498">
          <a:extLst>
            <a:ext uri="{FF2B5EF4-FFF2-40B4-BE49-F238E27FC236}">
              <a16:creationId xmlns:a16="http://schemas.microsoft.com/office/drawing/2014/main" id="{C70BD1A0-8991-46AF-B3E9-590CCD278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2743" name="Picture 31807">
          <a:extLst>
            <a:ext uri="{FF2B5EF4-FFF2-40B4-BE49-F238E27FC236}">
              <a16:creationId xmlns:a16="http://schemas.microsoft.com/office/drawing/2014/main" id="{B99E5957-F8B4-4837-A42E-BDA7AD514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2744" name="Picture 31808">
          <a:extLst>
            <a:ext uri="{FF2B5EF4-FFF2-40B4-BE49-F238E27FC236}">
              <a16:creationId xmlns:a16="http://schemas.microsoft.com/office/drawing/2014/main" id="{2BE6C4D5-54C0-499F-A600-B25780820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745" name="Picture 31809">
          <a:extLst>
            <a:ext uri="{FF2B5EF4-FFF2-40B4-BE49-F238E27FC236}">
              <a16:creationId xmlns:a16="http://schemas.microsoft.com/office/drawing/2014/main" id="{964DBB41-F86D-43D0-8AB0-D73000A18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748" name="Picture 52508">
          <a:extLst>
            <a:ext uri="{FF2B5EF4-FFF2-40B4-BE49-F238E27FC236}">
              <a16:creationId xmlns:a16="http://schemas.microsoft.com/office/drawing/2014/main" id="{227EFC75-90CE-4718-B018-760339AA9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749" name="Picture 52509">
          <a:extLst>
            <a:ext uri="{FF2B5EF4-FFF2-40B4-BE49-F238E27FC236}">
              <a16:creationId xmlns:a16="http://schemas.microsoft.com/office/drawing/2014/main" id="{998ABBF5-F8F4-40E5-AB51-326DCDFDC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750" name="Picture 52510">
          <a:extLst>
            <a:ext uri="{FF2B5EF4-FFF2-40B4-BE49-F238E27FC236}">
              <a16:creationId xmlns:a16="http://schemas.microsoft.com/office/drawing/2014/main" id="{3FFDD563-4398-44CE-A989-EFFB0F16B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753" name="Picture 31817">
          <a:extLst>
            <a:ext uri="{FF2B5EF4-FFF2-40B4-BE49-F238E27FC236}">
              <a16:creationId xmlns:a16="http://schemas.microsoft.com/office/drawing/2014/main" id="{F1FF8A0A-9D37-4B0C-992E-48B2CE729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754" name="Picture 31818">
          <a:extLst>
            <a:ext uri="{FF2B5EF4-FFF2-40B4-BE49-F238E27FC236}">
              <a16:creationId xmlns:a16="http://schemas.microsoft.com/office/drawing/2014/main" id="{628BA824-87EA-4871-AB68-4C46A3702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755" name="Picture 31819">
          <a:extLst>
            <a:ext uri="{FF2B5EF4-FFF2-40B4-BE49-F238E27FC236}">
              <a16:creationId xmlns:a16="http://schemas.microsoft.com/office/drawing/2014/main" id="{0BB6BE63-52CB-478F-94C1-E83595100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758" name="Picture 31822">
          <a:extLst>
            <a:ext uri="{FF2B5EF4-FFF2-40B4-BE49-F238E27FC236}">
              <a16:creationId xmlns:a16="http://schemas.microsoft.com/office/drawing/2014/main" id="{1AB6CE61-0E0A-4706-A970-4719ED053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759" name="Picture 31823">
          <a:extLst>
            <a:ext uri="{FF2B5EF4-FFF2-40B4-BE49-F238E27FC236}">
              <a16:creationId xmlns:a16="http://schemas.microsoft.com/office/drawing/2014/main" id="{3C8845B0-6D56-445B-99CA-F5B1AF6A5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760" name="Picture 31824">
          <a:extLst>
            <a:ext uri="{FF2B5EF4-FFF2-40B4-BE49-F238E27FC236}">
              <a16:creationId xmlns:a16="http://schemas.microsoft.com/office/drawing/2014/main" id="{96CDA8C0-2208-401E-AFE7-A1359D3799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763" name="Picture 31827">
          <a:extLst>
            <a:ext uri="{FF2B5EF4-FFF2-40B4-BE49-F238E27FC236}">
              <a16:creationId xmlns:a16="http://schemas.microsoft.com/office/drawing/2014/main" id="{D3A5B87E-0245-49CD-A6DB-A33C20D2F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764" name="Picture 31828">
          <a:extLst>
            <a:ext uri="{FF2B5EF4-FFF2-40B4-BE49-F238E27FC236}">
              <a16:creationId xmlns:a16="http://schemas.microsoft.com/office/drawing/2014/main" id="{ABD5B42D-C14B-4E98-B192-79DE9381F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765" name="Picture 31829">
          <a:extLst>
            <a:ext uri="{FF2B5EF4-FFF2-40B4-BE49-F238E27FC236}">
              <a16:creationId xmlns:a16="http://schemas.microsoft.com/office/drawing/2014/main" id="{B7A2865D-8335-4750-AE50-72A1CD663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768" name="Picture 31832">
          <a:extLst>
            <a:ext uri="{FF2B5EF4-FFF2-40B4-BE49-F238E27FC236}">
              <a16:creationId xmlns:a16="http://schemas.microsoft.com/office/drawing/2014/main" id="{9F3FAB8F-3BC4-4CF2-B04D-9323A1C29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769" name="Picture 31833">
          <a:extLst>
            <a:ext uri="{FF2B5EF4-FFF2-40B4-BE49-F238E27FC236}">
              <a16:creationId xmlns:a16="http://schemas.microsoft.com/office/drawing/2014/main" id="{085C4910-9B2A-45BB-82C7-E829D4913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770" name="Picture 31834">
          <a:extLst>
            <a:ext uri="{FF2B5EF4-FFF2-40B4-BE49-F238E27FC236}">
              <a16:creationId xmlns:a16="http://schemas.microsoft.com/office/drawing/2014/main" id="{FECA09D1-75C4-4535-A2D0-B1C2400A0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2773" name="Picture 52533">
          <a:extLst>
            <a:ext uri="{FF2B5EF4-FFF2-40B4-BE49-F238E27FC236}">
              <a16:creationId xmlns:a16="http://schemas.microsoft.com/office/drawing/2014/main" id="{4EE79074-FF3F-4FAD-96BF-FE7C3A101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2774" name="Picture 52534">
          <a:extLst>
            <a:ext uri="{FF2B5EF4-FFF2-40B4-BE49-F238E27FC236}">
              <a16:creationId xmlns:a16="http://schemas.microsoft.com/office/drawing/2014/main" id="{1109C03B-9845-4994-ACB3-49CFB3E22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775" name="Picture 52535">
          <a:extLst>
            <a:ext uri="{FF2B5EF4-FFF2-40B4-BE49-F238E27FC236}">
              <a16:creationId xmlns:a16="http://schemas.microsoft.com/office/drawing/2014/main" id="{E15F0991-AD07-4C86-9467-9D82596C7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778" name="Picture 31842">
          <a:extLst>
            <a:ext uri="{FF2B5EF4-FFF2-40B4-BE49-F238E27FC236}">
              <a16:creationId xmlns:a16="http://schemas.microsoft.com/office/drawing/2014/main" id="{C9BBDF79-DEE2-4E4F-B8B5-A92D16CA2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779" name="Picture 31843">
          <a:extLst>
            <a:ext uri="{FF2B5EF4-FFF2-40B4-BE49-F238E27FC236}">
              <a16:creationId xmlns:a16="http://schemas.microsoft.com/office/drawing/2014/main" id="{32C639F9-4E66-4D6F-AD98-81DA35B09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780" name="Picture 31844">
          <a:extLst>
            <a:ext uri="{FF2B5EF4-FFF2-40B4-BE49-F238E27FC236}">
              <a16:creationId xmlns:a16="http://schemas.microsoft.com/office/drawing/2014/main" id="{9BC1BF70-6A06-46C0-B740-58139E1BB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783" name="Picture 52543">
          <a:extLst>
            <a:ext uri="{FF2B5EF4-FFF2-40B4-BE49-F238E27FC236}">
              <a16:creationId xmlns:a16="http://schemas.microsoft.com/office/drawing/2014/main" id="{D25932B4-0EE2-4C40-A5E8-693A48711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784" name="Picture 52544">
          <a:extLst>
            <a:ext uri="{FF2B5EF4-FFF2-40B4-BE49-F238E27FC236}">
              <a16:creationId xmlns:a16="http://schemas.microsoft.com/office/drawing/2014/main" id="{652BC329-FE18-4727-A5E4-AFDF55A58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785" name="Picture 52545">
          <a:extLst>
            <a:ext uri="{FF2B5EF4-FFF2-40B4-BE49-F238E27FC236}">
              <a16:creationId xmlns:a16="http://schemas.microsoft.com/office/drawing/2014/main" id="{694BD512-4A7E-4B09-A49A-5A0BB75AC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788" name="Picture 52548">
          <a:extLst>
            <a:ext uri="{FF2B5EF4-FFF2-40B4-BE49-F238E27FC236}">
              <a16:creationId xmlns:a16="http://schemas.microsoft.com/office/drawing/2014/main" id="{A3169893-7D77-44C6-A621-4AB7C8F20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789" name="Picture 52549">
          <a:extLst>
            <a:ext uri="{FF2B5EF4-FFF2-40B4-BE49-F238E27FC236}">
              <a16:creationId xmlns:a16="http://schemas.microsoft.com/office/drawing/2014/main" id="{0BF12052-9813-434D-B5AE-D88C2A615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790" name="Picture 52550">
          <a:extLst>
            <a:ext uri="{FF2B5EF4-FFF2-40B4-BE49-F238E27FC236}">
              <a16:creationId xmlns:a16="http://schemas.microsoft.com/office/drawing/2014/main" id="{4B700B9E-0BE6-4593-84A9-05B58A7F5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793" name="Picture 52553">
          <a:extLst>
            <a:ext uri="{FF2B5EF4-FFF2-40B4-BE49-F238E27FC236}">
              <a16:creationId xmlns:a16="http://schemas.microsoft.com/office/drawing/2014/main" id="{0DD217C2-ECDC-4CCA-95A4-5B5430D99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794" name="Picture 52554">
          <a:extLst>
            <a:ext uri="{FF2B5EF4-FFF2-40B4-BE49-F238E27FC236}">
              <a16:creationId xmlns:a16="http://schemas.microsoft.com/office/drawing/2014/main" id="{DECD478E-527E-4EE8-9C9D-A239BCFE6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795" name="Picture 52555">
          <a:extLst>
            <a:ext uri="{FF2B5EF4-FFF2-40B4-BE49-F238E27FC236}">
              <a16:creationId xmlns:a16="http://schemas.microsoft.com/office/drawing/2014/main" id="{C5B2D79D-0767-4325-809A-B31530FCB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798" name="Picture 52558">
          <a:extLst>
            <a:ext uri="{FF2B5EF4-FFF2-40B4-BE49-F238E27FC236}">
              <a16:creationId xmlns:a16="http://schemas.microsoft.com/office/drawing/2014/main" id="{C3333168-9B89-473F-8F11-0AECDA9CE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799" name="Picture 52559">
          <a:extLst>
            <a:ext uri="{FF2B5EF4-FFF2-40B4-BE49-F238E27FC236}">
              <a16:creationId xmlns:a16="http://schemas.microsoft.com/office/drawing/2014/main" id="{E8870D7C-C9DD-47B0-82CD-145D0FDCA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800" name="Picture 52560">
          <a:extLst>
            <a:ext uri="{FF2B5EF4-FFF2-40B4-BE49-F238E27FC236}">
              <a16:creationId xmlns:a16="http://schemas.microsoft.com/office/drawing/2014/main" id="{7E2713E2-14E1-4B4B-8A11-0DB51FE21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2803" name="Picture 31867">
          <a:extLst>
            <a:ext uri="{FF2B5EF4-FFF2-40B4-BE49-F238E27FC236}">
              <a16:creationId xmlns:a16="http://schemas.microsoft.com/office/drawing/2014/main" id="{39D8493F-952B-42E5-AE0A-F6C981938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2804" name="Picture 31868">
          <a:extLst>
            <a:ext uri="{FF2B5EF4-FFF2-40B4-BE49-F238E27FC236}">
              <a16:creationId xmlns:a16="http://schemas.microsoft.com/office/drawing/2014/main" id="{932A6FC9-77D9-4E37-A3C6-00234E7BC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805" name="Picture 31869">
          <a:extLst>
            <a:ext uri="{FF2B5EF4-FFF2-40B4-BE49-F238E27FC236}">
              <a16:creationId xmlns:a16="http://schemas.microsoft.com/office/drawing/2014/main" id="{CA7FC88F-6D4E-4DCC-81F3-5CBFD3199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808" name="Picture 31872">
          <a:extLst>
            <a:ext uri="{FF2B5EF4-FFF2-40B4-BE49-F238E27FC236}">
              <a16:creationId xmlns:a16="http://schemas.microsoft.com/office/drawing/2014/main" id="{2D6A38F9-872C-44A9-AC47-8159E83590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809" name="Picture 31873">
          <a:extLst>
            <a:ext uri="{FF2B5EF4-FFF2-40B4-BE49-F238E27FC236}">
              <a16:creationId xmlns:a16="http://schemas.microsoft.com/office/drawing/2014/main" id="{B0040C58-89C1-4D7B-A773-1157FEC68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810" name="Picture 31874">
          <a:extLst>
            <a:ext uri="{FF2B5EF4-FFF2-40B4-BE49-F238E27FC236}">
              <a16:creationId xmlns:a16="http://schemas.microsoft.com/office/drawing/2014/main" id="{BBBB80FF-74B3-4A40-920A-3DB67DECC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813" name="Picture 31877">
          <a:extLst>
            <a:ext uri="{FF2B5EF4-FFF2-40B4-BE49-F238E27FC236}">
              <a16:creationId xmlns:a16="http://schemas.microsoft.com/office/drawing/2014/main" id="{3296D883-81CC-487E-B071-21086BA38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2816" name="Picture 52576">
          <a:extLst>
            <a:ext uri="{FF2B5EF4-FFF2-40B4-BE49-F238E27FC236}">
              <a16:creationId xmlns:a16="http://schemas.microsoft.com/office/drawing/2014/main" id="{9E35A130-84BD-464E-A47E-2A98C6B9C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2817" name="Picture 52577">
          <a:extLst>
            <a:ext uri="{FF2B5EF4-FFF2-40B4-BE49-F238E27FC236}">
              <a16:creationId xmlns:a16="http://schemas.microsoft.com/office/drawing/2014/main" id="{5236E231-715D-458F-BA82-9A28BEC3A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818" name="Picture 52578">
          <a:extLst>
            <a:ext uri="{FF2B5EF4-FFF2-40B4-BE49-F238E27FC236}">
              <a16:creationId xmlns:a16="http://schemas.microsoft.com/office/drawing/2014/main" id="{E496F522-561D-4AB5-B465-FCEE30A51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821" name="Picture 52581">
          <a:extLst>
            <a:ext uri="{FF2B5EF4-FFF2-40B4-BE49-F238E27FC236}">
              <a16:creationId xmlns:a16="http://schemas.microsoft.com/office/drawing/2014/main" id="{388D958E-201A-48A6-BCBA-B718ABAD3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822" name="Picture 52582">
          <a:extLst>
            <a:ext uri="{FF2B5EF4-FFF2-40B4-BE49-F238E27FC236}">
              <a16:creationId xmlns:a16="http://schemas.microsoft.com/office/drawing/2014/main" id="{30F8136F-5121-43EB-B163-96749FADF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823" name="Picture 52583">
          <a:extLst>
            <a:ext uri="{FF2B5EF4-FFF2-40B4-BE49-F238E27FC236}">
              <a16:creationId xmlns:a16="http://schemas.microsoft.com/office/drawing/2014/main" id="{57B8EB13-3578-498D-99CA-E99E7549B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826" name="Picture 52586">
          <a:extLst>
            <a:ext uri="{FF2B5EF4-FFF2-40B4-BE49-F238E27FC236}">
              <a16:creationId xmlns:a16="http://schemas.microsoft.com/office/drawing/2014/main" id="{9E6E4CE0-F4BE-490C-A3AE-4B91744FB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827" name="Picture 52587">
          <a:extLst>
            <a:ext uri="{FF2B5EF4-FFF2-40B4-BE49-F238E27FC236}">
              <a16:creationId xmlns:a16="http://schemas.microsoft.com/office/drawing/2014/main" id="{81D2A668-F0C8-4E3F-B61E-8F75B00D4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828" name="Picture 52588">
          <a:extLst>
            <a:ext uri="{FF2B5EF4-FFF2-40B4-BE49-F238E27FC236}">
              <a16:creationId xmlns:a16="http://schemas.microsoft.com/office/drawing/2014/main" id="{380D41E9-1F38-4969-8E5F-EE65F10E6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831" name="Picture 52591">
          <a:extLst>
            <a:ext uri="{FF2B5EF4-FFF2-40B4-BE49-F238E27FC236}">
              <a16:creationId xmlns:a16="http://schemas.microsoft.com/office/drawing/2014/main" id="{7FE65AAF-C085-452E-B372-04DD7E262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832" name="Picture 52592">
          <a:extLst>
            <a:ext uri="{FF2B5EF4-FFF2-40B4-BE49-F238E27FC236}">
              <a16:creationId xmlns:a16="http://schemas.microsoft.com/office/drawing/2014/main" id="{025805F8-3F53-40DA-9DA3-126F952C1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833" name="Picture 52593">
          <a:extLst>
            <a:ext uri="{FF2B5EF4-FFF2-40B4-BE49-F238E27FC236}">
              <a16:creationId xmlns:a16="http://schemas.microsoft.com/office/drawing/2014/main" id="{2CAF5871-5167-418D-BAB7-13E505B99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836" name="Picture 52596">
          <a:extLst>
            <a:ext uri="{FF2B5EF4-FFF2-40B4-BE49-F238E27FC236}">
              <a16:creationId xmlns:a16="http://schemas.microsoft.com/office/drawing/2014/main" id="{7B9E8CA9-6E37-4D64-AEE3-CA7BE3067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837" name="Picture 52597">
          <a:extLst>
            <a:ext uri="{FF2B5EF4-FFF2-40B4-BE49-F238E27FC236}">
              <a16:creationId xmlns:a16="http://schemas.microsoft.com/office/drawing/2014/main" id="{CD77D898-5CBD-4F87-9F8E-EFD56F5ED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2840" name="Picture 52600">
          <a:extLst>
            <a:ext uri="{FF2B5EF4-FFF2-40B4-BE49-F238E27FC236}">
              <a16:creationId xmlns:a16="http://schemas.microsoft.com/office/drawing/2014/main" id="{1A96A2D7-7566-4436-8728-561505AED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2841" name="Picture 52601">
          <a:extLst>
            <a:ext uri="{FF2B5EF4-FFF2-40B4-BE49-F238E27FC236}">
              <a16:creationId xmlns:a16="http://schemas.microsoft.com/office/drawing/2014/main" id="{F5B9CB16-5B11-4BF2-8FE5-7C215A09E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842" name="Picture 52602">
          <a:extLst>
            <a:ext uri="{FF2B5EF4-FFF2-40B4-BE49-F238E27FC236}">
              <a16:creationId xmlns:a16="http://schemas.microsoft.com/office/drawing/2014/main" id="{C9127CF3-35BB-4D52-829C-8339AB384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845" name="Picture 52605">
          <a:extLst>
            <a:ext uri="{FF2B5EF4-FFF2-40B4-BE49-F238E27FC236}">
              <a16:creationId xmlns:a16="http://schemas.microsoft.com/office/drawing/2014/main" id="{B09E67CD-D1DE-4C53-92EB-964A0036E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846" name="Picture 52606">
          <a:extLst>
            <a:ext uri="{FF2B5EF4-FFF2-40B4-BE49-F238E27FC236}">
              <a16:creationId xmlns:a16="http://schemas.microsoft.com/office/drawing/2014/main" id="{080FB07A-D742-433C-9E48-E37EE4078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847" name="Picture 52607">
          <a:extLst>
            <a:ext uri="{FF2B5EF4-FFF2-40B4-BE49-F238E27FC236}">
              <a16:creationId xmlns:a16="http://schemas.microsoft.com/office/drawing/2014/main" id="{8DECC661-4465-406C-831D-92572C209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850" name="Picture 52610">
          <a:extLst>
            <a:ext uri="{FF2B5EF4-FFF2-40B4-BE49-F238E27FC236}">
              <a16:creationId xmlns:a16="http://schemas.microsoft.com/office/drawing/2014/main" id="{FF48CFA0-DD21-410D-A86F-04B18218B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851" name="Picture 52611">
          <a:extLst>
            <a:ext uri="{FF2B5EF4-FFF2-40B4-BE49-F238E27FC236}">
              <a16:creationId xmlns:a16="http://schemas.microsoft.com/office/drawing/2014/main" id="{7E380EC7-0871-4E6F-A09F-9589FEA3E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852" name="Picture 52612">
          <a:extLst>
            <a:ext uri="{FF2B5EF4-FFF2-40B4-BE49-F238E27FC236}">
              <a16:creationId xmlns:a16="http://schemas.microsoft.com/office/drawing/2014/main" id="{6B02809A-6C87-46B7-BBFC-AA55BF8CF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855" name="Picture 52615">
          <a:extLst>
            <a:ext uri="{FF2B5EF4-FFF2-40B4-BE49-F238E27FC236}">
              <a16:creationId xmlns:a16="http://schemas.microsoft.com/office/drawing/2014/main" id="{101C3C36-3C00-489A-AE3E-6F34D5D7F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856" name="Picture 52616">
          <a:extLst>
            <a:ext uri="{FF2B5EF4-FFF2-40B4-BE49-F238E27FC236}">
              <a16:creationId xmlns:a16="http://schemas.microsoft.com/office/drawing/2014/main" id="{3AA3A636-9BA4-49EE-8EDC-E7F06635D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857" name="Picture 52617">
          <a:extLst>
            <a:ext uri="{FF2B5EF4-FFF2-40B4-BE49-F238E27FC236}">
              <a16:creationId xmlns:a16="http://schemas.microsoft.com/office/drawing/2014/main" id="{9C94B2C7-33CB-4AED-9AE2-3DACA2FA6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860" name="Picture 52620">
          <a:extLst>
            <a:ext uri="{FF2B5EF4-FFF2-40B4-BE49-F238E27FC236}">
              <a16:creationId xmlns:a16="http://schemas.microsoft.com/office/drawing/2014/main" id="{8ECF034A-2990-4770-AC2F-A56E81092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861" name="Picture 52621">
          <a:extLst>
            <a:ext uri="{FF2B5EF4-FFF2-40B4-BE49-F238E27FC236}">
              <a16:creationId xmlns:a16="http://schemas.microsoft.com/office/drawing/2014/main" id="{3843CD53-8AE2-4099-94B8-B3D0B958B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862" name="Picture 52622">
          <a:extLst>
            <a:ext uri="{FF2B5EF4-FFF2-40B4-BE49-F238E27FC236}">
              <a16:creationId xmlns:a16="http://schemas.microsoft.com/office/drawing/2014/main" id="{2A853D58-0CB5-4D81-81EF-3F23A59A5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2866" name="Picture 52626">
          <a:extLst>
            <a:ext uri="{FF2B5EF4-FFF2-40B4-BE49-F238E27FC236}">
              <a16:creationId xmlns:a16="http://schemas.microsoft.com/office/drawing/2014/main" id="{40D7FC68-4B28-486A-9A39-D7EA3D07B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2867" name="Picture 52627">
          <a:extLst>
            <a:ext uri="{FF2B5EF4-FFF2-40B4-BE49-F238E27FC236}">
              <a16:creationId xmlns:a16="http://schemas.microsoft.com/office/drawing/2014/main" id="{9335124B-D6D7-4F91-9B07-76C713F7E2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868" name="Picture 52628">
          <a:extLst>
            <a:ext uri="{FF2B5EF4-FFF2-40B4-BE49-F238E27FC236}">
              <a16:creationId xmlns:a16="http://schemas.microsoft.com/office/drawing/2014/main" id="{10AE7B9B-6CF8-4C17-BE25-975C620E0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871" name="Picture 52631">
          <a:extLst>
            <a:ext uri="{FF2B5EF4-FFF2-40B4-BE49-F238E27FC236}">
              <a16:creationId xmlns:a16="http://schemas.microsoft.com/office/drawing/2014/main" id="{A8FA10FB-D70A-4CAE-AAC5-7F6E75B5E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872" name="Picture 52632">
          <a:extLst>
            <a:ext uri="{FF2B5EF4-FFF2-40B4-BE49-F238E27FC236}">
              <a16:creationId xmlns:a16="http://schemas.microsoft.com/office/drawing/2014/main" id="{6A2CBFEB-C3AA-4073-9F21-6138120A1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873" name="Picture 52633">
          <a:extLst>
            <a:ext uri="{FF2B5EF4-FFF2-40B4-BE49-F238E27FC236}">
              <a16:creationId xmlns:a16="http://schemas.microsoft.com/office/drawing/2014/main" id="{78398438-A65F-4FE5-873C-217F93725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876" name="Picture 52636">
          <a:extLst>
            <a:ext uri="{FF2B5EF4-FFF2-40B4-BE49-F238E27FC236}">
              <a16:creationId xmlns:a16="http://schemas.microsoft.com/office/drawing/2014/main" id="{9E8C6F5F-4990-433E-B42E-44D67EAD4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877" name="Picture 52637">
          <a:extLst>
            <a:ext uri="{FF2B5EF4-FFF2-40B4-BE49-F238E27FC236}">
              <a16:creationId xmlns:a16="http://schemas.microsoft.com/office/drawing/2014/main" id="{251CF3FA-850F-479C-86EA-39038D7B8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878" name="Picture 52638">
          <a:extLst>
            <a:ext uri="{FF2B5EF4-FFF2-40B4-BE49-F238E27FC236}">
              <a16:creationId xmlns:a16="http://schemas.microsoft.com/office/drawing/2014/main" id="{C6052316-C9D2-4795-B4A6-4AE079052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881" name="Picture 52641">
          <a:extLst>
            <a:ext uri="{FF2B5EF4-FFF2-40B4-BE49-F238E27FC236}">
              <a16:creationId xmlns:a16="http://schemas.microsoft.com/office/drawing/2014/main" id="{7E5E9CDA-5A7F-41E5-B73D-0154565CA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882" name="Picture 52642">
          <a:extLst>
            <a:ext uri="{FF2B5EF4-FFF2-40B4-BE49-F238E27FC236}">
              <a16:creationId xmlns:a16="http://schemas.microsoft.com/office/drawing/2014/main" id="{2BF2527B-8645-47EA-B28C-B92C432E6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883" name="Picture 52643">
          <a:extLst>
            <a:ext uri="{FF2B5EF4-FFF2-40B4-BE49-F238E27FC236}">
              <a16:creationId xmlns:a16="http://schemas.microsoft.com/office/drawing/2014/main" id="{78F97555-88FB-4DB1-8D59-C87EC8031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886" name="Picture 52646">
          <a:extLst>
            <a:ext uri="{FF2B5EF4-FFF2-40B4-BE49-F238E27FC236}">
              <a16:creationId xmlns:a16="http://schemas.microsoft.com/office/drawing/2014/main" id="{C24CD0A1-05CC-4E7F-B4B4-9E0D072CE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887" name="Picture 52647">
          <a:extLst>
            <a:ext uri="{FF2B5EF4-FFF2-40B4-BE49-F238E27FC236}">
              <a16:creationId xmlns:a16="http://schemas.microsoft.com/office/drawing/2014/main" id="{082615EE-7637-44DD-B081-6D939621F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888" name="Picture 52648">
          <a:extLst>
            <a:ext uri="{FF2B5EF4-FFF2-40B4-BE49-F238E27FC236}">
              <a16:creationId xmlns:a16="http://schemas.microsoft.com/office/drawing/2014/main" id="{D4EA0762-885A-4407-849B-78C6BCB82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891" name="Picture 52651">
          <a:extLst>
            <a:ext uri="{FF2B5EF4-FFF2-40B4-BE49-F238E27FC236}">
              <a16:creationId xmlns:a16="http://schemas.microsoft.com/office/drawing/2014/main" id="{BBDFFD40-C6DB-4B64-9CCA-ADE7BF9CA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892" name="Picture 52652">
          <a:extLst>
            <a:ext uri="{FF2B5EF4-FFF2-40B4-BE49-F238E27FC236}">
              <a16:creationId xmlns:a16="http://schemas.microsoft.com/office/drawing/2014/main" id="{9BB0B9F6-AB25-4750-A66F-09346C0BE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893" name="Picture 52653">
          <a:extLst>
            <a:ext uri="{FF2B5EF4-FFF2-40B4-BE49-F238E27FC236}">
              <a16:creationId xmlns:a16="http://schemas.microsoft.com/office/drawing/2014/main" id="{9FA3BD0E-EEE2-4608-A5DB-7AB3599B5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2896" name="Picture 52656">
          <a:extLst>
            <a:ext uri="{FF2B5EF4-FFF2-40B4-BE49-F238E27FC236}">
              <a16:creationId xmlns:a16="http://schemas.microsoft.com/office/drawing/2014/main" id="{43307A7E-45B8-4745-8397-EAFEFE3B7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2897" name="Picture 52657">
          <a:extLst>
            <a:ext uri="{FF2B5EF4-FFF2-40B4-BE49-F238E27FC236}">
              <a16:creationId xmlns:a16="http://schemas.microsoft.com/office/drawing/2014/main" id="{4605328B-D1B0-4422-82CB-952B1813C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898" name="Picture 52658">
          <a:extLst>
            <a:ext uri="{FF2B5EF4-FFF2-40B4-BE49-F238E27FC236}">
              <a16:creationId xmlns:a16="http://schemas.microsoft.com/office/drawing/2014/main" id="{1E240028-567F-43BB-AAC5-55E46F515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901" name="Picture 52661">
          <a:extLst>
            <a:ext uri="{FF2B5EF4-FFF2-40B4-BE49-F238E27FC236}">
              <a16:creationId xmlns:a16="http://schemas.microsoft.com/office/drawing/2014/main" id="{5658A326-2DEC-4340-B189-0B3156D34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902" name="Picture 52662">
          <a:extLst>
            <a:ext uri="{FF2B5EF4-FFF2-40B4-BE49-F238E27FC236}">
              <a16:creationId xmlns:a16="http://schemas.microsoft.com/office/drawing/2014/main" id="{6CF4CF21-E414-4D5A-85E2-57648A67C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903" name="Picture 52663">
          <a:extLst>
            <a:ext uri="{FF2B5EF4-FFF2-40B4-BE49-F238E27FC236}">
              <a16:creationId xmlns:a16="http://schemas.microsoft.com/office/drawing/2014/main" id="{EB5F566A-766B-4C1F-AAF4-D3D9DF372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906" name="Picture 52666">
          <a:extLst>
            <a:ext uri="{FF2B5EF4-FFF2-40B4-BE49-F238E27FC236}">
              <a16:creationId xmlns:a16="http://schemas.microsoft.com/office/drawing/2014/main" id="{3A20D260-3C66-4651-B186-5CBD3CEE4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907" name="Picture 52667">
          <a:extLst>
            <a:ext uri="{FF2B5EF4-FFF2-40B4-BE49-F238E27FC236}">
              <a16:creationId xmlns:a16="http://schemas.microsoft.com/office/drawing/2014/main" id="{0F3A45B1-6D6B-4448-80C4-0DCECB632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908" name="Picture 52668">
          <a:extLst>
            <a:ext uri="{FF2B5EF4-FFF2-40B4-BE49-F238E27FC236}">
              <a16:creationId xmlns:a16="http://schemas.microsoft.com/office/drawing/2014/main" id="{61D736EB-E97B-4410-9BB1-01EC1526F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911" name="Picture 52671">
          <a:extLst>
            <a:ext uri="{FF2B5EF4-FFF2-40B4-BE49-F238E27FC236}">
              <a16:creationId xmlns:a16="http://schemas.microsoft.com/office/drawing/2014/main" id="{84E2B138-4FBE-466D-9E93-90D5C38DD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912" name="Picture 52672">
          <a:extLst>
            <a:ext uri="{FF2B5EF4-FFF2-40B4-BE49-F238E27FC236}">
              <a16:creationId xmlns:a16="http://schemas.microsoft.com/office/drawing/2014/main" id="{A3008D63-7EBD-4BE7-A3DD-CD18F5D4E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913" name="Picture 52673">
          <a:extLst>
            <a:ext uri="{FF2B5EF4-FFF2-40B4-BE49-F238E27FC236}">
              <a16:creationId xmlns:a16="http://schemas.microsoft.com/office/drawing/2014/main" id="{D489BE54-4911-4898-9C69-5AC6108AA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916" name="Picture 52676">
          <a:extLst>
            <a:ext uri="{FF2B5EF4-FFF2-40B4-BE49-F238E27FC236}">
              <a16:creationId xmlns:a16="http://schemas.microsoft.com/office/drawing/2014/main" id="{C6C15CA5-A536-4751-B0DD-5A55FBEF3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917" name="Picture 52677">
          <a:extLst>
            <a:ext uri="{FF2B5EF4-FFF2-40B4-BE49-F238E27FC236}">
              <a16:creationId xmlns:a16="http://schemas.microsoft.com/office/drawing/2014/main" id="{A2B94E6A-C4D0-4AE3-AAB7-7CF483B08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918" name="Picture 52678">
          <a:extLst>
            <a:ext uri="{FF2B5EF4-FFF2-40B4-BE49-F238E27FC236}">
              <a16:creationId xmlns:a16="http://schemas.microsoft.com/office/drawing/2014/main" id="{0B4CB23B-34F7-4AF9-9FBE-CE352CC5F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921" name="Picture 52681">
          <a:extLst>
            <a:ext uri="{FF2B5EF4-FFF2-40B4-BE49-F238E27FC236}">
              <a16:creationId xmlns:a16="http://schemas.microsoft.com/office/drawing/2014/main" id="{97AC4942-442C-41EF-AD6C-2133E4C2E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922" name="Picture 52682">
          <a:extLst>
            <a:ext uri="{FF2B5EF4-FFF2-40B4-BE49-F238E27FC236}">
              <a16:creationId xmlns:a16="http://schemas.microsoft.com/office/drawing/2014/main" id="{B28DC224-5642-4941-A83F-B964027AC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923" name="Picture 52683">
          <a:extLst>
            <a:ext uri="{FF2B5EF4-FFF2-40B4-BE49-F238E27FC236}">
              <a16:creationId xmlns:a16="http://schemas.microsoft.com/office/drawing/2014/main" id="{59F5B4C9-C980-431B-ABF5-D6352FF4C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2926" name="Picture 52686">
          <a:extLst>
            <a:ext uri="{FF2B5EF4-FFF2-40B4-BE49-F238E27FC236}">
              <a16:creationId xmlns:a16="http://schemas.microsoft.com/office/drawing/2014/main" id="{767457E3-837E-4313-977C-68A7A786E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2927" name="Picture 52687">
          <a:extLst>
            <a:ext uri="{FF2B5EF4-FFF2-40B4-BE49-F238E27FC236}">
              <a16:creationId xmlns:a16="http://schemas.microsoft.com/office/drawing/2014/main" id="{258EB133-3009-466F-895C-ED8F54434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928" name="Picture 52688">
          <a:extLst>
            <a:ext uri="{FF2B5EF4-FFF2-40B4-BE49-F238E27FC236}">
              <a16:creationId xmlns:a16="http://schemas.microsoft.com/office/drawing/2014/main" id="{C121250E-9E94-494B-8D5E-C7E044E9D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931" name="Picture 52691">
          <a:extLst>
            <a:ext uri="{FF2B5EF4-FFF2-40B4-BE49-F238E27FC236}">
              <a16:creationId xmlns:a16="http://schemas.microsoft.com/office/drawing/2014/main" id="{269D66EF-0A1C-4AFB-9815-285FF15A9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932" name="Picture 52692">
          <a:extLst>
            <a:ext uri="{FF2B5EF4-FFF2-40B4-BE49-F238E27FC236}">
              <a16:creationId xmlns:a16="http://schemas.microsoft.com/office/drawing/2014/main" id="{68D99A96-2892-4DFA-96F9-31BC10211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933" name="Picture 52693">
          <a:extLst>
            <a:ext uri="{FF2B5EF4-FFF2-40B4-BE49-F238E27FC236}">
              <a16:creationId xmlns:a16="http://schemas.microsoft.com/office/drawing/2014/main" id="{FCAEC848-A3D2-4B83-A637-6C2FDDED4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936" name="Picture 52696">
          <a:extLst>
            <a:ext uri="{FF2B5EF4-FFF2-40B4-BE49-F238E27FC236}">
              <a16:creationId xmlns:a16="http://schemas.microsoft.com/office/drawing/2014/main" id="{EE8AF2D8-E5FB-48D6-AE9E-F12F5D39D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937" name="Picture 32001">
          <a:extLst>
            <a:ext uri="{FF2B5EF4-FFF2-40B4-BE49-F238E27FC236}">
              <a16:creationId xmlns:a16="http://schemas.microsoft.com/office/drawing/2014/main" id="{798C8235-5D84-4A29-86A2-AD0F28613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938" name="Picture 32002">
          <a:extLst>
            <a:ext uri="{FF2B5EF4-FFF2-40B4-BE49-F238E27FC236}">
              <a16:creationId xmlns:a16="http://schemas.microsoft.com/office/drawing/2014/main" id="{6FBA55DF-C680-486F-BE03-0928591C6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941" name="Picture 32005">
          <a:extLst>
            <a:ext uri="{FF2B5EF4-FFF2-40B4-BE49-F238E27FC236}">
              <a16:creationId xmlns:a16="http://schemas.microsoft.com/office/drawing/2014/main" id="{F09883A3-F609-4E22-8ED7-7F78A75F7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942" name="Picture 32006">
          <a:extLst>
            <a:ext uri="{FF2B5EF4-FFF2-40B4-BE49-F238E27FC236}">
              <a16:creationId xmlns:a16="http://schemas.microsoft.com/office/drawing/2014/main" id="{3AB69E70-EE59-48DE-916F-D6A56AA4A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943" name="Picture 32007">
          <a:extLst>
            <a:ext uri="{FF2B5EF4-FFF2-40B4-BE49-F238E27FC236}">
              <a16:creationId xmlns:a16="http://schemas.microsoft.com/office/drawing/2014/main" id="{E3101964-047D-4EF8-BA82-0CD74B670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946" name="Picture 32010">
          <a:extLst>
            <a:ext uri="{FF2B5EF4-FFF2-40B4-BE49-F238E27FC236}">
              <a16:creationId xmlns:a16="http://schemas.microsoft.com/office/drawing/2014/main" id="{F6191643-ABC1-4EA9-9FA2-C9A047B3C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947" name="Picture 32011">
          <a:extLst>
            <a:ext uri="{FF2B5EF4-FFF2-40B4-BE49-F238E27FC236}">
              <a16:creationId xmlns:a16="http://schemas.microsoft.com/office/drawing/2014/main" id="{097FB613-29B1-45C2-9E11-0EE2AE70D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948" name="Picture 32012">
          <a:extLst>
            <a:ext uri="{FF2B5EF4-FFF2-40B4-BE49-F238E27FC236}">
              <a16:creationId xmlns:a16="http://schemas.microsoft.com/office/drawing/2014/main" id="{BFEC3005-75E9-42C2-8923-2F0C76DE1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2951" name="Picture 32015">
          <a:extLst>
            <a:ext uri="{FF2B5EF4-FFF2-40B4-BE49-F238E27FC236}">
              <a16:creationId xmlns:a16="http://schemas.microsoft.com/office/drawing/2014/main" id="{C4F9A662-007F-4979-8347-6D58DE617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2952" name="Picture 32016">
          <a:extLst>
            <a:ext uri="{FF2B5EF4-FFF2-40B4-BE49-F238E27FC236}">
              <a16:creationId xmlns:a16="http://schemas.microsoft.com/office/drawing/2014/main" id="{3A23182E-80CB-4383-B58D-BBCA565E1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2953" name="Picture 32017">
          <a:extLst>
            <a:ext uri="{FF2B5EF4-FFF2-40B4-BE49-F238E27FC236}">
              <a16:creationId xmlns:a16="http://schemas.microsoft.com/office/drawing/2014/main" id="{7027FE58-AD3D-4FA9-BB0C-36D401D7E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62956" name="Picture 52716">
          <a:extLst>
            <a:ext uri="{FF2B5EF4-FFF2-40B4-BE49-F238E27FC236}">
              <a16:creationId xmlns:a16="http://schemas.microsoft.com/office/drawing/2014/main" id="{ABE73136-C1D1-4A7F-8F72-40DE53EAA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970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62957" name="Picture 52717">
          <a:extLst>
            <a:ext uri="{FF2B5EF4-FFF2-40B4-BE49-F238E27FC236}">
              <a16:creationId xmlns:a16="http://schemas.microsoft.com/office/drawing/2014/main" id="{BD9972F9-72F8-4787-802D-F98E5E82D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970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62958" name="Picture 52718">
          <a:extLst>
            <a:ext uri="{FF2B5EF4-FFF2-40B4-BE49-F238E27FC236}">
              <a16:creationId xmlns:a16="http://schemas.microsoft.com/office/drawing/2014/main" id="{CC9B7D82-F585-429A-AECE-88ACA6F1C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3066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2961" name="Picture 32025">
          <a:extLst>
            <a:ext uri="{FF2B5EF4-FFF2-40B4-BE49-F238E27FC236}">
              <a16:creationId xmlns:a16="http://schemas.microsoft.com/office/drawing/2014/main" id="{694BBE94-4E4E-47A7-AD60-F23726D99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2962" name="Picture 32026">
          <a:extLst>
            <a:ext uri="{FF2B5EF4-FFF2-40B4-BE49-F238E27FC236}">
              <a16:creationId xmlns:a16="http://schemas.microsoft.com/office/drawing/2014/main" id="{C1E8087C-AF28-497A-AB17-2E1A8DF78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963" name="Picture 32027">
          <a:extLst>
            <a:ext uri="{FF2B5EF4-FFF2-40B4-BE49-F238E27FC236}">
              <a16:creationId xmlns:a16="http://schemas.microsoft.com/office/drawing/2014/main" id="{254E92B7-BBFE-4CA4-9998-C1A337DB7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2966" name="Picture 52726">
          <a:extLst>
            <a:ext uri="{FF2B5EF4-FFF2-40B4-BE49-F238E27FC236}">
              <a16:creationId xmlns:a16="http://schemas.microsoft.com/office/drawing/2014/main" id="{7DDE32D3-D7E7-4BD5-BDA7-81581E6D4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2967" name="Picture 52727">
          <a:extLst>
            <a:ext uri="{FF2B5EF4-FFF2-40B4-BE49-F238E27FC236}">
              <a16:creationId xmlns:a16="http://schemas.microsoft.com/office/drawing/2014/main" id="{F4807BB3-ECDD-4F5D-B789-BB57E261D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968" name="Picture 52728">
          <a:extLst>
            <a:ext uri="{FF2B5EF4-FFF2-40B4-BE49-F238E27FC236}">
              <a16:creationId xmlns:a16="http://schemas.microsoft.com/office/drawing/2014/main" id="{86CB446B-3D84-4A53-9B02-4A7D1E56D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2971" name="Picture 52731">
          <a:extLst>
            <a:ext uri="{FF2B5EF4-FFF2-40B4-BE49-F238E27FC236}">
              <a16:creationId xmlns:a16="http://schemas.microsoft.com/office/drawing/2014/main" id="{95575894-7FEB-46F2-B4A4-949A40C69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2972" name="Picture 52732">
          <a:extLst>
            <a:ext uri="{FF2B5EF4-FFF2-40B4-BE49-F238E27FC236}">
              <a16:creationId xmlns:a16="http://schemas.microsoft.com/office/drawing/2014/main" id="{C348321C-829D-4F9B-9A28-8C5435E73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973" name="Picture 52733">
          <a:extLst>
            <a:ext uri="{FF2B5EF4-FFF2-40B4-BE49-F238E27FC236}">
              <a16:creationId xmlns:a16="http://schemas.microsoft.com/office/drawing/2014/main" id="{D840B2DA-0095-4955-AF28-37FC2D82E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2976" name="Picture 52736">
          <a:extLst>
            <a:ext uri="{FF2B5EF4-FFF2-40B4-BE49-F238E27FC236}">
              <a16:creationId xmlns:a16="http://schemas.microsoft.com/office/drawing/2014/main" id="{40E59E28-0679-4917-A9A3-7A7844604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2977" name="Picture 52737">
          <a:extLst>
            <a:ext uri="{FF2B5EF4-FFF2-40B4-BE49-F238E27FC236}">
              <a16:creationId xmlns:a16="http://schemas.microsoft.com/office/drawing/2014/main" id="{60B171D5-E7B0-4B56-9331-C56B3D7E9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978" name="Picture 52738">
          <a:extLst>
            <a:ext uri="{FF2B5EF4-FFF2-40B4-BE49-F238E27FC236}">
              <a16:creationId xmlns:a16="http://schemas.microsoft.com/office/drawing/2014/main" id="{5EEE0907-111A-4711-84F6-EC50EDBE5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2981" name="Picture 52741">
          <a:extLst>
            <a:ext uri="{FF2B5EF4-FFF2-40B4-BE49-F238E27FC236}">
              <a16:creationId xmlns:a16="http://schemas.microsoft.com/office/drawing/2014/main" id="{84292619-51E0-4F33-BF4A-5906F2FB8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2982" name="Picture 52742">
          <a:extLst>
            <a:ext uri="{FF2B5EF4-FFF2-40B4-BE49-F238E27FC236}">
              <a16:creationId xmlns:a16="http://schemas.microsoft.com/office/drawing/2014/main" id="{832C4B24-2E89-49A3-9A2C-3DE3A1EBB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2983" name="Picture 52743">
          <a:extLst>
            <a:ext uri="{FF2B5EF4-FFF2-40B4-BE49-F238E27FC236}">
              <a16:creationId xmlns:a16="http://schemas.microsoft.com/office/drawing/2014/main" id="{14B27D34-A8C0-4DBA-85C1-BC8777BEC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62986" name="Picture 32050">
          <a:extLst>
            <a:ext uri="{FF2B5EF4-FFF2-40B4-BE49-F238E27FC236}">
              <a16:creationId xmlns:a16="http://schemas.microsoft.com/office/drawing/2014/main" id="{15DCFB0A-8A62-44DB-B098-8D439A358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970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62987" name="Picture 32051">
          <a:extLst>
            <a:ext uri="{FF2B5EF4-FFF2-40B4-BE49-F238E27FC236}">
              <a16:creationId xmlns:a16="http://schemas.microsoft.com/office/drawing/2014/main" id="{049A3B0F-6E46-45D6-83F1-381334F89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970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38100</xdr:rowOff>
    </xdr:to>
    <xdr:pic>
      <xdr:nvPicPr>
        <xdr:cNvPr id="62988" name="Picture 32052">
          <a:extLst>
            <a:ext uri="{FF2B5EF4-FFF2-40B4-BE49-F238E27FC236}">
              <a16:creationId xmlns:a16="http://schemas.microsoft.com/office/drawing/2014/main" id="{11D7FD69-A620-4EF8-B28F-40B960B34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306675"/>
          <a:ext cx="1466850" cy="3905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171450</xdr:rowOff>
    </xdr:to>
    <xdr:pic>
      <xdr:nvPicPr>
        <xdr:cNvPr id="62991" name="Picture 52751">
          <a:extLst>
            <a:ext uri="{FF2B5EF4-FFF2-40B4-BE49-F238E27FC236}">
              <a16:creationId xmlns:a16="http://schemas.microsoft.com/office/drawing/2014/main" id="{EAE9A403-6C3E-4907-A7C1-3F64556EB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2992" name="Picture 52752">
          <a:extLst>
            <a:ext uri="{FF2B5EF4-FFF2-40B4-BE49-F238E27FC236}">
              <a16:creationId xmlns:a16="http://schemas.microsoft.com/office/drawing/2014/main" id="{73C91A75-AC3F-4ADE-9E09-7EE455C0B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38100</xdr:rowOff>
    </xdr:to>
    <xdr:pic>
      <xdr:nvPicPr>
        <xdr:cNvPr id="62993" name="Picture 52753">
          <a:extLst>
            <a:ext uri="{FF2B5EF4-FFF2-40B4-BE49-F238E27FC236}">
              <a16:creationId xmlns:a16="http://schemas.microsoft.com/office/drawing/2014/main" id="{8B626666-1240-4E1C-8B4E-9F223464F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905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171450</xdr:rowOff>
    </xdr:to>
    <xdr:pic>
      <xdr:nvPicPr>
        <xdr:cNvPr id="62996" name="Picture 32060">
          <a:extLst>
            <a:ext uri="{FF2B5EF4-FFF2-40B4-BE49-F238E27FC236}">
              <a16:creationId xmlns:a16="http://schemas.microsoft.com/office/drawing/2014/main" id="{6A43566B-87D9-4098-BECA-AC2015E0E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2997" name="Picture 32061">
          <a:extLst>
            <a:ext uri="{FF2B5EF4-FFF2-40B4-BE49-F238E27FC236}">
              <a16:creationId xmlns:a16="http://schemas.microsoft.com/office/drawing/2014/main" id="{AF37797F-79A0-4769-8585-7C3E5225F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38100</xdr:rowOff>
    </xdr:to>
    <xdr:pic>
      <xdr:nvPicPr>
        <xdr:cNvPr id="62998" name="Picture 32062">
          <a:extLst>
            <a:ext uri="{FF2B5EF4-FFF2-40B4-BE49-F238E27FC236}">
              <a16:creationId xmlns:a16="http://schemas.microsoft.com/office/drawing/2014/main" id="{84680A4D-D510-42D1-9DBD-45DB3A73A0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905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171450</xdr:rowOff>
    </xdr:to>
    <xdr:pic>
      <xdr:nvPicPr>
        <xdr:cNvPr id="63001" name="Picture 32065">
          <a:extLst>
            <a:ext uri="{FF2B5EF4-FFF2-40B4-BE49-F238E27FC236}">
              <a16:creationId xmlns:a16="http://schemas.microsoft.com/office/drawing/2014/main" id="{A9A20F82-6A6F-4CF3-ABA3-6DB1F4326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3002" name="Picture 32066">
          <a:extLst>
            <a:ext uri="{FF2B5EF4-FFF2-40B4-BE49-F238E27FC236}">
              <a16:creationId xmlns:a16="http://schemas.microsoft.com/office/drawing/2014/main" id="{E02ECAF0-D089-4D22-BD48-84995007C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38100</xdr:rowOff>
    </xdr:to>
    <xdr:pic>
      <xdr:nvPicPr>
        <xdr:cNvPr id="63003" name="Picture 32067">
          <a:extLst>
            <a:ext uri="{FF2B5EF4-FFF2-40B4-BE49-F238E27FC236}">
              <a16:creationId xmlns:a16="http://schemas.microsoft.com/office/drawing/2014/main" id="{5BE6E52A-DD12-4CF4-A03D-DD1995C07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905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3007" name="Picture 52767">
          <a:extLst>
            <a:ext uri="{FF2B5EF4-FFF2-40B4-BE49-F238E27FC236}">
              <a16:creationId xmlns:a16="http://schemas.microsoft.com/office/drawing/2014/main" id="{E795A774-EDB7-4694-95E8-7D33C92DCE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3008" name="Picture 52768">
          <a:extLst>
            <a:ext uri="{FF2B5EF4-FFF2-40B4-BE49-F238E27FC236}">
              <a16:creationId xmlns:a16="http://schemas.microsoft.com/office/drawing/2014/main" id="{AC69E9FB-7B03-48A5-80B4-2F000EDF2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009" name="Picture 52769">
          <a:extLst>
            <a:ext uri="{FF2B5EF4-FFF2-40B4-BE49-F238E27FC236}">
              <a16:creationId xmlns:a16="http://schemas.microsoft.com/office/drawing/2014/main" id="{9DA88173-798E-413A-A2DE-89796014F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012" name="Picture 52772">
          <a:extLst>
            <a:ext uri="{FF2B5EF4-FFF2-40B4-BE49-F238E27FC236}">
              <a16:creationId xmlns:a16="http://schemas.microsoft.com/office/drawing/2014/main" id="{171D1365-8205-4CC3-BD5C-AD544C392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013" name="Picture 52773">
          <a:extLst>
            <a:ext uri="{FF2B5EF4-FFF2-40B4-BE49-F238E27FC236}">
              <a16:creationId xmlns:a16="http://schemas.microsoft.com/office/drawing/2014/main" id="{5BCAC521-4F36-4694-BACC-2367EAF8F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014" name="Picture 52774">
          <a:extLst>
            <a:ext uri="{FF2B5EF4-FFF2-40B4-BE49-F238E27FC236}">
              <a16:creationId xmlns:a16="http://schemas.microsoft.com/office/drawing/2014/main" id="{6996A2B7-9595-4CD3-9A71-1D869C3AB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017" name="Picture 52777">
          <a:extLst>
            <a:ext uri="{FF2B5EF4-FFF2-40B4-BE49-F238E27FC236}">
              <a16:creationId xmlns:a16="http://schemas.microsoft.com/office/drawing/2014/main" id="{B8A3FED4-2D01-4607-875F-DE501A1A9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018" name="Picture 52778">
          <a:extLst>
            <a:ext uri="{FF2B5EF4-FFF2-40B4-BE49-F238E27FC236}">
              <a16:creationId xmlns:a16="http://schemas.microsoft.com/office/drawing/2014/main" id="{0A18DE39-594A-4C0E-8DA4-21A189F99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019" name="Picture 52779">
          <a:extLst>
            <a:ext uri="{FF2B5EF4-FFF2-40B4-BE49-F238E27FC236}">
              <a16:creationId xmlns:a16="http://schemas.microsoft.com/office/drawing/2014/main" id="{DC8ED95A-0B3A-4DD0-8D3F-F20D93979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022" name="Picture 52782">
          <a:extLst>
            <a:ext uri="{FF2B5EF4-FFF2-40B4-BE49-F238E27FC236}">
              <a16:creationId xmlns:a16="http://schemas.microsoft.com/office/drawing/2014/main" id="{9E985B98-D87A-4462-8A17-8BBAB03FB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023" name="Picture 52783">
          <a:extLst>
            <a:ext uri="{FF2B5EF4-FFF2-40B4-BE49-F238E27FC236}">
              <a16:creationId xmlns:a16="http://schemas.microsoft.com/office/drawing/2014/main" id="{44336931-479E-4CEC-8027-CF5E743A49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024" name="Picture 52784">
          <a:extLst>
            <a:ext uri="{FF2B5EF4-FFF2-40B4-BE49-F238E27FC236}">
              <a16:creationId xmlns:a16="http://schemas.microsoft.com/office/drawing/2014/main" id="{14446811-933C-4216-98A3-B61A3DCF59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027" name="Picture 52787">
          <a:extLst>
            <a:ext uri="{FF2B5EF4-FFF2-40B4-BE49-F238E27FC236}">
              <a16:creationId xmlns:a16="http://schemas.microsoft.com/office/drawing/2014/main" id="{D5D9F060-F65D-4C75-B26E-86754F12F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028" name="Picture 52788">
          <a:extLst>
            <a:ext uri="{FF2B5EF4-FFF2-40B4-BE49-F238E27FC236}">
              <a16:creationId xmlns:a16="http://schemas.microsoft.com/office/drawing/2014/main" id="{0376F79B-9F60-4668-A46C-9E7A7764E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029" name="Picture 52789">
          <a:extLst>
            <a:ext uri="{FF2B5EF4-FFF2-40B4-BE49-F238E27FC236}">
              <a16:creationId xmlns:a16="http://schemas.microsoft.com/office/drawing/2014/main" id="{EEE28321-C888-4D0A-8D0C-456155D48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032" name="Picture 52792">
          <a:extLst>
            <a:ext uri="{FF2B5EF4-FFF2-40B4-BE49-F238E27FC236}">
              <a16:creationId xmlns:a16="http://schemas.microsoft.com/office/drawing/2014/main" id="{AFCCBE2D-7181-4131-B1E7-1888CC7CB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033" name="Picture 52793">
          <a:extLst>
            <a:ext uri="{FF2B5EF4-FFF2-40B4-BE49-F238E27FC236}">
              <a16:creationId xmlns:a16="http://schemas.microsoft.com/office/drawing/2014/main" id="{C6AFEC12-720B-496C-9974-56DF52F92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034" name="Picture 52794">
          <a:extLst>
            <a:ext uri="{FF2B5EF4-FFF2-40B4-BE49-F238E27FC236}">
              <a16:creationId xmlns:a16="http://schemas.microsoft.com/office/drawing/2014/main" id="{5655E507-BF28-41C9-B32F-1C7901EED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3037" name="Picture 52797">
          <a:extLst>
            <a:ext uri="{FF2B5EF4-FFF2-40B4-BE49-F238E27FC236}">
              <a16:creationId xmlns:a16="http://schemas.microsoft.com/office/drawing/2014/main" id="{4A76C02E-8956-4B5E-B546-051DB5788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3038" name="Picture 52798">
          <a:extLst>
            <a:ext uri="{FF2B5EF4-FFF2-40B4-BE49-F238E27FC236}">
              <a16:creationId xmlns:a16="http://schemas.microsoft.com/office/drawing/2014/main" id="{03B50432-DAC4-4009-93D7-0541FF987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039" name="Picture 52799">
          <a:extLst>
            <a:ext uri="{FF2B5EF4-FFF2-40B4-BE49-F238E27FC236}">
              <a16:creationId xmlns:a16="http://schemas.microsoft.com/office/drawing/2014/main" id="{4915A39A-422D-427E-8E46-DE8A031D3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042" name="Picture 52802">
          <a:extLst>
            <a:ext uri="{FF2B5EF4-FFF2-40B4-BE49-F238E27FC236}">
              <a16:creationId xmlns:a16="http://schemas.microsoft.com/office/drawing/2014/main" id="{19A678A9-704B-4691-B5E2-1EE41ACF18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043" name="Picture 52803">
          <a:extLst>
            <a:ext uri="{FF2B5EF4-FFF2-40B4-BE49-F238E27FC236}">
              <a16:creationId xmlns:a16="http://schemas.microsoft.com/office/drawing/2014/main" id="{D1241763-32E8-451F-94B6-67721A805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044" name="Picture 52804">
          <a:extLst>
            <a:ext uri="{FF2B5EF4-FFF2-40B4-BE49-F238E27FC236}">
              <a16:creationId xmlns:a16="http://schemas.microsoft.com/office/drawing/2014/main" id="{F37EF5D4-07FB-4B89-8203-3F52A8DAD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047" name="Picture 52807">
          <a:extLst>
            <a:ext uri="{FF2B5EF4-FFF2-40B4-BE49-F238E27FC236}">
              <a16:creationId xmlns:a16="http://schemas.microsoft.com/office/drawing/2014/main" id="{24A7776D-DF27-4A53-95A9-F0538F674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048" name="Picture 52808">
          <a:extLst>
            <a:ext uri="{FF2B5EF4-FFF2-40B4-BE49-F238E27FC236}">
              <a16:creationId xmlns:a16="http://schemas.microsoft.com/office/drawing/2014/main" id="{FA80AF85-AE1B-49A9-B5FF-B53904112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049" name="Picture 52809">
          <a:extLst>
            <a:ext uri="{FF2B5EF4-FFF2-40B4-BE49-F238E27FC236}">
              <a16:creationId xmlns:a16="http://schemas.microsoft.com/office/drawing/2014/main" id="{0CF94A47-44A5-44AF-9EC2-624344A78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3053" name="Picture 52813">
          <a:extLst>
            <a:ext uri="{FF2B5EF4-FFF2-40B4-BE49-F238E27FC236}">
              <a16:creationId xmlns:a16="http://schemas.microsoft.com/office/drawing/2014/main" id="{A3B6079C-FAED-4767-BF0C-2FED67646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3054" name="Picture 52814">
          <a:extLst>
            <a:ext uri="{FF2B5EF4-FFF2-40B4-BE49-F238E27FC236}">
              <a16:creationId xmlns:a16="http://schemas.microsoft.com/office/drawing/2014/main" id="{BD8F9BD2-A310-4A4C-B8FE-EF440820F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055" name="Picture 52815">
          <a:extLst>
            <a:ext uri="{FF2B5EF4-FFF2-40B4-BE49-F238E27FC236}">
              <a16:creationId xmlns:a16="http://schemas.microsoft.com/office/drawing/2014/main" id="{5D731695-C656-42F2-BB32-950D9033A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058" name="Picture 52818">
          <a:extLst>
            <a:ext uri="{FF2B5EF4-FFF2-40B4-BE49-F238E27FC236}">
              <a16:creationId xmlns:a16="http://schemas.microsoft.com/office/drawing/2014/main" id="{4B49EEDF-3BDA-4218-BA66-144DB558C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059" name="Picture 52819">
          <a:extLst>
            <a:ext uri="{FF2B5EF4-FFF2-40B4-BE49-F238E27FC236}">
              <a16:creationId xmlns:a16="http://schemas.microsoft.com/office/drawing/2014/main" id="{9B330012-5EF4-4CA8-88C3-886AC08BF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060" name="Picture 52820">
          <a:extLst>
            <a:ext uri="{FF2B5EF4-FFF2-40B4-BE49-F238E27FC236}">
              <a16:creationId xmlns:a16="http://schemas.microsoft.com/office/drawing/2014/main" id="{D764B7E0-9776-453C-AF52-F4EE137BC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063" name="Picture 52823">
          <a:extLst>
            <a:ext uri="{FF2B5EF4-FFF2-40B4-BE49-F238E27FC236}">
              <a16:creationId xmlns:a16="http://schemas.microsoft.com/office/drawing/2014/main" id="{3B853FDB-D55C-4B57-B8AF-02171B84A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064" name="Picture 52824">
          <a:extLst>
            <a:ext uri="{FF2B5EF4-FFF2-40B4-BE49-F238E27FC236}">
              <a16:creationId xmlns:a16="http://schemas.microsoft.com/office/drawing/2014/main" id="{CB4A073D-C155-47BD-91C3-DF0B8E0B0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065" name="Picture 52825">
          <a:extLst>
            <a:ext uri="{FF2B5EF4-FFF2-40B4-BE49-F238E27FC236}">
              <a16:creationId xmlns:a16="http://schemas.microsoft.com/office/drawing/2014/main" id="{BE44E937-6A1F-4B74-973B-610591ED3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068" name="Picture 52828">
          <a:extLst>
            <a:ext uri="{FF2B5EF4-FFF2-40B4-BE49-F238E27FC236}">
              <a16:creationId xmlns:a16="http://schemas.microsoft.com/office/drawing/2014/main" id="{D2B7F773-280E-4C41-ABCF-28748A21A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069" name="Picture 52829">
          <a:extLst>
            <a:ext uri="{FF2B5EF4-FFF2-40B4-BE49-F238E27FC236}">
              <a16:creationId xmlns:a16="http://schemas.microsoft.com/office/drawing/2014/main" id="{C4E8851F-1989-4BC1-B487-7C49F43C2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070" name="Picture 52830">
          <a:extLst>
            <a:ext uri="{FF2B5EF4-FFF2-40B4-BE49-F238E27FC236}">
              <a16:creationId xmlns:a16="http://schemas.microsoft.com/office/drawing/2014/main" id="{48C9B9C0-2EBB-4122-84F4-1C85B9680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073" name="Picture 52833">
          <a:extLst>
            <a:ext uri="{FF2B5EF4-FFF2-40B4-BE49-F238E27FC236}">
              <a16:creationId xmlns:a16="http://schemas.microsoft.com/office/drawing/2014/main" id="{37A4A94B-6FFA-46EE-9718-57ADBE0EC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074" name="Picture 52834">
          <a:extLst>
            <a:ext uri="{FF2B5EF4-FFF2-40B4-BE49-F238E27FC236}">
              <a16:creationId xmlns:a16="http://schemas.microsoft.com/office/drawing/2014/main" id="{8547D11E-9525-4997-8E38-F20940529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075" name="Picture 52835">
          <a:extLst>
            <a:ext uri="{FF2B5EF4-FFF2-40B4-BE49-F238E27FC236}">
              <a16:creationId xmlns:a16="http://schemas.microsoft.com/office/drawing/2014/main" id="{B52047BF-4484-4E9D-8EF8-CBC2EAB7B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078" name="Picture 52838">
          <a:extLst>
            <a:ext uri="{FF2B5EF4-FFF2-40B4-BE49-F238E27FC236}">
              <a16:creationId xmlns:a16="http://schemas.microsoft.com/office/drawing/2014/main" id="{DBC948D2-C914-42B2-B3C8-017E55EA6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079" name="Picture 52839">
          <a:extLst>
            <a:ext uri="{FF2B5EF4-FFF2-40B4-BE49-F238E27FC236}">
              <a16:creationId xmlns:a16="http://schemas.microsoft.com/office/drawing/2014/main" id="{42D9B541-6103-4D33-89C3-3B10236B9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080" name="Picture 52840">
          <a:extLst>
            <a:ext uri="{FF2B5EF4-FFF2-40B4-BE49-F238E27FC236}">
              <a16:creationId xmlns:a16="http://schemas.microsoft.com/office/drawing/2014/main" id="{CC3B493C-660E-4F34-B174-319B6DBFD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3083" name="Picture 52843">
          <a:extLst>
            <a:ext uri="{FF2B5EF4-FFF2-40B4-BE49-F238E27FC236}">
              <a16:creationId xmlns:a16="http://schemas.microsoft.com/office/drawing/2014/main" id="{2CB4177D-91AB-408E-815E-191CE4007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3084" name="Picture 52844">
          <a:extLst>
            <a:ext uri="{FF2B5EF4-FFF2-40B4-BE49-F238E27FC236}">
              <a16:creationId xmlns:a16="http://schemas.microsoft.com/office/drawing/2014/main" id="{2B6DE2BF-DECA-4FD2-ACD6-61CD6EEAB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085" name="Picture 52845">
          <a:extLst>
            <a:ext uri="{FF2B5EF4-FFF2-40B4-BE49-F238E27FC236}">
              <a16:creationId xmlns:a16="http://schemas.microsoft.com/office/drawing/2014/main" id="{B3BF85B1-6996-447C-B594-10C68F2C9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088" name="Picture 52848">
          <a:extLst>
            <a:ext uri="{FF2B5EF4-FFF2-40B4-BE49-F238E27FC236}">
              <a16:creationId xmlns:a16="http://schemas.microsoft.com/office/drawing/2014/main" id="{4B612196-FED2-45B6-9E33-8A50992D9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089" name="Picture 52849">
          <a:extLst>
            <a:ext uri="{FF2B5EF4-FFF2-40B4-BE49-F238E27FC236}">
              <a16:creationId xmlns:a16="http://schemas.microsoft.com/office/drawing/2014/main" id="{1BB88C01-92A0-4076-9992-A38355054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090" name="Picture 52850">
          <a:extLst>
            <a:ext uri="{FF2B5EF4-FFF2-40B4-BE49-F238E27FC236}">
              <a16:creationId xmlns:a16="http://schemas.microsoft.com/office/drawing/2014/main" id="{BD7A1AD3-4CA2-4591-B700-A0B4F307D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093" name="Picture 52853">
          <a:extLst>
            <a:ext uri="{FF2B5EF4-FFF2-40B4-BE49-F238E27FC236}">
              <a16:creationId xmlns:a16="http://schemas.microsoft.com/office/drawing/2014/main" id="{F6E8F48A-827F-4E8C-BC14-AE0267D4F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094" name="Picture 52854">
          <a:extLst>
            <a:ext uri="{FF2B5EF4-FFF2-40B4-BE49-F238E27FC236}">
              <a16:creationId xmlns:a16="http://schemas.microsoft.com/office/drawing/2014/main" id="{A1010339-99F7-41F3-9A3B-AAE2DC29B8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095" name="Picture 52855">
          <a:extLst>
            <a:ext uri="{FF2B5EF4-FFF2-40B4-BE49-F238E27FC236}">
              <a16:creationId xmlns:a16="http://schemas.microsoft.com/office/drawing/2014/main" id="{3321F841-C7E4-4A54-A3A6-995199E5B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098" name="Picture 52858">
          <a:extLst>
            <a:ext uri="{FF2B5EF4-FFF2-40B4-BE49-F238E27FC236}">
              <a16:creationId xmlns:a16="http://schemas.microsoft.com/office/drawing/2014/main" id="{7215D88B-D1B9-445C-BFC1-A174A94D8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099" name="Picture 52859">
          <a:extLst>
            <a:ext uri="{FF2B5EF4-FFF2-40B4-BE49-F238E27FC236}">
              <a16:creationId xmlns:a16="http://schemas.microsoft.com/office/drawing/2014/main" id="{7EF47B7D-B562-4400-A4B2-DA67F2442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100" name="Picture 52860">
          <a:extLst>
            <a:ext uri="{FF2B5EF4-FFF2-40B4-BE49-F238E27FC236}">
              <a16:creationId xmlns:a16="http://schemas.microsoft.com/office/drawing/2014/main" id="{382ABC48-75D1-4F22-887D-B48F114E4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103" name="Picture 52863">
          <a:extLst>
            <a:ext uri="{FF2B5EF4-FFF2-40B4-BE49-F238E27FC236}">
              <a16:creationId xmlns:a16="http://schemas.microsoft.com/office/drawing/2014/main" id="{81D29F71-D337-49E0-845E-4C1A652CD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104" name="Picture 52864">
          <a:extLst>
            <a:ext uri="{FF2B5EF4-FFF2-40B4-BE49-F238E27FC236}">
              <a16:creationId xmlns:a16="http://schemas.microsoft.com/office/drawing/2014/main" id="{1289FE08-461D-4DC7-A9BF-4B0E3ADF69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105" name="Picture 52865">
          <a:extLst>
            <a:ext uri="{FF2B5EF4-FFF2-40B4-BE49-F238E27FC236}">
              <a16:creationId xmlns:a16="http://schemas.microsoft.com/office/drawing/2014/main" id="{D644A6BC-AA2F-4A85-BF0B-EF3D75E60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108" name="Picture 52868">
          <a:extLst>
            <a:ext uri="{FF2B5EF4-FFF2-40B4-BE49-F238E27FC236}">
              <a16:creationId xmlns:a16="http://schemas.microsoft.com/office/drawing/2014/main" id="{5EF39305-5D17-49AC-BCE9-F476EE792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109" name="Picture 52869">
          <a:extLst>
            <a:ext uri="{FF2B5EF4-FFF2-40B4-BE49-F238E27FC236}">
              <a16:creationId xmlns:a16="http://schemas.microsoft.com/office/drawing/2014/main" id="{C4F8468A-6FD1-40D4-A06A-AC35A7210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110" name="Picture 52870">
          <a:extLst>
            <a:ext uri="{FF2B5EF4-FFF2-40B4-BE49-F238E27FC236}">
              <a16:creationId xmlns:a16="http://schemas.microsoft.com/office/drawing/2014/main" id="{FF5ED6C8-1C93-4D43-996F-42E3C81AE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3115" name="Picture 52875">
          <a:extLst>
            <a:ext uri="{FF2B5EF4-FFF2-40B4-BE49-F238E27FC236}">
              <a16:creationId xmlns:a16="http://schemas.microsoft.com/office/drawing/2014/main" id="{46310141-0A5F-48D2-B01F-DB3979112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3116" name="Picture 52876">
          <a:extLst>
            <a:ext uri="{FF2B5EF4-FFF2-40B4-BE49-F238E27FC236}">
              <a16:creationId xmlns:a16="http://schemas.microsoft.com/office/drawing/2014/main" id="{F2416B17-FEC5-4A59-9155-291AABBA2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117" name="Picture 52877">
          <a:extLst>
            <a:ext uri="{FF2B5EF4-FFF2-40B4-BE49-F238E27FC236}">
              <a16:creationId xmlns:a16="http://schemas.microsoft.com/office/drawing/2014/main" id="{FF1BFF25-AD79-4719-B6C0-FD0D475FA2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120" name="Picture 52880">
          <a:extLst>
            <a:ext uri="{FF2B5EF4-FFF2-40B4-BE49-F238E27FC236}">
              <a16:creationId xmlns:a16="http://schemas.microsoft.com/office/drawing/2014/main" id="{11DD788A-A58E-4632-87E7-468434942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121" name="Picture 52881">
          <a:extLst>
            <a:ext uri="{FF2B5EF4-FFF2-40B4-BE49-F238E27FC236}">
              <a16:creationId xmlns:a16="http://schemas.microsoft.com/office/drawing/2014/main" id="{1B982263-52DB-480E-A2CD-092EAFDA5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122" name="Picture 52882">
          <a:extLst>
            <a:ext uri="{FF2B5EF4-FFF2-40B4-BE49-F238E27FC236}">
              <a16:creationId xmlns:a16="http://schemas.microsoft.com/office/drawing/2014/main" id="{AEB9E903-FD44-46D3-9340-4938E34F6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125" name="Picture 52885">
          <a:extLst>
            <a:ext uri="{FF2B5EF4-FFF2-40B4-BE49-F238E27FC236}">
              <a16:creationId xmlns:a16="http://schemas.microsoft.com/office/drawing/2014/main" id="{60BB5953-512F-483D-9BB9-FCC26690A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126" name="Picture 52886">
          <a:extLst>
            <a:ext uri="{FF2B5EF4-FFF2-40B4-BE49-F238E27FC236}">
              <a16:creationId xmlns:a16="http://schemas.microsoft.com/office/drawing/2014/main" id="{B6B06788-8CD0-4BBD-AA5F-D674310D8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127" name="Picture 52887">
          <a:extLst>
            <a:ext uri="{FF2B5EF4-FFF2-40B4-BE49-F238E27FC236}">
              <a16:creationId xmlns:a16="http://schemas.microsoft.com/office/drawing/2014/main" id="{BC7B4D2F-2C3D-4B79-A588-09E65DD28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130" name="Picture 52890">
          <a:extLst>
            <a:ext uri="{FF2B5EF4-FFF2-40B4-BE49-F238E27FC236}">
              <a16:creationId xmlns:a16="http://schemas.microsoft.com/office/drawing/2014/main" id="{5AA6B91C-E9EA-4CE3-BDF2-B95B27BF5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131" name="Picture 52891">
          <a:extLst>
            <a:ext uri="{FF2B5EF4-FFF2-40B4-BE49-F238E27FC236}">
              <a16:creationId xmlns:a16="http://schemas.microsoft.com/office/drawing/2014/main" id="{65C6F112-326E-4DF2-AC27-6360384FB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132" name="Picture 52892">
          <a:extLst>
            <a:ext uri="{FF2B5EF4-FFF2-40B4-BE49-F238E27FC236}">
              <a16:creationId xmlns:a16="http://schemas.microsoft.com/office/drawing/2014/main" id="{34EDAF96-36FC-4265-A880-5F6CAF53C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135" name="Picture 52895">
          <a:extLst>
            <a:ext uri="{FF2B5EF4-FFF2-40B4-BE49-F238E27FC236}">
              <a16:creationId xmlns:a16="http://schemas.microsoft.com/office/drawing/2014/main" id="{36D4963F-2A18-4DF9-B395-133A1BBB7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136" name="Picture 52896">
          <a:extLst>
            <a:ext uri="{FF2B5EF4-FFF2-40B4-BE49-F238E27FC236}">
              <a16:creationId xmlns:a16="http://schemas.microsoft.com/office/drawing/2014/main" id="{DD500E33-6D13-4167-BBBB-5D255FDCD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137" name="Picture 52897">
          <a:extLst>
            <a:ext uri="{FF2B5EF4-FFF2-40B4-BE49-F238E27FC236}">
              <a16:creationId xmlns:a16="http://schemas.microsoft.com/office/drawing/2014/main" id="{3F11FADC-B104-49BF-BBC2-4D958C0FF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140" name="Picture 52900">
          <a:extLst>
            <a:ext uri="{FF2B5EF4-FFF2-40B4-BE49-F238E27FC236}">
              <a16:creationId xmlns:a16="http://schemas.microsoft.com/office/drawing/2014/main" id="{50415587-1CFF-4021-911D-511C143D0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141" name="Picture 52901">
          <a:extLst>
            <a:ext uri="{FF2B5EF4-FFF2-40B4-BE49-F238E27FC236}">
              <a16:creationId xmlns:a16="http://schemas.microsoft.com/office/drawing/2014/main" id="{3C62B078-59C5-4A13-B73B-46D20645B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142" name="Picture 52902">
          <a:extLst>
            <a:ext uri="{FF2B5EF4-FFF2-40B4-BE49-F238E27FC236}">
              <a16:creationId xmlns:a16="http://schemas.microsoft.com/office/drawing/2014/main" id="{75EB54CB-4F54-4F8C-8E9F-72142E76A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3145" name="Picture 52905">
          <a:extLst>
            <a:ext uri="{FF2B5EF4-FFF2-40B4-BE49-F238E27FC236}">
              <a16:creationId xmlns:a16="http://schemas.microsoft.com/office/drawing/2014/main" id="{6FADBE3A-A0D7-4B53-80E3-E9FFA246F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3146" name="Picture 52906">
          <a:extLst>
            <a:ext uri="{FF2B5EF4-FFF2-40B4-BE49-F238E27FC236}">
              <a16:creationId xmlns:a16="http://schemas.microsoft.com/office/drawing/2014/main" id="{0111A9AD-CCB2-4794-9142-BB1D5A15D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147" name="Picture 52907">
          <a:extLst>
            <a:ext uri="{FF2B5EF4-FFF2-40B4-BE49-F238E27FC236}">
              <a16:creationId xmlns:a16="http://schemas.microsoft.com/office/drawing/2014/main" id="{8C1FEB93-2776-43E5-ACC5-82A25CB37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150" name="Picture 52910">
          <a:extLst>
            <a:ext uri="{FF2B5EF4-FFF2-40B4-BE49-F238E27FC236}">
              <a16:creationId xmlns:a16="http://schemas.microsoft.com/office/drawing/2014/main" id="{5C826806-6318-4499-B6D5-2F7D69120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151" name="Picture 52911">
          <a:extLst>
            <a:ext uri="{FF2B5EF4-FFF2-40B4-BE49-F238E27FC236}">
              <a16:creationId xmlns:a16="http://schemas.microsoft.com/office/drawing/2014/main" id="{96983AC8-B635-456E-B50C-14A2DCCEE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152" name="Picture 52912">
          <a:extLst>
            <a:ext uri="{FF2B5EF4-FFF2-40B4-BE49-F238E27FC236}">
              <a16:creationId xmlns:a16="http://schemas.microsoft.com/office/drawing/2014/main" id="{93478355-D180-492F-A4D9-AF67A0566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155" name="Picture 52915">
          <a:extLst>
            <a:ext uri="{FF2B5EF4-FFF2-40B4-BE49-F238E27FC236}">
              <a16:creationId xmlns:a16="http://schemas.microsoft.com/office/drawing/2014/main" id="{8DD7DA25-A3FD-42FD-A2DF-8C6606563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156" name="Picture 52916">
          <a:extLst>
            <a:ext uri="{FF2B5EF4-FFF2-40B4-BE49-F238E27FC236}">
              <a16:creationId xmlns:a16="http://schemas.microsoft.com/office/drawing/2014/main" id="{D61CCF0C-C58B-4402-ABBF-91DA5BE75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157" name="Picture 52917">
          <a:extLst>
            <a:ext uri="{FF2B5EF4-FFF2-40B4-BE49-F238E27FC236}">
              <a16:creationId xmlns:a16="http://schemas.microsoft.com/office/drawing/2014/main" id="{38B11124-7A51-4B8E-B93F-847485EA1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160" name="Picture 52920">
          <a:extLst>
            <a:ext uri="{FF2B5EF4-FFF2-40B4-BE49-F238E27FC236}">
              <a16:creationId xmlns:a16="http://schemas.microsoft.com/office/drawing/2014/main" id="{67EAAFE7-7F47-4D80-A4F4-0DF38421D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161" name="Picture 52921">
          <a:extLst>
            <a:ext uri="{FF2B5EF4-FFF2-40B4-BE49-F238E27FC236}">
              <a16:creationId xmlns:a16="http://schemas.microsoft.com/office/drawing/2014/main" id="{2D49F9B5-783F-4E4E-B516-DCC83555E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162" name="Picture 52922">
          <a:extLst>
            <a:ext uri="{FF2B5EF4-FFF2-40B4-BE49-F238E27FC236}">
              <a16:creationId xmlns:a16="http://schemas.microsoft.com/office/drawing/2014/main" id="{05509981-9E8A-4278-BB9C-26FEA487A4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165" name="Picture 52925">
          <a:extLst>
            <a:ext uri="{FF2B5EF4-FFF2-40B4-BE49-F238E27FC236}">
              <a16:creationId xmlns:a16="http://schemas.microsoft.com/office/drawing/2014/main" id="{DF31E58A-7E7B-47E6-B5D5-3450A09FF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166" name="Picture 52926">
          <a:extLst>
            <a:ext uri="{FF2B5EF4-FFF2-40B4-BE49-F238E27FC236}">
              <a16:creationId xmlns:a16="http://schemas.microsoft.com/office/drawing/2014/main" id="{E678C8D9-D65A-4AB0-8336-D27DBF569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167" name="Picture 52927">
          <a:extLst>
            <a:ext uri="{FF2B5EF4-FFF2-40B4-BE49-F238E27FC236}">
              <a16:creationId xmlns:a16="http://schemas.microsoft.com/office/drawing/2014/main" id="{627D061F-EA40-4DA8-A099-3BCE7B377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170" name="Picture 52930">
          <a:extLst>
            <a:ext uri="{FF2B5EF4-FFF2-40B4-BE49-F238E27FC236}">
              <a16:creationId xmlns:a16="http://schemas.microsoft.com/office/drawing/2014/main" id="{21F6D279-64FA-43F1-BDFF-8F71F10E6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171" name="Picture 52931">
          <a:extLst>
            <a:ext uri="{FF2B5EF4-FFF2-40B4-BE49-F238E27FC236}">
              <a16:creationId xmlns:a16="http://schemas.microsoft.com/office/drawing/2014/main" id="{7BF8EC98-6F06-4781-8986-9BA53D7EC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172" name="Picture 52932">
          <a:extLst>
            <a:ext uri="{FF2B5EF4-FFF2-40B4-BE49-F238E27FC236}">
              <a16:creationId xmlns:a16="http://schemas.microsoft.com/office/drawing/2014/main" id="{E3B97A33-46C0-425B-81E3-3BC572616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3175" name="Picture 52935">
          <a:extLst>
            <a:ext uri="{FF2B5EF4-FFF2-40B4-BE49-F238E27FC236}">
              <a16:creationId xmlns:a16="http://schemas.microsoft.com/office/drawing/2014/main" id="{042AF438-E52E-428C-B377-64A14B5B5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3176" name="Picture 52936">
          <a:extLst>
            <a:ext uri="{FF2B5EF4-FFF2-40B4-BE49-F238E27FC236}">
              <a16:creationId xmlns:a16="http://schemas.microsoft.com/office/drawing/2014/main" id="{93BF2A5F-3A0E-45AD-9911-A55EAB5BA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177" name="Picture 52937">
          <a:extLst>
            <a:ext uri="{FF2B5EF4-FFF2-40B4-BE49-F238E27FC236}">
              <a16:creationId xmlns:a16="http://schemas.microsoft.com/office/drawing/2014/main" id="{BF8154B8-7A15-4DD0-8501-700EDEC5B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180" name="Picture 52940">
          <a:extLst>
            <a:ext uri="{FF2B5EF4-FFF2-40B4-BE49-F238E27FC236}">
              <a16:creationId xmlns:a16="http://schemas.microsoft.com/office/drawing/2014/main" id="{6960EFE2-0E95-4EFA-8BF5-1B1E2521F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181" name="Picture 52941">
          <a:extLst>
            <a:ext uri="{FF2B5EF4-FFF2-40B4-BE49-F238E27FC236}">
              <a16:creationId xmlns:a16="http://schemas.microsoft.com/office/drawing/2014/main" id="{97EFBE44-609A-4FC9-938D-097DB6FF8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182" name="Picture 52942">
          <a:extLst>
            <a:ext uri="{FF2B5EF4-FFF2-40B4-BE49-F238E27FC236}">
              <a16:creationId xmlns:a16="http://schemas.microsoft.com/office/drawing/2014/main" id="{E7B28981-6A13-4D73-AA42-7E95F387E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185" name="Picture 52945">
          <a:extLst>
            <a:ext uri="{FF2B5EF4-FFF2-40B4-BE49-F238E27FC236}">
              <a16:creationId xmlns:a16="http://schemas.microsoft.com/office/drawing/2014/main" id="{8D2A8FA8-DFA6-40C5-A6DE-02F6DBAE7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186" name="Picture 52946">
          <a:extLst>
            <a:ext uri="{FF2B5EF4-FFF2-40B4-BE49-F238E27FC236}">
              <a16:creationId xmlns:a16="http://schemas.microsoft.com/office/drawing/2014/main" id="{7CAB3E88-2637-4573-9675-510BE1875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187" name="Picture 52947">
          <a:extLst>
            <a:ext uri="{FF2B5EF4-FFF2-40B4-BE49-F238E27FC236}">
              <a16:creationId xmlns:a16="http://schemas.microsoft.com/office/drawing/2014/main" id="{C99FFE9D-2478-4E19-812B-448F64B72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190" name="Picture 52950">
          <a:extLst>
            <a:ext uri="{FF2B5EF4-FFF2-40B4-BE49-F238E27FC236}">
              <a16:creationId xmlns:a16="http://schemas.microsoft.com/office/drawing/2014/main" id="{C39C7A54-EABD-4654-83CD-2425517A6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191" name="Picture 52951">
          <a:extLst>
            <a:ext uri="{FF2B5EF4-FFF2-40B4-BE49-F238E27FC236}">
              <a16:creationId xmlns:a16="http://schemas.microsoft.com/office/drawing/2014/main" id="{B1E31938-4AD9-491D-A965-566D040CC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192" name="Picture 52952">
          <a:extLst>
            <a:ext uri="{FF2B5EF4-FFF2-40B4-BE49-F238E27FC236}">
              <a16:creationId xmlns:a16="http://schemas.microsoft.com/office/drawing/2014/main" id="{53A11F95-A934-4C81-B1D7-09340F3FB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195" name="Picture 52955">
          <a:extLst>
            <a:ext uri="{FF2B5EF4-FFF2-40B4-BE49-F238E27FC236}">
              <a16:creationId xmlns:a16="http://schemas.microsoft.com/office/drawing/2014/main" id="{030B1E6F-B8B1-41E0-87AB-0CCB7A96F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196" name="Picture 52956">
          <a:extLst>
            <a:ext uri="{FF2B5EF4-FFF2-40B4-BE49-F238E27FC236}">
              <a16:creationId xmlns:a16="http://schemas.microsoft.com/office/drawing/2014/main" id="{F199D177-00F5-4B48-97A8-779E3C6FB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197" name="Picture 52957">
          <a:extLst>
            <a:ext uri="{FF2B5EF4-FFF2-40B4-BE49-F238E27FC236}">
              <a16:creationId xmlns:a16="http://schemas.microsoft.com/office/drawing/2014/main" id="{76D3E5F8-DFCD-4BB5-8722-3586319DB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200" name="Picture 52960">
          <a:extLst>
            <a:ext uri="{FF2B5EF4-FFF2-40B4-BE49-F238E27FC236}">
              <a16:creationId xmlns:a16="http://schemas.microsoft.com/office/drawing/2014/main" id="{D6A67943-F1A6-496B-B982-33B5C51F4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201" name="Picture 52961">
          <a:extLst>
            <a:ext uri="{FF2B5EF4-FFF2-40B4-BE49-F238E27FC236}">
              <a16:creationId xmlns:a16="http://schemas.microsoft.com/office/drawing/2014/main" id="{1B0FDC5A-83DB-4B01-A97F-A3B2C8ABC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202" name="Picture 52962">
          <a:extLst>
            <a:ext uri="{FF2B5EF4-FFF2-40B4-BE49-F238E27FC236}">
              <a16:creationId xmlns:a16="http://schemas.microsoft.com/office/drawing/2014/main" id="{8418A8F9-B1A0-492C-AA92-EED139ED4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63205" name="Picture 52965">
          <a:extLst>
            <a:ext uri="{FF2B5EF4-FFF2-40B4-BE49-F238E27FC236}">
              <a16:creationId xmlns:a16="http://schemas.microsoft.com/office/drawing/2014/main" id="{8AA85308-AB9E-4D12-A9FE-06215DD68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970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63206" name="Picture 52966">
          <a:extLst>
            <a:ext uri="{FF2B5EF4-FFF2-40B4-BE49-F238E27FC236}">
              <a16:creationId xmlns:a16="http://schemas.microsoft.com/office/drawing/2014/main" id="{447B0003-EF29-4725-8EF0-CD0011D5D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970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63207" name="Picture 52967">
          <a:extLst>
            <a:ext uri="{FF2B5EF4-FFF2-40B4-BE49-F238E27FC236}">
              <a16:creationId xmlns:a16="http://schemas.microsoft.com/office/drawing/2014/main" id="{F7121719-65E7-4ABB-BE9F-31E110C3C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3066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3210" name="Picture 52970">
          <a:extLst>
            <a:ext uri="{FF2B5EF4-FFF2-40B4-BE49-F238E27FC236}">
              <a16:creationId xmlns:a16="http://schemas.microsoft.com/office/drawing/2014/main" id="{0EAA4747-A034-43AD-A2A9-4C4593239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3211" name="Picture 52971">
          <a:extLst>
            <a:ext uri="{FF2B5EF4-FFF2-40B4-BE49-F238E27FC236}">
              <a16:creationId xmlns:a16="http://schemas.microsoft.com/office/drawing/2014/main" id="{34B065CE-8B7C-46CE-A106-0BDDB9292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212" name="Picture 52972">
          <a:extLst>
            <a:ext uri="{FF2B5EF4-FFF2-40B4-BE49-F238E27FC236}">
              <a16:creationId xmlns:a16="http://schemas.microsoft.com/office/drawing/2014/main" id="{9667628A-9640-4AB9-A0BE-43AB02EDF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3215" name="Picture 52975">
          <a:extLst>
            <a:ext uri="{FF2B5EF4-FFF2-40B4-BE49-F238E27FC236}">
              <a16:creationId xmlns:a16="http://schemas.microsoft.com/office/drawing/2014/main" id="{4BCE1BAC-7DD1-49D0-BDBC-7DD707D60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3216" name="Picture 52976">
          <a:extLst>
            <a:ext uri="{FF2B5EF4-FFF2-40B4-BE49-F238E27FC236}">
              <a16:creationId xmlns:a16="http://schemas.microsoft.com/office/drawing/2014/main" id="{584B21AD-3768-45E8-9A40-B5AC2C53A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217" name="Picture 52977">
          <a:extLst>
            <a:ext uri="{FF2B5EF4-FFF2-40B4-BE49-F238E27FC236}">
              <a16:creationId xmlns:a16="http://schemas.microsoft.com/office/drawing/2014/main" id="{C198C1E4-2101-4B02-9E23-D1134888C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3220" name="Picture 52980">
          <a:extLst>
            <a:ext uri="{FF2B5EF4-FFF2-40B4-BE49-F238E27FC236}">
              <a16:creationId xmlns:a16="http://schemas.microsoft.com/office/drawing/2014/main" id="{71250321-5C30-4F45-B11D-11A8A8889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3221" name="Picture 52981">
          <a:extLst>
            <a:ext uri="{FF2B5EF4-FFF2-40B4-BE49-F238E27FC236}">
              <a16:creationId xmlns:a16="http://schemas.microsoft.com/office/drawing/2014/main" id="{80B15A58-30BF-49AF-B783-9986A78FA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222" name="Picture 52982">
          <a:extLst>
            <a:ext uri="{FF2B5EF4-FFF2-40B4-BE49-F238E27FC236}">
              <a16:creationId xmlns:a16="http://schemas.microsoft.com/office/drawing/2014/main" id="{131D6305-D666-4ABE-9C4E-C6F7CACAD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3225" name="Picture 52985">
          <a:extLst>
            <a:ext uri="{FF2B5EF4-FFF2-40B4-BE49-F238E27FC236}">
              <a16:creationId xmlns:a16="http://schemas.microsoft.com/office/drawing/2014/main" id="{183C6BA3-FB72-4BC7-BCCB-E34369A22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3226" name="Picture 52986">
          <a:extLst>
            <a:ext uri="{FF2B5EF4-FFF2-40B4-BE49-F238E27FC236}">
              <a16:creationId xmlns:a16="http://schemas.microsoft.com/office/drawing/2014/main" id="{81217A18-0A83-4C6E-AF4E-D23B2AAEC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227" name="Picture 52987">
          <a:extLst>
            <a:ext uri="{FF2B5EF4-FFF2-40B4-BE49-F238E27FC236}">
              <a16:creationId xmlns:a16="http://schemas.microsoft.com/office/drawing/2014/main" id="{2F2F6AA5-F4D9-4A8D-88E0-4A3810C88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3230" name="Picture 52990">
          <a:extLst>
            <a:ext uri="{FF2B5EF4-FFF2-40B4-BE49-F238E27FC236}">
              <a16:creationId xmlns:a16="http://schemas.microsoft.com/office/drawing/2014/main" id="{B269C0D8-BE29-4232-9DF0-E88DC0F54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3231" name="Picture 52991">
          <a:extLst>
            <a:ext uri="{FF2B5EF4-FFF2-40B4-BE49-F238E27FC236}">
              <a16:creationId xmlns:a16="http://schemas.microsoft.com/office/drawing/2014/main" id="{231F03BA-41DE-418D-88F4-BC7229001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232" name="Picture 52992">
          <a:extLst>
            <a:ext uri="{FF2B5EF4-FFF2-40B4-BE49-F238E27FC236}">
              <a16:creationId xmlns:a16="http://schemas.microsoft.com/office/drawing/2014/main" id="{EBA4710E-F998-462E-98A9-D4D7ED4EE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63235" name="Picture 52995">
          <a:extLst>
            <a:ext uri="{FF2B5EF4-FFF2-40B4-BE49-F238E27FC236}">
              <a16:creationId xmlns:a16="http://schemas.microsoft.com/office/drawing/2014/main" id="{07FA1D37-2044-45BE-9474-824545801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970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63236" name="Picture 52996">
          <a:extLst>
            <a:ext uri="{FF2B5EF4-FFF2-40B4-BE49-F238E27FC236}">
              <a16:creationId xmlns:a16="http://schemas.microsoft.com/office/drawing/2014/main" id="{56AE2FC0-B2FA-481C-B79E-86A21269E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970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38100</xdr:rowOff>
    </xdr:to>
    <xdr:pic>
      <xdr:nvPicPr>
        <xdr:cNvPr id="63237" name="Picture 52997">
          <a:extLst>
            <a:ext uri="{FF2B5EF4-FFF2-40B4-BE49-F238E27FC236}">
              <a16:creationId xmlns:a16="http://schemas.microsoft.com/office/drawing/2014/main" id="{4DD1EE96-65FC-4E41-B07C-41ACEBF97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306675"/>
          <a:ext cx="1466850" cy="3905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171450</xdr:rowOff>
    </xdr:to>
    <xdr:pic>
      <xdr:nvPicPr>
        <xdr:cNvPr id="63240" name="Picture 53000">
          <a:extLst>
            <a:ext uri="{FF2B5EF4-FFF2-40B4-BE49-F238E27FC236}">
              <a16:creationId xmlns:a16="http://schemas.microsoft.com/office/drawing/2014/main" id="{DB60E7DB-110F-4B79-912A-579EF13F5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3241" name="Picture 53001">
          <a:extLst>
            <a:ext uri="{FF2B5EF4-FFF2-40B4-BE49-F238E27FC236}">
              <a16:creationId xmlns:a16="http://schemas.microsoft.com/office/drawing/2014/main" id="{00AA5DF6-EA3E-4D47-85CD-775C1DF4C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38100</xdr:rowOff>
    </xdr:to>
    <xdr:pic>
      <xdr:nvPicPr>
        <xdr:cNvPr id="63242" name="Picture 53002">
          <a:extLst>
            <a:ext uri="{FF2B5EF4-FFF2-40B4-BE49-F238E27FC236}">
              <a16:creationId xmlns:a16="http://schemas.microsoft.com/office/drawing/2014/main" id="{24B2E78C-6DE7-4C1E-B059-F399D5E86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905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171450</xdr:rowOff>
    </xdr:to>
    <xdr:pic>
      <xdr:nvPicPr>
        <xdr:cNvPr id="63245" name="Picture 53005">
          <a:extLst>
            <a:ext uri="{FF2B5EF4-FFF2-40B4-BE49-F238E27FC236}">
              <a16:creationId xmlns:a16="http://schemas.microsoft.com/office/drawing/2014/main" id="{ECA0CEF2-E15E-49E9-9F03-A8D12BDC0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3246" name="Picture 53006">
          <a:extLst>
            <a:ext uri="{FF2B5EF4-FFF2-40B4-BE49-F238E27FC236}">
              <a16:creationId xmlns:a16="http://schemas.microsoft.com/office/drawing/2014/main" id="{0DD30999-35B5-42C4-86FA-F332CF92C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38100</xdr:rowOff>
    </xdr:to>
    <xdr:pic>
      <xdr:nvPicPr>
        <xdr:cNvPr id="63247" name="Picture 53007">
          <a:extLst>
            <a:ext uri="{FF2B5EF4-FFF2-40B4-BE49-F238E27FC236}">
              <a16:creationId xmlns:a16="http://schemas.microsoft.com/office/drawing/2014/main" id="{3B34FABA-F54F-4FC2-9E8A-9998CAB3E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905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171450</xdr:rowOff>
    </xdr:to>
    <xdr:pic>
      <xdr:nvPicPr>
        <xdr:cNvPr id="63250" name="Picture 53010">
          <a:extLst>
            <a:ext uri="{FF2B5EF4-FFF2-40B4-BE49-F238E27FC236}">
              <a16:creationId xmlns:a16="http://schemas.microsoft.com/office/drawing/2014/main" id="{214D483D-7F63-476B-866D-002D3F108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3251" name="Picture 53011">
          <a:extLst>
            <a:ext uri="{FF2B5EF4-FFF2-40B4-BE49-F238E27FC236}">
              <a16:creationId xmlns:a16="http://schemas.microsoft.com/office/drawing/2014/main" id="{52C0BDEF-5E26-4FDE-94BC-6FBA5AB2D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38100</xdr:rowOff>
    </xdr:to>
    <xdr:pic>
      <xdr:nvPicPr>
        <xdr:cNvPr id="63252" name="Picture 53012">
          <a:extLst>
            <a:ext uri="{FF2B5EF4-FFF2-40B4-BE49-F238E27FC236}">
              <a16:creationId xmlns:a16="http://schemas.microsoft.com/office/drawing/2014/main" id="{C2A6817F-486C-4010-95A3-2654CA682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905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171450</xdr:rowOff>
    </xdr:to>
    <xdr:pic>
      <xdr:nvPicPr>
        <xdr:cNvPr id="63255" name="Picture 32319">
          <a:extLst>
            <a:ext uri="{FF2B5EF4-FFF2-40B4-BE49-F238E27FC236}">
              <a16:creationId xmlns:a16="http://schemas.microsoft.com/office/drawing/2014/main" id="{44ACEC64-AF16-4BCC-B643-E3C617CCB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3256" name="Picture 32320">
          <a:extLst>
            <a:ext uri="{FF2B5EF4-FFF2-40B4-BE49-F238E27FC236}">
              <a16:creationId xmlns:a16="http://schemas.microsoft.com/office/drawing/2014/main" id="{8A23EA7E-E7DA-4B78-8601-1805124A7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63259" name="Picture 32323">
          <a:extLst>
            <a:ext uri="{FF2B5EF4-FFF2-40B4-BE49-F238E27FC236}">
              <a16:creationId xmlns:a16="http://schemas.microsoft.com/office/drawing/2014/main" id="{6B1C924E-9BFF-42D6-AFD7-294CB1A5D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970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63260" name="Picture 32324">
          <a:extLst>
            <a:ext uri="{FF2B5EF4-FFF2-40B4-BE49-F238E27FC236}">
              <a16:creationId xmlns:a16="http://schemas.microsoft.com/office/drawing/2014/main" id="{E7F09F82-66CD-417D-B0E7-525B08C66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970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63261" name="Picture 32325">
          <a:extLst>
            <a:ext uri="{FF2B5EF4-FFF2-40B4-BE49-F238E27FC236}">
              <a16:creationId xmlns:a16="http://schemas.microsoft.com/office/drawing/2014/main" id="{98F4B77B-17CC-4918-B47A-795CAACEB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3066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3264" name="Picture 32328">
          <a:extLst>
            <a:ext uri="{FF2B5EF4-FFF2-40B4-BE49-F238E27FC236}">
              <a16:creationId xmlns:a16="http://schemas.microsoft.com/office/drawing/2014/main" id="{D1627CE2-D6D0-4078-8B30-C351F45C4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3265" name="Picture 32329">
          <a:extLst>
            <a:ext uri="{FF2B5EF4-FFF2-40B4-BE49-F238E27FC236}">
              <a16:creationId xmlns:a16="http://schemas.microsoft.com/office/drawing/2014/main" id="{0DCA027D-9D6D-4062-B3FD-C75551F58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266" name="Picture 32330">
          <a:extLst>
            <a:ext uri="{FF2B5EF4-FFF2-40B4-BE49-F238E27FC236}">
              <a16:creationId xmlns:a16="http://schemas.microsoft.com/office/drawing/2014/main" id="{F4B749DE-4405-42E2-ACED-B8922F50A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3270" name="Picture 53030">
          <a:extLst>
            <a:ext uri="{FF2B5EF4-FFF2-40B4-BE49-F238E27FC236}">
              <a16:creationId xmlns:a16="http://schemas.microsoft.com/office/drawing/2014/main" id="{2880857D-DC41-4391-B844-2C36E4F55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3271" name="Picture 53031">
          <a:extLst>
            <a:ext uri="{FF2B5EF4-FFF2-40B4-BE49-F238E27FC236}">
              <a16:creationId xmlns:a16="http://schemas.microsoft.com/office/drawing/2014/main" id="{563A9F38-7EC6-4301-AE48-E66E9A190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272" name="Picture 53032">
          <a:extLst>
            <a:ext uri="{FF2B5EF4-FFF2-40B4-BE49-F238E27FC236}">
              <a16:creationId xmlns:a16="http://schemas.microsoft.com/office/drawing/2014/main" id="{10EFED27-7ACE-4996-9B9C-C26318302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275" name="Picture 53035">
          <a:extLst>
            <a:ext uri="{FF2B5EF4-FFF2-40B4-BE49-F238E27FC236}">
              <a16:creationId xmlns:a16="http://schemas.microsoft.com/office/drawing/2014/main" id="{3ED53CA7-2AF9-48D1-A623-73680C67B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276" name="Picture 53036">
          <a:extLst>
            <a:ext uri="{FF2B5EF4-FFF2-40B4-BE49-F238E27FC236}">
              <a16:creationId xmlns:a16="http://schemas.microsoft.com/office/drawing/2014/main" id="{82162BCF-DC3A-447A-AC69-F34756BB2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277" name="Picture 53037">
          <a:extLst>
            <a:ext uri="{FF2B5EF4-FFF2-40B4-BE49-F238E27FC236}">
              <a16:creationId xmlns:a16="http://schemas.microsoft.com/office/drawing/2014/main" id="{291AE00D-0313-46ED-BE32-3FB6112F6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280" name="Picture 53040">
          <a:extLst>
            <a:ext uri="{FF2B5EF4-FFF2-40B4-BE49-F238E27FC236}">
              <a16:creationId xmlns:a16="http://schemas.microsoft.com/office/drawing/2014/main" id="{40FECF11-1240-42F8-A31B-8C205A86F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281" name="Picture 53041">
          <a:extLst>
            <a:ext uri="{FF2B5EF4-FFF2-40B4-BE49-F238E27FC236}">
              <a16:creationId xmlns:a16="http://schemas.microsoft.com/office/drawing/2014/main" id="{5E5197BA-133C-43BB-8FEB-F1372D135A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282" name="Picture 53042">
          <a:extLst>
            <a:ext uri="{FF2B5EF4-FFF2-40B4-BE49-F238E27FC236}">
              <a16:creationId xmlns:a16="http://schemas.microsoft.com/office/drawing/2014/main" id="{FC15F9DF-7DE8-40FA-997D-0CF3C39F5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285" name="Picture 53045">
          <a:extLst>
            <a:ext uri="{FF2B5EF4-FFF2-40B4-BE49-F238E27FC236}">
              <a16:creationId xmlns:a16="http://schemas.microsoft.com/office/drawing/2014/main" id="{04592EF9-BA92-4F6D-8D6A-4BF72E7A8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286" name="Picture 53046">
          <a:extLst>
            <a:ext uri="{FF2B5EF4-FFF2-40B4-BE49-F238E27FC236}">
              <a16:creationId xmlns:a16="http://schemas.microsoft.com/office/drawing/2014/main" id="{9EB1F067-BCAA-4A01-A652-1159B8F28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287" name="Picture 53047">
          <a:extLst>
            <a:ext uri="{FF2B5EF4-FFF2-40B4-BE49-F238E27FC236}">
              <a16:creationId xmlns:a16="http://schemas.microsoft.com/office/drawing/2014/main" id="{3EAB9F7A-7C1A-4669-9F3F-16660FF39D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290" name="Picture 53050">
          <a:extLst>
            <a:ext uri="{FF2B5EF4-FFF2-40B4-BE49-F238E27FC236}">
              <a16:creationId xmlns:a16="http://schemas.microsoft.com/office/drawing/2014/main" id="{1E0FC36B-2C87-433C-9CDA-72728108A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291" name="Picture 53051">
          <a:extLst>
            <a:ext uri="{FF2B5EF4-FFF2-40B4-BE49-F238E27FC236}">
              <a16:creationId xmlns:a16="http://schemas.microsoft.com/office/drawing/2014/main" id="{619B0D0E-CB84-4454-987C-EF0EC8A7B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292" name="Picture 53052">
          <a:extLst>
            <a:ext uri="{FF2B5EF4-FFF2-40B4-BE49-F238E27FC236}">
              <a16:creationId xmlns:a16="http://schemas.microsoft.com/office/drawing/2014/main" id="{8823CA4D-D503-4E0C-A239-E99140681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3296" name="Picture 32360">
          <a:extLst>
            <a:ext uri="{FF2B5EF4-FFF2-40B4-BE49-F238E27FC236}">
              <a16:creationId xmlns:a16="http://schemas.microsoft.com/office/drawing/2014/main" id="{7547369B-ED14-4538-9F39-13E8E27CB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3297" name="Picture 32361">
          <a:extLst>
            <a:ext uri="{FF2B5EF4-FFF2-40B4-BE49-F238E27FC236}">
              <a16:creationId xmlns:a16="http://schemas.microsoft.com/office/drawing/2014/main" id="{3B7893F7-0551-47EB-9C45-E918F6B6F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298" name="Picture 32362">
          <a:extLst>
            <a:ext uri="{FF2B5EF4-FFF2-40B4-BE49-F238E27FC236}">
              <a16:creationId xmlns:a16="http://schemas.microsoft.com/office/drawing/2014/main" id="{B67852E4-DAAF-4387-8669-E62EBAAB3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3301" name="Picture 32365">
          <a:extLst>
            <a:ext uri="{FF2B5EF4-FFF2-40B4-BE49-F238E27FC236}">
              <a16:creationId xmlns:a16="http://schemas.microsoft.com/office/drawing/2014/main" id="{64E72A73-5295-451B-8E5A-1F81E238B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3302" name="Picture 32366">
          <a:extLst>
            <a:ext uri="{FF2B5EF4-FFF2-40B4-BE49-F238E27FC236}">
              <a16:creationId xmlns:a16="http://schemas.microsoft.com/office/drawing/2014/main" id="{A3303B00-B035-4535-923E-403A7F14B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303" name="Picture 32367">
          <a:extLst>
            <a:ext uri="{FF2B5EF4-FFF2-40B4-BE49-F238E27FC236}">
              <a16:creationId xmlns:a16="http://schemas.microsoft.com/office/drawing/2014/main" id="{F8819C41-451A-4977-A7E1-0DD553805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306" name="Picture 32370">
          <a:extLst>
            <a:ext uri="{FF2B5EF4-FFF2-40B4-BE49-F238E27FC236}">
              <a16:creationId xmlns:a16="http://schemas.microsoft.com/office/drawing/2014/main" id="{B1F35522-0ABA-4F4E-8E6D-C23949B6E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307" name="Picture 32371">
          <a:extLst>
            <a:ext uri="{FF2B5EF4-FFF2-40B4-BE49-F238E27FC236}">
              <a16:creationId xmlns:a16="http://schemas.microsoft.com/office/drawing/2014/main" id="{0142BB37-D6E9-4F59-8094-EAE9DB227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308" name="Picture 32372">
          <a:extLst>
            <a:ext uri="{FF2B5EF4-FFF2-40B4-BE49-F238E27FC236}">
              <a16:creationId xmlns:a16="http://schemas.microsoft.com/office/drawing/2014/main" id="{052D3568-4012-487F-BB54-1F39EDF7D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311" name="Picture 32375">
          <a:extLst>
            <a:ext uri="{FF2B5EF4-FFF2-40B4-BE49-F238E27FC236}">
              <a16:creationId xmlns:a16="http://schemas.microsoft.com/office/drawing/2014/main" id="{56625A7A-CAB1-4570-9E8B-3501AF8C4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312" name="Picture 32376">
          <a:extLst>
            <a:ext uri="{FF2B5EF4-FFF2-40B4-BE49-F238E27FC236}">
              <a16:creationId xmlns:a16="http://schemas.microsoft.com/office/drawing/2014/main" id="{730D8360-94C5-4793-9118-7F031FD53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313" name="Picture 32377">
          <a:extLst>
            <a:ext uri="{FF2B5EF4-FFF2-40B4-BE49-F238E27FC236}">
              <a16:creationId xmlns:a16="http://schemas.microsoft.com/office/drawing/2014/main" id="{B1A4A06F-256B-4B12-89D8-E1AAC46BB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316" name="Picture 32380">
          <a:extLst>
            <a:ext uri="{FF2B5EF4-FFF2-40B4-BE49-F238E27FC236}">
              <a16:creationId xmlns:a16="http://schemas.microsoft.com/office/drawing/2014/main" id="{30BC484A-D97C-4D94-9A0A-0AF462462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317" name="Picture 32381">
          <a:extLst>
            <a:ext uri="{FF2B5EF4-FFF2-40B4-BE49-F238E27FC236}">
              <a16:creationId xmlns:a16="http://schemas.microsoft.com/office/drawing/2014/main" id="{58DA0AF0-A91B-4847-B54A-625C6FAC3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318" name="Picture 32382">
          <a:extLst>
            <a:ext uri="{FF2B5EF4-FFF2-40B4-BE49-F238E27FC236}">
              <a16:creationId xmlns:a16="http://schemas.microsoft.com/office/drawing/2014/main" id="{4078B4AB-7793-4726-884C-5F5529A67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321" name="Picture 32385">
          <a:extLst>
            <a:ext uri="{FF2B5EF4-FFF2-40B4-BE49-F238E27FC236}">
              <a16:creationId xmlns:a16="http://schemas.microsoft.com/office/drawing/2014/main" id="{1EB9B512-65CE-466B-8DF3-23DF7DC22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322" name="Picture 32386">
          <a:extLst>
            <a:ext uri="{FF2B5EF4-FFF2-40B4-BE49-F238E27FC236}">
              <a16:creationId xmlns:a16="http://schemas.microsoft.com/office/drawing/2014/main" id="{1A4178D6-7BA0-46FC-A11A-778682D71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323" name="Picture 32387">
          <a:extLst>
            <a:ext uri="{FF2B5EF4-FFF2-40B4-BE49-F238E27FC236}">
              <a16:creationId xmlns:a16="http://schemas.microsoft.com/office/drawing/2014/main" id="{6F315428-C6A0-4EE1-9743-ED79600DF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326" name="Picture 32390">
          <a:extLst>
            <a:ext uri="{FF2B5EF4-FFF2-40B4-BE49-F238E27FC236}">
              <a16:creationId xmlns:a16="http://schemas.microsoft.com/office/drawing/2014/main" id="{476EA41D-C6F5-4D3F-8A02-C170E56F1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327" name="Picture 32391">
          <a:extLst>
            <a:ext uri="{FF2B5EF4-FFF2-40B4-BE49-F238E27FC236}">
              <a16:creationId xmlns:a16="http://schemas.microsoft.com/office/drawing/2014/main" id="{0E123C38-81B9-47B9-BAFF-2521F7A0D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328" name="Picture 32392">
          <a:extLst>
            <a:ext uri="{FF2B5EF4-FFF2-40B4-BE49-F238E27FC236}">
              <a16:creationId xmlns:a16="http://schemas.microsoft.com/office/drawing/2014/main" id="{498AE8F3-BF2D-45F1-B13A-3253D508D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3331" name="Picture 32395">
          <a:extLst>
            <a:ext uri="{FF2B5EF4-FFF2-40B4-BE49-F238E27FC236}">
              <a16:creationId xmlns:a16="http://schemas.microsoft.com/office/drawing/2014/main" id="{F0ACE53C-F0F8-408F-9429-72A79C12A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3332" name="Picture 32396">
          <a:extLst>
            <a:ext uri="{FF2B5EF4-FFF2-40B4-BE49-F238E27FC236}">
              <a16:creationId xmlns:a16="http://schemas.microsoft.com/office/drawing/2014/main" id="{6D7FDEB4-AA7B-4102-80A9-39EDD21D9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333" name="Picture 32397">
          <a:extLst>
            <a:ext uri="{FF2B5EF4-FFF2-40B4-BE49-F238E27FC236}">
              <a16:creationId xmlns:a16="http://schemas.microsoft.com/office/drawing/2014/main" id="{A4DD8BAD-1B6B-4A9E-BED4-3F475CC2E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336" name="Picture 32400">
          <a:extLst>
            <a:ext uri="{FF2B5EF4-FFF2-40B4-BE49-F238E27FC236}">
              <a16:creationId xmlns:a16="http://schemas.microsoft.com/office/drawing/2014/main" id="{C53FF900-366F-46D6-9E54-C16A6244E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337" name="Picture 32401">
          <a:extLst>
            <a:ext uri="{FF2B5EF4-FFF2-40B4-BE49-F238E27FC236}">
              <a16:creationId xmlns:a16="http://schemas.microsoft.com/office/drawing/2014/main" id="{7B9EFF21-B4B6-45A3-9DDA-D75826208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338" name="Picture 32402">
          <a:extLst>
            <a:ext uri="{FF2B5EF4-FFF2-40B4-BE49-F238E27FC236}">
              <a16:creationId xmlns:a16="http://schemas.microsoft.com/office/drawing/2014/main" id="{EA0BBDDE-73C3-4444-BF96-F46CFB219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341" name="Picture 32405">
          <a:extLst>
            <a:ext uri="{FF2B5EF4-FFF2-40B4-BE49-F238E27FC236}">
              <a16:creationId xmlns:a16="http://schemas.microsoft.com/office/drawing/2014/main" id="{A1102BAB-63E2-432E-A645-F6DF53F9E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342" name="Picture 32406">
          <a:extLst>
            <a:ext uri="{FF2B5EF4-FFF2-40B4-BE49-F238E27FC236}">
              <a16:creationId xmlns:a16="http://schemas.microsoft.com/office/drawing/2014/main" id="{2596D672-4447-45C8-9520-67AADEEA2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343" name="Picture 32407">
          <a:extLst>
            <a:ext uri="{FF2B5EF4-FFF2-40B4-BE49-F238E27FC236}">
              <a16:creationId xmlns:a16="http://schemas.microsoft.com/office/drawing/2014/main" id="{0AC60A85-40A9-4990-BEFA-1B4B921BD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346" name="Picture 32410">
          <a:extLst>
            <a:ext uri="{FF2B5EF4-FFF2-40B4-BE49-F238E27FC236}">
              <a16:creationId xmlns:a16="http://schemas.microsoft.com/office/drawing/2014/main" id="{58455229-6663-4102-8D6A-46EBF5009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347" name="Picture 32411">
          <a:extLst>
            <a:ext uri="{FF2B5EF4-FFF2-40B4-BE49-F238E27FC236}">
              <a16:creationId xmlns:a16="http://schemas.microsoft.com/office/drawing/2014/main" id="{988204D3-1F7E-4E38-87A6-06B4A6FC1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348" name="Picture 32412">
          <a:extLst>
            <a:ext uri="{FF2B5EF4-FFF2-40B4-BE49-F238E27FC236}">
              <a16:creationId xmlns:a16="http://schemas.microsoft.com/office/drawing/2014/main" id="{B713442D-E19B-4F7B-80A8-1953AC2B8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351" name="Picture 32415">
          <a:extLst>
            <a:ext uri="{FF2B5EF4-FFF2-40B4-BE49-F238E27FC236}">
              <a16:creationId xmlns:a16="http://schemas.microsoft.com/office/drawing/2014/main" id="{5691C4E5-8A16-41E7-BABE-889D8D950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352" name="Picture 32416">
          <a:extLst>
            <a:ext uri="{FF2B5EF4-FFF2-40B4-BE49-F238E27FC236}">
              <a16:creationId xmlns:a16="http://schemas.microsoft.com/office/drawing/2014/main" id="{5420AB8F-0377-47D4-866E-1157F0865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353" name="Picture 32417">
          <a:extLst>
            <a:ext uri="{FF2B5EF4-FFF2-40B4-BE49-F238E27FC236}">
              <a16:creationId xmlns:a16="http://schemas.microsoft.com/office/drawing/2014/main" id="{A298BDF4-82AF-457F-9391-12C56300B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356" name="Picture 32420">
          <a:extLst>
            <a:ext uri="{FF2B5EF4-FFF2-40B4-BE49-F238E27FC236}">
              <a16:creationId xmlns:a16="http://schemas.microsoft.com/office/drawing/2014/main" id="{5CEF0453-526A-4830-9793-37BD31DBD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357" name="Picture 32421">
          <a:extLst>
            <a:ext uri="{FF2B5EF4-FFF2-40B4-BE49-F238E27FC236}">
              <a16:creationId xmlns:a16="http://schemas.microsoft.com/office/drawing/2014/main" id="{1FD6CB0E-CA1C-4226-A303-44BF8257A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358" name="Picture 32422">
          <a:extLst>
            <a:ext uri="{FF2B5EF4-FFF2-40B4-BE49-F238E27FC236}">
              <a16:creationId xmlns:a16="http://schemas.microsoft.com/office/drawing/2014/main" id="{22162ABF-4D10-46F6-8954-398F6A063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3361" name="Picture 32425">
          <a:extLst>
            <a:ext uri="{FF2B5EF4-FFF2-40B4-BE49-F238E27FC236}">
              <a16:creationId xmlns:a16="http://schemas.microsoft.com/office/drawing/2014/main" id="{A018D6C8-8C54-459C-95F6-2723F3927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3362" name="Picture 32426">
          <a:extLst>
            <a:ext uri="{FF2B5EF4-FFF2-40B4-BE49-F238E27FC236}">
              <a16:creationId xmlns:a16="http://schemas.microsoft.com/office/drawing/2014/main" id="{242A63C3-F447-42DA-87C2-1E8CDB251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363" name="Picture 32427">
          <a:extLst>
            <a:ext uri="{FF2B5EF4-FFF2-40B4-BE49-F238E27FC236}">
              <a16:creationId xmlns:a16="http://schemas.microsoft.com/office/drawing/2014/main" id="{3B8BB709-9D5C-4D11-9E08-8BD9BEB9B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366" name="Picture 32430">
          <a:extLst>
            <a:ext uri="{FF2B5EF4-FFF2-40B4-BE49-F238E27FC236}">
              <a16:creationId xmlns:a16="http://schemas.microsoft.com/office/drawing/2014/main" id="{70D96821-DA60-40D3-8589-7CE9463FB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367" name="Picture 32431">
          <a:extLst>
            <a:ext uri="{FF2B5EF4-FFF2-40B4-BE49-F238E27FC236}">
              <a16:creationId xmlns:a16="http://schemas.microsoft.com/office/drawing/2014/main" id="{11A2712D-49AF-4A8F-8098-4565F23A2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368" name="Picture 32432">
          <a:extLst>
            <a:ext uri="{FF2B5EF4-FFF2-40B4-BE49-F238E27FC236}">
              <a16:creationId xmlns:a16="http://schemas.microsoft.com/office/drawing/2014/main" id="{46804533-556C-43B7-B961-730F170A2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371" name="Picture 32435">
          <a:extLst>
            <a:ext uri="{FF2B5EF4-FFF2-40B4-BE49-F238E27FC236}">
              <a16:creationId xmlns:a16="http://schemas.microsoft.com/office/drawing/2014/main" id="{1CEF0C32-2704-4B57-8850-14B63A0C5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372" name="Picture 32436">
          <a:extLst>
            <a:ext uri="{FF2B5EF4-FFF2-40B4-BE49-F238E27FC236}">
              <a16:creationId xmlns:a16="http://schemas.microsoft.com/office/drawing/2014/main" id="{6AA97B13-BC9C-4016-A2E0-E8FFFED19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373" name="Picture 32437">
          <a:extLst>
            <a:ext uri="{FF2B5EF4-FFF2-40B4-BE49-F238E27FC236}">
              <a16:creationId xmlns:a16="http://schemas.microsoft.com/office/drawing/2014/main" id="{082E4242-1F74-4483-B67C-B35A3FDBE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376" name="Picture 32440">
          <a:extLst>
            <a:ext uri="{FF2B5EF4-FFF2-40B4-BE49-F238E27FC236}">
              <a16:creationId xmlns:a16="http://schemas.microsoft.com/office/drawing/2014/main" id="{FB8A02DF-9169-410C-96C4-99B5E441A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377" name="Picture 32441">
          <a:extLst>
            <a:ext uri="{FF2B5EF4-FFF2-40B4-BE49-F238E27FC236}">
              <a16:creationId xmlns:a16="http://schemas.microsoft.com/office/drawing/2014/main" id="{56EBA089-5EC1-4C83-8A98-18AC2EFEA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378" name="Picture 32442">
          <a:extLst>
            <a:ext uri="{FF2B5EF4-FFF2-40B4-BE49-F238E27FC236}">
              <a16:creationId xmlns:a16="http://schemas.microsoft.com/office/drawing/2014/main" id="{C22EA5A5-ECB8-4D09-88A0-3B6E922B4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381" name="Picture 32445">
          <a:extLst>
            <a:ext uri="{FF2B5EF4-FFF2-40B4-BE49-F238E27FC236}">
              <a16:creationId xmlns:a16="http://schemas.microsoft.com/office/drawing/2014/main" id="{2E48A40A-0656-42B9-87A7-552EF78F6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382" name="Picture 32446">
          <a:extLst>
            <a:ext uri="{FF2B5EF4-FFF2-40B4-BE49-F238E27FC236}">
              <a16:creationId xmlns:a16="http://schemas.microsoft.com/office/drawing/2014/main" id="{CD4F4320-B938-4F9E-BC1A-2DD7FA12E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383" name="Picture 32447">
          <a:extLst>
            <a:ext uri="{FF2B5EF4-FFF2-40B4-BE49-F238E27FC236}">
              <a16:creationId xmlns:a16="http://schemas.microsoft.com/office/drawing/2014/main" id="{3156129D-C0F9-4009-A823-1A7520A1C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386" name="Picture 32450">
          <a:extLst>
            <a:ext uri="{FF2B5EF4-FFF2-40B4-BE49-F238E27FC236}">
              <a16:creationId xmlns:a16="http://schemas.microsoft.com/office/drawing/2014/main" id="{44F22E62-15DD-43C0-8BC3-9F2574D9E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387" name="Picture 32451">
          <a:extLst>
            <a:ext uri="{FF2B5EF4-FFF2-40B4-BE49-F238E27FC236}">
              <a16:creationId xmlns:a16="http://schemas.microsoft.com/office/drawing/2014/main" id="{8F42EDF4-3CA3-4A13-865B-548D0A591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388" name="Picture 32452">
          <a:extLst>
            <a:ext uri="{FF2B5EF4-FFF2-40B4-BE49-F238E27FC236}">
              <a16:creationId xmlns:a16="http://schemas.microsoft.com/office/drawing/2014/main" id="{E2456B48-2866-4BCE-95C3-E45CF4099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63391" name="Picture 32455">
          <a:extLst>
            <a:ext uri="{FF2B5EF4-FFF2-40B4-BE49-F238E27FC236}">
              <a16:creationId xmlns:a16="http://schemas.microsoft.com/office/drawing/2014/main" id="{7997F277-4112-4202-950F-FDD264BA4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970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63392" name="Picture 32456">
          <a:extLst>
            <a:ext uri="{FF2B5EF4-FFF2-40B4-BE49-F238E27FC236}">
              <a16:creationId xmlns:a16="http://schemas.microsoft.com/office/drawing/2014/main" id="{2207B54A-17BC-4CEB-9C67-769111700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970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63393" name="Picture 32457">
          <a:extLst>
            <a:ext uri="{FF2B5EF4-FFF2-40B4-BE49-F238E27FC236}">
              <a16:creationId xmlns:a16="http://schemas.microsoft.com/office/drawing/2014/main" id="{438BED17-6273-42AB-8D91-DC75A7470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3066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3396" name="Picture 32460">
          <a:extLst>
            <a:ext uri="{FF2B5EF4-FFF2-40B4-BE49-F238E27FC236}">
              <a16:creationId xmlns:a16="http://schemas.microsoft.com/office/drawing/2014/main" id="{D132838A-D325-4838-B2FF-229D42666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3397" name="Picture 32461">
          <a:extLst>
            <a:ext uri="{FF2B5EF4-FFF2-40B4-BE49-F238E27FC236}">
              <a16:creationId xmlns:a16="http://schemas.microsoft.com/office/drawing/2014/main" id="{C7475282-7919-4528-8072-26C812D5A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398" name="Picture 32462">
          <a:extLst>
            <a:ext uri="{FF2B5EF4-FFF2-40B4-BE49-F238E27FC236}">
              <a16:creationId xmlns:a16="http://schemas.microsoft.com/office/drawing/2014/main" id="{CA3F4C6F-9ECD-4F37-A651-BAFE9FE5A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3401" name="Picture 32465">
          <a:extLst>
            <a:ext uri="{FF2B5EF4-FFF2-40B4-BE49-F238E27FC236}">
              <a16:creationId xmlns:a16="http://schemas.microsoft.com/office/drawing/2014/main" id="{2F13A74B-15FC-4560-8721-98F5AF049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3402" name="Picture 32466">
          <a:extLst>
            <a:ext uri="{FF2B5EF4-FFF2-40B4-BE49-F238E27FC236}">
              <a16:creationId xmlns:a16="http://schemas.microsoft.com/office/drawing/2014/main" id="{55426F57-8BDD-46CC-BEE9-8AE1F1B27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403" name="Picture 32467">
          <a:extLst>
            <a:ext uri="{FF2B5EF4-FFF2-40B4-BE49-F238E27FC236}">
              <a16:creationId xmlns:a16="http://schemas.microsoft.com/office/drawing/2014/main" id="{2FEC29DB-D8ED-46BD-9DF3-24B3E9442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3406" name="Picture 32470">
          <a:extLst>
            <a:ext uri="{FF2B5EF4-FFF2-40B4-BE49-F238E27FC236}">
              <a16:creationId xmlns:a16="http://schemas.microsoft.com/office/drawing/2014/main" id="{71FC53AB-A36E-48AB-84F5-1BCB8D954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3407" name="Picture 32471">
          <a:extLst>
            <a:ext uri="{FF2B5EF4-FFF2-40B4-BE49-F238E27FC236}">
              <a16:creationId xmlns:a16="http://schemas.microsoft.com/office/drawing/2014/main" id="{9D907E9F-EA45-4F89-8ABC-375612A31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408" name="Picture 32472">
          <a:extLst>
            <a:ext uri="{FF2B5EF4-FFF2-40B4-BE49-F238E27FC236}">
              <a16:creationId xmlns:a16="http://schemas.microsoft.com/office/drawing/2014/main" id="{F89586CC-6B00-416D-8285-5150BEDB5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3411" name="Picture 32475">
          <a:extLst>
            <a:ext uri="{FF2B5EF4-FFF2-40B4-BE49-F238E27FC236}">
              <a16:creationId xmlns:a16="http://schemas.microsoft.com/office/drawing/2014/main" id="{89E740CA-7EB1-4FE8-BDFE-24CEE7BCB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3412" name="Picture 32476">
          <a:extLst>
            <a:ext uri="{FF2B5EF4-FFF2-40B4-BE49-F238E27FC236}">
              <a16:creationId xmlns:a16="http://schemas.microsoft.com/office/drawing/2014/main" id="{8AED3D51-5A4C-441A-B4C8-51A0166FF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413" name="Picture 32477">
          <a:extLst>
            <a:ext uri="{FF2B5EF4-FFF2-40B4-BE49-F238E27FC236}">
              <a16:creationId xmlns:a16="http://schemas.microsoft.com/office/drawing/2014/main" id="{B3CE53B7-22F3-4DD9-AD26-C64C8F518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3416" name="Picture 32480">
          <a:extLst>
            <a:ext uri="{FF2B5EF4-FFF2-40B4-BE49-F238E27FC236}">
              <a16:creationId xmlns:a16="http://schemas.microsoft.com/office/drawing/2014/main" id="{BE179CAF-113F-4A83-9C2F-2E4573253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3417" name="Picture 32481">
          <a:extLst>
            <a:ext uri="{FF2B5EF4-FFF2-40B4-BE49-F238E27FC236}">
              <a16:creationId xmlns:a16="http://schemas.microsoft.com/office/drawing/2014/main" id="{9D5F385A-F6C7-417E-999C-543F12F9D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418" name="Picture 32482">
          <a:extLst>
            <a:ext uri="{FF2B5EF4-FFF2-40B4-BE49-F238E27FC236}">
              <a16:creationId xmlns:a16="http://schemas.microsoft.com/office/drawing/2014/main" id="{0C3D0652-F998-42CA-B309-CFACB4308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63421" name="Picture 32485">
          <a:extLst>
            <a:ext uri="{FF2B5EF4-FFF2-40B4-BE49-F238E27FC236}">
              <a16:creationId xmlns:a16="http://schemas.microsoft.com/office/drawing/2014/main" id="{DB358017-49D9-455B-A19B-4CB53C0CC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970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63422" name="Picture 32486">
          <a:extLst>
            <a:ext uri="{FF2B5EF4-FFF2-40B4-BE49-F238E27FC236}">
              <a16:creationId xmlns:a16="http://schemas.microsoft.com/office/drawing/2014/main" id="{1DA4FB4C-C742-423E-A26F-0D373B1ED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970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285750</xdr:colOff>
      <xdr:row>73</xdr:row>
      <xdr:rowOff>28575</xdr:rowOff>
    </xdr:to>
    <xdr:pic>
      <xdr:nvPicPr>
        <xdr:cNvPr id="63423" name="Picture 32487">
          <a:extLst>
            <a:ext uri="{FF2B5EF4-FFF2-40B4-BE49-F238E27FC236}">
              <a16:creationId xmlns:a16="http://schemas.microsoft.com/office/drawing/2014/main" id="{7BFB6065-247A-49C9-8519-BC334225D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306675"/>
          <a:ext cx="1457325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3426" name="Picture 32490">
          <a:extLst>
            <a:ext uri="{FF2B5EF4-FFF2-40B4-BE49-F238E27FC236}">
              <a16:creationId xmlns:a16="http://schemas.microsoft.com/office/drawing/2014/main" id="{8E2B846A-6347-4948-9222-5EFDC166B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3427" name="Picture 32491">
          <a:extLst>
            <a:ext uri="{FF2B5EF4-FFF2-40B4-BE49-F238E27FC236}">
              <a16:creationId xmlns:a16="http://schemas.microsoft.com/office/drawing/2014/main" id="{0C80D41B-202B-4338-B90A-1791C6AF0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63428" name="Picture 32492">
          <a:extLst>
            <a:ext uri="{FF2B5EF4-FFF2-40B4-BE49-F238E27FC236}">
              <a16:creationId xmlns:a16="http://schemas.microsoft.com/office/drawing/2014/main" id="{1581BFF8-E280-46E8-B108-4C136985D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3431" name="Picture 32495">
          <a:extLst>
            <a:ext uri="{FF2B5EF4-FFF2-40B4-BE49-F238E27FC236}">
              <a16:creationId xmlns:a16="http://schemas.microsoft.com/office/drawing/2014/main" id="{087BE824-1830-4E8D-9727-4F437827B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3432" name="Picture 32496">
          <a:extLst>
            <a:ext uri="{FF2B5EF4-FFF2-40B4-BE49-F238E27FC236}">
              <a16:creationId xmlns:a16="http://schemas.microsoft.com/office/drawing/2014/main" id="{E69CB4E9-A8B3-4E7C-9ECF-3A77F380C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63433" name="Picture 32497">
          <a:extLst>
            <a:ext uri="{FF2B5EF4-FFF2-40B4-BE49-F238E27FC236}">
              <a16:creationId xmlns:a16="http://schemas.microsoft.com/office/drawing/2014/main" id="{89115A4C-BF94-464C-AAEF-C89C2993C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3436" name="Picture 32500">
          <a:extLst>
            <a:ext uri="{FF2B5EF4-FFF2-40B4-BE49-F238E27FC236}">
              <a16:creationId xmlns:a16="http://schemas.microsoft.com/office/drawing/2014/main" id="{E4D4CAA8-3F27-4CF1-9692-11AB97219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3437" name="Picture 32501">
          <a:extLst>
            <a:ext uri="{FF2B5EF4-FFF2-40B4-BE49-F238E27FC236}">
              <a16:creationId xmlns:a16="http://schemas.microsoft.com/office/drawing/2014/main" id="{AF4D6BE3-B585-47EA-92FD-1902E5CD5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63438" name="Picture 32502">
          <a:extLst>
            <a:ext uri="{FF2B5EF4-FFF2-40B4-BE49-F238E27FC236}">
              <a16:creationId xmlns:a16="http://schemas.microsoft.com/office/drawing/2014/main" id="{35584898-BE50-4CC1-8211-5430B398B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3441" name="Picture 32505">
          <a:extLst>
            <a:ext uri="{FF2B5EF4-FFF2-40B4-BE49-F238E27FC236}">
              <a16:creationId xmlns:a16="http://schemas.microsoft.com/office/drawing/2014/main" id="{DA04A166-F5EF-458D-9334-5C8C43C95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3442" name="Picture 32506">
          <a:extLst>
            <a:ext uri="{FF2B5EF4-FFF2-40B4-BE49-F238E27FC236}">
              <a16:creationId xmlns:a16="http://schemas.microsoft.com/office/drawing/2014/main" id="{3F4ED3C9-483F-426A-9432-5497C131A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63445" name="Picture 32509">
          <a:extLst>
            <a:ext uri="{FF2B5EF4-FFF2-40B4-BE49-F238E27FC236}">
              <a16:creationId xmlns:a16="http://schemas.microsoft.com/office/drawing/2014/main" id="{22B7B587-67C8-48E3-B716-81BEE0BBB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970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63446" name="Picture 32510">
          <a:extLst>
            <a:ext uri="{FF2B5EF4-FFF2-40B4-BE49-F238E27FC236}">
              <a16:creationId xmlns:a16="http://schemas.microsoft.com/office/drawing/2014/main" id="{CC25AA29-7A6B-4B2E-99BA-0849BE405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970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63447" name="Picture 32511">
          <a:extLst>
            <a:ext uri="{FF2B5EF4-FFF2-40B4-BE49-F238E27FC236}">
              <a16:creationId xmlns:a16="http://schemas.microsoft.com/office/drawing/2014/main" id="{D8C67D87-40F0-4DE9-A9EB-BEA3DD146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3066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3450" name="Picture 32514">
          <a:extLst>
            <a:ext uri="{FF2B5EF4-FFF2-40B4-BE49-F238E27FC236}">
              <a16:creationId xmlns:a16="http://schemas.microsoft.com/office/drawing/2014/main" id="{E99601F6-5590-4BCA-B60D-A68AEBA93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3451" name="Picture 32515">
          <a:extLst>
            <a:ext uri="{FF2B5EF4-FFF2-40B4-BE49-F238E27FC236}">
              <a16:creationId xmlns:a16="http://schemas.microsoft.com/office/drawing/2014/main" id="{345740CA-B6EE-4114-A273-8CB9732C5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452" name="Picture 32516">
          <a:extLst>
            <a:ext uri="{FF2B5EF4-FFF2-40B4-BE49-F238E27FC236}">
              <a16:creationId xmlns:a16="http://schemas.microsoft.com/office/drawing/2014/main" id="{BEBED68F-73B2-418A-B5B3-0C1462CAD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3455" name="Picture 32519">
          <a:extLst>
            <a:ext uri="{FF2B5EF4-FFF2-40B4-BE49-F238E27FC236}">
              <a16:creationId xmlns:a16="http://schemas.microsoft.com/office/drawing/2014/main" id="{63617C32-CB17-4A26-92C0-3508D176A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3456" name="Picture 32520">
          <a:extLst>
            <a:ext uri="{FF2B5EF4-FFF2-40B4-BE49-F238E27FC236}">
              <a16:creationId xmlns:a16="http://schemas.microsoft.com/office/drawing/2014/main" id="{C1BA000D-A5BA-42F1-ADE3-8314AA6A7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457" name="Picture 32521">
          <a:extLst>
            <a:ext uri="{FF2B5EF4-FFF2-40B4-BE49-F238E27FC236}">
              <a16:creationId xmlns:a16="http://schemas.microsoft.com/office/drawing/2014/main" id="{DAE11213-40B8-4784-8768-4B815495C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3460" name="Picture 32524">
          <a:extLst>
            <a:ext uri="{FF2B5EF4-FFF2-40B4-BE49-F238E27FC236}">
              <a16:creationId xmlns:a16="http://schemas.microsoft.com/office/drawing/2014/main" id="{B992BC47-D9EA-41F8-B964-DE28B1A52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3461" name="Picture 32525">
          <a:extLst>
            <a:ext uri="{FF2B5EF4-FFF2-40B4-BE49-F238E27FC236}">
              <a16:creationId xmlns:a16="http://schemas.microsoft.com/office/drawing/2014/main" id="{C4659F33-D389-474E-95DC-ED5D3E7ED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462" name="Picture 32526">
          <a:extLst>
            <a:ext uri="{FF2B5EF4-FFF2-40B4-BE49-F238E27FC236}">
              <a16:creationId xmlns:a16="http://schemas.microsoft.com/office/drawing/2014/main" id="{0C40D4A9-014A-4258-9BEF-A9CFD0DCF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3465" name="Picture 32529">
          <a:extLst>
            <a:ext uri="{FF2B5EF4-FFF2-40B4-BE49-F238E27FC236}">
              <a16:creationId xmlns:a16="http://schemas.microsoft.com/office/drawing/2014/main" id="{8ACB7BEA-558E-4D4F-9EEB-D07C31E52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3466" name="Picture 32530">
          <a:extLst>
            <a:ext uri="{FF2B5EF4-FFF2-40B4-BE49-F238E27FC236}">
              <a16:creationId xmlns:a16="http://schemas.microsoft.com/office/drawing/2014/main" id="{FE710F32-8E99-4D12-9EEA-3C8B8B76B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467" name="Picture 32531">
          <a:extLst>
            <a:ext uri="{FF2B5EF4-FFF2-40B4-BE49-F238E27FC236}">
              <a16:creationId xmlns:a16="http://schemas.microsoft.com/office/drawing/2014/main" id="{D96ED0BD-5182-41D5-B354-D0A70493F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3470" name="Picture 32534">
          <a:extLst>
            <a:ext uri="{FF2B5EF4-FFF2-40B4-BE49-F238E27FC236}">
              <a16:creationId xmlns:a16="http://schemas.microsoft.com/office/drawing/2014/main" id="{40FCB17C-B392-4D2F-9052-60E4061EC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3471" name="Picture 32535">
          <a:extLst>
            <a:ext uri="{FF2B5EF4-FFF2-40B4-BE49-F238E27FC236}">
              <a16:creationId xmlns:a16="http://schemas.microsoft.com/office/drawing/2014/main" id="{63090FD5-F967-471A-877A-2FAC39BBC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472" name="Picture 32536">
          <a:extLst>
            <a:ext uri="{FF2B5EF4-FFF2-40B4-BE49-F238E27FC236}">
              <a16:creationId xmlns:a16="http://schemas.microsoft.com/office/drawing/2014/main" id="{6F5A75AF-CC22-4646-8E87-F622DE6D5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3475" name="Picture 41444">
          <a:extLst>
            <a:ext uri="{FF2B5EF4-FFF2-40B4-BE49-F238E27FC236}">
              <a16:creationId xmlns:a16="http://schemas.microsoft.com/office/drawing/2014/main" id="{91F14174-0B40-4E83-8F30-21034C714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3476" name="Picture 41445">
          <a:extLst>
            <a:ext uri="{FF2B5EF4-FFF2-40B4-BE49-F238E27FC236}">
              <a16:creationId xmlns:a16="http://schemas.microsoft.com/office/drawing/2014/main" id="{72ADD6A9-CC5F-46B5-AE92-5DFBE3BBD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477" name="Picture 41446">
          <a:extLst>
            <a:ext uri="{FF2B5EF4-FFF2-40B4-BE49-F238E27FC236}">
              <a16:creationId xmlns:a16="http://schemas.microsoft.com/office/drawing/2014/main" id="{C68FC331-F974-40BC-9AE1-8559E87F6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480" name="Picture 41449">
          <a:extLst>
            <a:ext uri="{FF2B5EF4-FFF2-40B4-BE49-F238E27FC236}">
              <a16:creationId xmlns:a16="http://schemas.microsoft.com/office/drawing/2014/main" id="{D87F32AF-832F-429D-8FC3-AF655785E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481" name="Picture 41450">
          <a:extLst>
            <a:ext uri="{FF2B5EF4-FFF2-40B4-BE49-F238E27FC236}">
              <a16:creationId xmlns:a16="http://schemas.microsoft.com/office/drawing/2014/main" id="{D7DB7343-7725-489D-984C-F112D7C8C0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482" name="Picture 41451">
          <a:extLst>
            <a:ext uri="{FF2B5EF4-FFF2-40B4-BE49-F238E27FC236}">
              <a16:creationId xmlns:a16="http://schemas.microsoft.com/office/drawing/2014/main" id="{8E01E69D-A555-4F8B-B8D5-B6C1C32F0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485" name="Picture 41454">
          <a:extLst>
            <a:ext uri="{FF2B5EF4-FFF2-40B4-BE49-F238E27FC236}">
              <a16:creationId xmlns:a16="http://schemas.microsoft.com/office/drawing/2014/main" id="{D4C49C15-3D86-41F9-9D75-3A7787846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486" name="Picture 41455">
          <a:extLst>
            <a:ext uri="{FF2B5EF4-FFF2-40B4-BE49-F238E27FC236}">
              <a16:creationId xmlns:a16="http://schemas.microsoft.com/office/drawing/2014/main" id="{D8076E09-7019-4A9E-9C34-AFA125223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487" name="Picture 41456">
          <a:extLst>
            <a:ext uri="{FF2B5EF4-FFF2-40B4-BE49-F238E27FC236}">
              <a16:creationId xmlns:a16="http://schemas.microsoft.com/office/drawing/2014/main" id="{AE3ED33D-DD5D-4588-8566-EE5B26C13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3490" name="Picture 41459">
          <a:extLst>
            <a:ext uri="{FF2B5EF4-FFF2-40B4-BE49-F238E27FC236}">
              <a16:creationId xmlns:a16="http://schemas.microsoft.com/office/drawing/2014/main" id="{B15C719F-6702-429C-97D4-71DB2CC5E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3491" name="Picture 41460">
          <a:extLst>
            <a:ext uri="{FF2B5EF4-FFF2-40B4-BE49-F238E27FC236}">
              <a16:creationId xmlns:a16="http://schemas.microsoft.com/office/drawing/2014/main" id="{C9A3151F-CF11-476A-9FBA-57949626B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492" name="Picture 41461">
          <a:extLst>
            <a:ext uri="{FF2B5EF4-FFF2-40B4-BE49-F238E27FC236}">
              <a16:creationId xmlns:a16="http://schemas.microsoft.com/office/drawing/2014/main" id="{D78A2A7D-0532-4922-B962-BC0B41973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495" name="Picture 41464">
          <a:extLst>
            <a:ext uri="{FF2B5EF4-FFF2-40B4-BE49-F238E27FC236}">
              <a16:creationId xmlns:a16="http://schemas.microsoft.com/office/drawing/2014/main" id="{144711C2-EAA6-4119-84E2-B651D704A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496" name="Picture 41465">
          <a:extLst>
            <a:ext uri="{FF2B5EF4-FFF2-40B4-BE49-F238E27FC236}">
              <a16:creationId xmlns:a16="http://schemas.microsoft.com/office/drawing/2014/main" id="{BD6F7993-E077-4F1C-B14F-F8ED61EC5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497" name="Picture 41466">
          <a:extLst>
            <a:ext uri="{FF2B5EF4-FFF2-40B4-BE49-F238E27FC236}">
              <a16:creationId xmlns:a16="http://schemas.microsoft.com/office/drawing/2014/main" id="{743F3764-7D84-4E4F-BA4F-F6AF9C38B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500" name="Picture 41469">
          <a:extLst>
            <a:ext uri="{FF2B5EF4-FFF2-40B4-BE49-F238E27FC236}">
              <a16:creationId xmlns:a16="http://schemas.microsoft.com/office/drawing/2014/main" id="{F27270ED-BD84-4A3F-8B87-80340BFD1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501" name="Picture 41470">
          <a:extLst>
            <a:ext uri="{FF2B5EF4-FFF2-40B4-BE49-F238E27FC236}">
              <a16:creationId xmlns:a16="http://schemas.microsoft.com/office/drawing/2014/main" id="{3531F845-0483-40F6-8E06-7AD7240F8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502" name="Picture 41471">
          <a:extLst>
            <a:ext uri="{FF2B5EF4-FFF2-40B4-BE49-F238E27FC236}">
              <a16:creationId xmlns:a16="http://schemas.microsoft.com/office/drawing/2014/main" id="{2F04E946-ED9C-497F-9828-02870FDBB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505" name="Picture 41474">
          <a:extLst>
            <a:ext uri="{FF2B5EF4-FFF2-40B4-BE49-F238E27FC236}">
              <a16:creationId xmlns:a16="http://schemas.microsoft.com/office/drawing/2014/main" id="{43DC45C6-A25C-4870-95FB-CBBDD993D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506" name="Picture 41475">
          <a:extLst>
            <a:ext uri="{FF2B5EF4-FFF2-40B4-BE49-F238E27FC236}">
              <a16:creationId xmlns:a16="http://schemas.microsoft.com/office/drawing/2014/main" id="{80F578E0-BBF2-4757-92E8-65A3F5106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507" name="Picture 41476">
          <a:extLst>
            <a:ext uri="{FF2B5EF4-FFF2-40B4-BE49-F238E27FC236}">
              <a16:creationId xmlns:a16="http://schemas.microsoft.com/office/drawing/2014/main" id="{8EDB0F1F-B9FA-4185-8251-A3BB8AC4F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510" name="Picture 41479">
          <a:extLst>
            <a:ext uri="{FF2B5EF4-FFF2-40B4-BE49-F238E27FC236}">
              <a16:creationId xmlns:a16="http://schemas.microsoft.com/office/drawing/2014/main" id="{DEFD0D5B-A440-485A-9B49-C6EA689F9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511" name="Picture 41480">
          <a:extLst>
            <a:ext uri="{FF2B5EF4-FFF2-40B4-BE49-F238E27FC236}">
              <a16:creationId xmlns:a16="http://schemas.microsoft.com/office/drawing/2014/main" id="{DBFC491D-FB08-4FBF-8F47-C5E4DE109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512" name="Picture 41481">
          <a:extLst>
            <a:ext uri="{FF2B5EF4-FFF2-40B4-BE49-F238E27FC236}">
              <a16:creationId xmlns:a16="http://schemas.microsoft.com/office/drawing/2014/main" id="{6E55DAB1-E120-40ED-B00F-F4EE38434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515" name="Picture 41484">
          <a:extLst>
            <a:ext uri="{FF2B5EF4-FFF2-40B4-BE49-F238E27FC236}">
              <a16:creationId xmlns:a16="http://schemas.microsoft.com/office/drawing/2014/main" id="{1898C2CD-1223-44FF-84F0-3E547899A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516" name="Picture 41485">
          <a:extLst>
            <a:ext uri="{FF2B5EF4-FFF2-40B4-BE49-F238E27FC236}">
              <a16:creationId xmlns:a16="http://schemas.microsoft.com/office/drawing/2014/main" id="{C7B452E8-BAA8-45B4-8797-C0113C411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517" name="Picture 41486">
          <a:extLst>
            <a:ext uri="{FF2B5EF4-FFF2-40B4-BE49-F238E27FC236}">
              <a16:creationId xmlns:a16="http://schemas.microsoft.com/office/drawing/2014/main" id="{8BAF962E-FCAB-4EC6-B4F3-AFD585AFC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3520" name="Picture 41489">
          <a:extLst>
            <a:ext uri="{FF2B5EF4-FFF2-40B4-BE49-F238E27FC236}">
              <a16:creationId xmlns:a16="http://schemas.microsoft.com/office/drawing/2014/main" id="{2994226F-D998-46ED-9927-23C8B0F3A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3521" name="Picture 41490">
          <a:extLst>
            <a:ext uri="{FF2B5EF4-FFF2-40B4-BE49-F238E27FC236}">
              <a16:creationId xmlns:a16="http://schemas.microsoft.com/office/drawing/2014/main" id="{8BADC2DA-4446-4DBF-AFE3-D05D70AF7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522" name="Picture 41491">
          <a:extLst>
            <a:ext uri="{FF2B5EF4-FFF2-40B4-BE49-F238E27FC236}">
              <a16:creationId xmlns:a16="http://schemas.microsoft.com/office/drawing/2014/main" id="{5D143A44-8172-4920-B6B3-26CE09F8D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525" name="Picture 41494">
          <a:extLst>
            <a:ext uri="{FF2B5EF4-FFF2-40B4-BE49-F238E27FC236}">
              <a16:creationId xmlns:a16="http://schemas.microsoft.com/office/drawing/2014/main" id="{F55C4B7B-2A27-4719-B302-3FBC7698A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526" name="Picture 41495">
          <a:extLst>
            <a:ext uri="{FF2B5EF4-FFF2-40B4-BE49-F238E27FC236}">
              <a16:creationId xmlns:a16="http://schemas.microsoft.com/office/drawing/2014/main" id="{BCFABDB6-15C2-4366-91F0-6E76F82790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527" name="Picture 41496">
          <a:extLst>
            <a:ext uri="{FF2B5EF4-FFF2-40B4-BE49-F238E27FC236}">
              <a16:creationId xmlns:a16="http://schemas.microsoft.com/office/drawing/2014/main" id="{C5B69910-1297-4256-8B5F-36E63C19E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530" name="Picture 41499">
          <a:extLst>
            <a:ext uri="{FF2B5EF4-FFF2-40B4-BE49-F238E27FC236}">
              <a16:creationId xmlns:a16="http://schemas.microsoft.com/office/drawing/2014/main" id="{74EB4CB7-79C9-4DAC-BE14-277C64176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531" name="Picture 41500">
          <a:extLst>
            <a:ext uri="{FF2B5EF4-FFF2-40B4-BE49-F238E27FC236}">
              <a16:creationId xmlns:a16="http://schemas.microsoft.com/office/drawing/2014/main" id="{379301FE-37A2-4FC2-920E-BF07DF2FC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532" name="Picture 41501">
          <a:extLst>
            <a:ext uri="{FF2B5EF4-FFF2-40B4-BE49-F238E27FC236}">
              <a16:creationId xmlns:a16="http://schemas.microsoft.com/office/drawing/2014/main" id="{05AB837A-B851-4632-A7EE-128C91134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535" name="Picture 41504">
          <a:extLst>
            <a:ext uri="{FF2B5EF4-FFF2-40B4-BE49-F238E27FC236}">
              <a16:creationId xmlns:a16="http://schemas.microsoft.com/office/drawing/2014/main" id="{02BAF75F-28AE-4591-A962-4D102F55F4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536" name="Picture 41505">
          <a:extLst>
            <a:ext uri="{FF2B5EF4-FFF2-40B4-BE49-F238E27FC236}">
              <a16:creationId xmlns:a16="http://schemas.microsoft.com/office/drawing/2014/main" id="{B248105D-CE20-49F4-9759-725CD8824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537" name="Picture 41506">
          <a:extLst>
            <a:ext uri="{FF2B5EF4-FFF2-40B4-BE49-F238E27FC236}">
              <a16:creationId xmlns:a16="http://schemas.microsoft.com/office/drawing/2014/main" id="{44528FDD-6EAD-48B6-8532-EB4585FAC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540" name="Picture 41509">
          <a:extLst>
            <a:ext uri="{FF2B5EF4-FFF2-40B4-BE49-F238E27FC236}">
              <a16:creationId xmlns:a16="http://schemas.microsoft.com/office/drawing/2014/main" id="{7401A5EA-9FA9-4FEF-97F0-3FFD6C2B0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541" name="Picture 41510">
          <a:extLst>
            <a:ext uri="{FF2B5EF4-FFF2-40B4-BE49-F238E27FC236}">
              <a16:creationId xmlns:a16="http://schemas.microsoft.com/office/drawing/2014/main" id="{0CC139EB-175E-4EA9-8AD4-B0FE86A24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542" name="Picture 41511">
          <a:extLst>
            <a:ext uri="{FF2B5EF4-FFF2-40B4-BE49-F238E27FC236}">
              <a16:creationId xmlns:a16="http://schemas.microsoft.com/office/drawing/2014/main" id="{4EA8C872-C72B-4CEF-9387-42C34E9EC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545" name="Picture 41514">
          <a:extLst>
            <a:ext uri="{FF2B5EF4-FFF2-40B4-BE49-F238E27FC236}">
              <a16:creationId xmlns:a16="http://schemas.microsoft.com/office/drawing/2014/main" id="{8680E77C-B20A-4975-BC6B-FA7182E3F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546" name="Picture 41515">
          <a:extLst>
            <a:ext uri="{FF2B5EF4-FFF2-40B4-BE49-F238E27FC236}">
              <a16:creationId xmlns:a16="http://schemas.microsoft.com/office/drawing/2014/main" id="{97EE64C3-BC25-48F4-8AFE-BFCB9FE82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547" name="Picture 41516">
          <a:extLst>
            <a:ext uri="{FF2B5EF4-FFF2-40B4-BE49-F238E27FC236}">
              <a16:creationId xmlns:a16="http://schemas.microsoft.com/office/drawing/2014/main" id="{7F871C5F-5DFE-4F69-8069-C76136DF8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3550" name="Picture 41519">
          <a:extLst>
            <a:ext uri="{FF2B5EF4-FFF2-40B4-BE49-F238E27FC236}">
              <a16:creationId xmlns:a16="http://schemas.microsoft.com/office/drawing/2014/main" id="{C45FFD52-8797-4E52-BC0A-2653F8B27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3551" name="Picture 41520">
          <a:extLst>
            <a:ext uri="{FF2B5EF4-FFF2-40B4-BE49-F238E27FC236}">
              <a16:creationId xmlns:a16="http://schemas.microsoft.com/office/drawing/2014/main" id="{B4D658D2-5D7F-4A48-BF78-562C1B6A2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552" name="Picture 41521">
          <a:extLst>
            <a:ext uri="{FF2B5EF4-FFF2-40B4-BE49-F238E27FC236}">
              <a16:creationId xmlns:a16="http://schemas.microsoft.com/office/drawing/2014/main" id="{F0314021-A9F3-418B-AB98-E250A9121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555" name="Picture 41524">
          <a:extLst>
            <a:ext uri="{FF2B5EF4-FFF2-40B4-BE49-F238E27FC236}">
              <a16:creationId xmlns:a16="http://schemas.microsoft.com/office/drawing/2014/main" id="{CB89370F-DF75-4FFF-99DB-3B0A9A9CA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556" name="Picture 41525">
          <a:extLst>
            <a:ext uri="{FF2B5EF4-FFF2-40B4-BE49-F238E27FC236}">
              <a16:creationId xmlns:a16="http://schemas.microsoft.com/office/drawing/2014/main" id="{1B7D7453-2245-4CDE-9CE0-6B793483C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557" name="Picture 41526">
          <a:extLst>
            <a:ext uri="{FF2B5EF4-FFF2-40B4-BE49-F238E27FC236}">
              <a16:creationId xmlns:a16="http://schemas.microsoft.com/office/drawing/2014/main" id="{4882FAA6-7852-4A79-AD45-ED2DAF542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560" name="Picture 41529">
          <a:extLst>
            <a:ext uri="{FF2B5EF4-FFF2-40B4-BE49-F238E27FC236}">
              <a16:creationId xmlns:a16="http://schemas.microsoft.com/office/drawing/2014/main" id="{EB1C9FCF-FDC1-431D-A9C5-D56B14995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561" name="Picture 41530">
          <a:extLst>
            <a:ext uri="{FF2B5EF4-FFF2-40B4-BE49-F238E27FC236}">
              <a16:creationId xmlns:a16="http://schemas.microsoft.com/office/drawing/2014/main" id="{6D38EBDB-EFF3-490A-BFB3-3CA91E666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562" name="Picture 41531">
          <a:extLst>
            <a:ext uri="{FF2B5EF4-FFF2-40B4-BE49-F238E27FC236}">
              <a16:creationId xmlns:a16="http://schemas.microsoft.com/office/drawing/2014/main" id="{111E9B85-CBE7-4096-BD5E-C6FC70EC5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565" name="Picture 41534">
          <a:extLst>
            <a:ext uri="{FF2B5EF4-FFF2-40B4-BE49-F238E27FC236}">
              <a16:creationId xmlns:a16="http://schemas.microsoft.com/office/drawing/2014/main" id="{AC83CB60-1ED0-4918-958B-978CE8493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566" name="Picture 41535">
          <a:extLst>
            <a:ext uri="{FF2B5EF4-FFF2-40B4-BE49-F238E27FC236}">
              <a16:creationId xmlns:a16="http://schemas.microsoft.com/office/drawing/2014/main" id="{D5FDFCEB-55A4-4C1C-A180-2415EBEAD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567" name="Picture 41536">
          <a:extLst>
            <a:ext uri="{FF2B5EF4-FFF2-40B4-BE49-F238E27FC236}">
              <a16:creationId xmlns:a16="http://schemas.microsoft.com/office/drawing/2014/main" id="{EF67F847-E67B-4489-84FF-E24196F8E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570" name="Picture 41539">
          <a:extLst>
            <a:ext uri="{FF2B5EF4-FFF2-40B4-BE49-F238E27FC236}">
              <a16:creationId xmlns:a16="http://schemas.microsoft.com/office/drawing/2014/main" id="{D9D2D183-2271-4BA3-9568-8BA4EFB78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571" name="Picture 41540">
          <a:extLst>
            <a:ext uri="{FF2B5EF4-FFF2-40B4-BE49-F238E27FC236}">
              <a16:creationId xmlns:a16="http://schemas.microsoft.com/office/drawing/2014/main" id="{4A4E1047-E27A-462F-BA31-A133733A7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572" name="Picture 41541">
          <a:extLst>
            <a:ext uri="{FF2B5EF4-FFF2-40B4-BE49-F238E27FC236}">
              <a16:creationId xmlns:a16="http://schemas.microsoft.com/office/drawing/2014/main" id="{78D3D36B-287F-4A2A-9EE1-B94E9DB42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575" name="Picture 41544">
          <a:extLst>
            <a:ext uri="{FF2B5EF4-FFF2-40B4-BE49-F238E27FC236}">
              <a16:creationId xmlns:a16="http://schemas.microsoft.com/office/drawing/2014/main" id="{905C2115-0C5C-4017-A3C3-B53BD8551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576" name="Picture 41545">
          <a:extLst>
            <a:ext uri="{FF2B5EF4-FFF2-40B4-BE49-F238E27FC236}">
              <a16:creationId xmlns:a16="http://schemas.microsoft.com/office/drawing/2014/main" id="{877963CE-25DE-42D5-A39D-1E551FB6A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577" name="Picture 41546">
          <a:extLst>
            <a:ext uri="{FF2B5EF4-FFF2-40B4-BE49-F238E27FC236}">
              <a16:creationId xmlns:a16="http://schemas.microsoft.com/office/drawing/2014/main" id="{07D69DDE-F619-4F2F-B4A5-4301F1464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63580" name="Picture 41549">
          <a:extLst>
            <a:ext uri="{FF2B5EF4-FFF2-40B4-BE49-F238E27FC236}">
              <a16:creationId xmlns:a16="http://schemas.microsoft.com/office/drawing/2014/main" id="{39697CE0-C430-4FF5-BFDC-B05344F20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970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63581" name="Picture 41550">
          <a:extLst>
            <a:ext uri="{FF2B5EF4-FFF2-40B4-BE49-F238E27FC236}">
              <a16:creationId xmlns:a16="http://schemas.microsoft.com/office/drawing/2014/main" id="{73C707E2-2CB1-4B43-81F8-6069B1325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970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63582" name="Picture 41551">
          <a:extLst>
            <a:ext uri="{FF2B5EF4-FFF2-40B4-BE49-F238E27FC236}">
              <a16:creationId xmlns:a16="http://schemas.microsoft.com/office/drawing/2014/main" id="{37B50010-C980-47B9-9BF0-332FE9138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3066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3585" name="Picture 41554">
          <a:extLst>
            <a:ext uri="{FF2B5EF4-FFF2-40B4-BE49-F238E27FC236}">
              <a16:creationId xmlns:a16="http://schemas.microsoft.com/office/drawing/2014/main" id="{2E910C63-5697-41E2-919D-1693D126A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3586" name="Picture 41555">
          <a:extLst>
            <a:ext uri="{FF2B5EF4-FFF2-40B4-BE49-F238E27FC236}">
              <a16:creationId xmlns:a16="http://schemas.microsoft.com/office/drawing/2014/main" id="{2FB4C908-2E0E-4892-A7A8-BFD3FF627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587" name="Picture 41556">
          <a:extLst>
            <a:ext uri="{FF2B5EF4-FFF2-40B4-BE49-F238E27FC236}">
              <a16:creationId xmlns:a16="http://schemas.microsoft.com/office/drawing/2014/main" id="{D751ABCA-9167-45A6-9280-2CC9CC45A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3590" name="Picture 41559">
          <a:extLst>
            <a:ext uri="{FF2B5EF4-FFF2-40B4-BE49-F238E27FC236}">
              <a16:creationId xmlns:a16="http://schemas.microsoft.com/office/drawing/2014/main" id="{0B7FB861-52E6-45B9-95B9-F2319F104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3591" name="Picture 41560">
          <a:extLst>
            <a:ext uri="{FF2B5EF4-FFF2-40B4-BE49-F238E27FC236}">
              <a16:creationId xmlns:a16="http://schemas.microsoft.com/office/drawing/2014/main" id="{5B34E7E2-1C44-436B-BE6A-874BD89B0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592" name="Picture 41561">
          <a:extLst>
            <a:ext uri="{FF2B5EF4-FFF2-40B4-BE49-F238E27FC236}">
              <a16:creationId xmlns:a16="http://schemas.microsoft.com/office/drawing/2014/main" id="{4CCBA0E3-19BD-444B-AE47-CB4D1AA01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3595" name="Picture 41564">
          <a:extLst>
            <a:ext uri="{FF2B5EF4-FFF2-40B4-BE49-F238E27FC236}">
              <a16:creationId xmlns:a16="http://schemas.microsoft.com/office/drawing/2014/main" id="{F4FF8446-B735-4235-83B2-F96FF54C7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3596" name="Picture 41565">
          <a:extLst>
            <a:ext uri="{FF2B5EF4-FFF2-40B4-BE49-F238E27FC236}">
              <a16:creationId xmlns:a16="http://schemas.microsoft.com/office/drawing/2014/main" id="{437FE3BB-8673-41C4-A9C5-C05B5212E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597" name="Picture 41566">
          <a:extLst>
            <a:ext uri="{FF2B5EF4-FFF2-40B4-BE49-F238E27FC236}">
              <a16:creationId xmlns:a16="http://schemas.microsoft.com/office/drawing/2014/main" id="{D474060A-01A9-4214-9050-47ED92178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3600" name="Picture 41569">
          <a:extLst>
            <a:ext uri="{FF2B5EF4-FFF2-40B4-BE49-F238E27FC236}">
              <a16:creationId xmlns:a16="http://schemas.microsoft.com/office/drawing/2014/main" id="{2B624457-2E15-448D-BE92-B3087A772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3601" name="Picture 41570">
          <a:extLst>
            <a:ext uri="{FF2B5EF4-FFF2-40B4-BE49-F238E27FC236}">
              <a16:creationId xmlns:a16="http://schemas.microsoft.com/office/drawing/2014/main" id="{A5B9B646-8712-49DA-B24D-6907EC974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602" name="Picture 41571">
          <a:extLst>
            <a:ext uri="{FF2B5EF4-FFF2-40B4-BE49-F238E27FC236}">
              <a16:creationId xmlns:a16="http://schemas.microsoft.com/office/drawing/2014/main" id="{C9CCA1BB-E44C-4AFB-853D-45A7B3FE0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3605" name="Picture 41574">
          <a:extLst>
            <a:ext uri="{FF2B5EF4-FFF2-40B4-BE49-F238E27FC236}">
              <a16:creationId xmlns:a16="http://schemas.microsoft.com/office/drawing/2014/main" id="{1CBC00AC-A2A7-4A84-9541-699AC0B6D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3606" name="Picture 41575">
          <a:extLst>
            <a:ext uri="{FF2B5EF4-FFF2-40B4-BE49-F238E27FC236}">
              <a16:creationId xmlns:a16="http://schemas.microsoft.com/office/drawing/2014/main" id="{724248D5-A31E-41D4-BC85-DE81A0D62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607" name="Picture 41576">
          <a:extLst>
            <a:ext uri="{FF2B5EF4-FFF2-40B4-BE49-F238E27FC236}">
              <a16:creationId xmlns:a16="http://schemas.microsoft.com/office/drawing/2014/main" id="{670B3E3B-6AE4-45DC-AF20-BFD99BC53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63610" name="Picture 41579">
          <a:extLst>
            <a:ext uri="{FF2B5EF4-FFF2-40B4-BE49-F238E27FC236}">
              <a16:creationId xmlns:a16="http://schemas.microsoft.com/office/drawing/2014/main" id="{2DB7E463-69FC-42C2-AE1A-9719F4321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970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63611" name="Picture 41580">
          <a:extLst>
            <a:ext uri="{FF2B5EF4-FFF2-40B4-BE49-F238E27FC236}">
              <a16:creationId xmlns:a16="http://schemas.microsoft.com/office/drawing/2014/main" id="{E5D3FF0F-3FEC-4F90-A482-DBEA7A098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970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285750</xdr:colOff>
      <xdr:row>73</xdr:row>
      <xdr:rowOff>28575</xdr:rowOff>
    </xdr:to>
    <xdr:pic>
      <xdr:nvPicPr>
        <xdr:cNvPr id="63612" name="Picture 41581">
          <a:extLst>
            <a:ext uri="{FF2B5EF4-FFF2-40B4-BE49-F238E27FC236}">
              <a16:creationId xmlns:a16="http://schemas.microsoft.com/office/drawing/2014/main" id="{54ED1FF9-8EAA-418F-AD9F-5CC491C8D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306675"/>
          <a:ext cx="1457325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3615" name="Picture 41584">
          <a:extLst>
            <a:ext uri="{FF2B5EF4-FFF2-40B4-BE49-F238E27FC236}">
              <a16:creationId xmlns:a16="http://schemas.microsoft.com/office/drawing/2014/main" id="{DF84E61B-5B1F-402C-AD63-55A68CB19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3616" name="Picture 41585">
          <a:extLst>
            <a:ext uri="{FF2B5EF4-FFF2-40B4-BE49-F238E27FC236}">
              <a16:creationId xmlns:a16="http://schemas.microsoft.com/office/drawing/2014/main" id="{65B5FF17-6F57-4087-A895-729AF9F73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63617" name="Picture 41586">
          <a:extLst>
            <a:ext uri="{FF2B5EF4-FFF2-40B4-BE49-F238E27FC236}">
              <a16:creationId xmlns:a16="http://schemas.microsoft.com/office/drawing/2014/main" id="{F1C1F5E4-1906-4D0A-A8C3-94DE1E4F3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3620" name="Picture 41589">
          <a:extLst>
            <a:ext uri="{FF2B5EF4-FFF2-40B4-BE49-F238E27FC236}">
              <a16:creationId xmlns:a16="http://schemas.microsoft.com/office/drawing/2014/main" id="{E4589F09-D6C1-4C08-82ED-D345F241D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3621" name="Picture 41590">
          <a:extLst>
            <a:ext uri="{FF2B5EF4-FFF2-40B4-BE49-F238E27FC236}">
              <a16:creationId xmlns:a16="http://schemas.microsoft.com/office/drawing/2014/main" id="{808BB83A-0974-4A15-AD57-6FBF2A89B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63622" name="Picture 41591">
          <a:extLst>
            <a:ext uri="{FF2B5EF4-FFF2-40B4-BE49-F238E27FC236}">
              <a16:creationId xmlns:a16="http://schemas.microsoft.com/office/drawing/2014/main" id="{4A6DB2A1-8B39-432D-B993-016DF4931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3625" name="Picture 41594">
          <a:extLst>
            <a:ext uri="{FF2B5EF4-FFF2-40B4-BE49-F238E27FC236}">
              <a16:creationId xmlns:a16="http://schemas.microsoft.com/office/drawing/2014/main" id="{1969EE5A-7AA0-4137-BA2E-684FC56F1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3626" name="Picture 41595">
          <a:extLst>
            <a:ext uri="{FF2B5EF4-FFF2-40B4-BE49-F238E27FC236}">
              <a16:creationId xmlns:a16="http://schemas.microsoft.com/office/drawing/2014/main" id="{2E168C56-893D-44D2-B270-96C8C8D79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63627" name="Picture 41596">
          <a:extLst>
            <a:ext uri="{FF2B5EF4-FFF2-40B4-BE49-F238E27FC236}">
              <a16:creationId xmlns:a16="http://schemas.microsoft.com/office/drawing/2014/main" id="{D0960246-3E24-4C72-A961-E014B313D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3630" name="Picture 41599">
          <a:extLst>
            <a:ext uri="{FF2B5EF4-FFF2-40B4-BE49-F238E27FC236}">
              <a16:creationId xmlns:a16="http://schemas.microsoft.com/office/drawing/2014/main" id="{F80029CF-440E-441B-BE5B-FB84A78D6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3631" name="Picture 41600">
          <a:extLst>
            <a:ext uri="{FF2B5EF4-FFF2-40B4-BE49-F238E27FC236}">
              <a16:creationId xmlns:a16="http://schemas.microsoft.com/office/drawing/2014/main" id="{FE6F92B0-B7C1-4EE1-AF60-E1A6AC358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63634" name="Picture 41603">
          <a:extLst>
            <a:ext uri="{FF2B5EF4-FFF2-40B4-BE49-F238E27FC236}">
              <a16:creationId xmlns:a16="http://schemas.microsoft.com/office/drawing/2014/main" id="{2F80E0CA-7615-4ADA-8298-8453BC326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970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63635" name="Picture 41604">
          <a:extLst>
            <a:ext uri="{FF2B5EF4-FFF2-40B4-BE49-F238E27FC236}">
              <a16:creationId xmlns:a16="http://schemas.microsoft.com/office/drawing/2014/main" id="{D101722C-33EB-466E-9C5C-26A6AF10C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970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63636" name="Picture 41605">
          <a:extLst>
            <a:ext uri="{FF2B5EF4-FFF2-40B4-BE49-F238E27FC236}">
              <a16:creationId xmlns:a16="http://schemas.microsoft.com/office/drawing/2014/main" id="{29E1F71D-29B1-4950-81D9-2B76F1077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3066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3639" name="Picture 41608">
          <a:extLst>
            <a:ext uri="{FF2B5EF4-FFF2-40B4-BE49-F238E27FC236}">
              <a16:creationId xmlns:a16="http://schemas.microsoft.com/office/drawing/2014/main" id="{AF488C76-66BA-4C3F-A82D-95290C1C7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3640" name="Picture 41609">
          <a:extLst>
            <a:ext uri="{FF2B5EF4-FFF2-40B4-BE49-F238E27FC236}">
              <a16:creationId xmlns:a16="http://schemas.microsoft.com/office/drawing/2014/main" id="{70AE3D34-73E8-4231-B167-2F34B44CF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641" name="Picture 41610">
          <a:extLst>
            <a:ext uri="{FF2B5EF4-FFF2-40B4-BE49-F238E27FC236}">
              <a16:creationId xmlns:a16="http://schemas.microsoft.com/office/drawing/2014/main" id="{89D00012-C6A3-4B48-9139-71AE1B0FC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3644" name="Picture 41613">
          <a:extLst>
            <a:ext uri="{FF2B5EF4-FFF2-40B4-BE49-F238E27FC236}">
              <a16:creationId xmlns:a16="http://schemas.microsoft.com/office/drawing/2014/main" id="{23122638-5358-4416-86A6-686A21224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3645" name="Picture 41614">
          <a:extLst>
            <a:ext uri="{FF2B5EF4-FFF2-40B4-BE49-F238E27FC236}">
              <a16:creationId xmlns:a16="http://schemas.microsoft.com/office/drawing/2014/main" id="{8EBA8418-2890-4434-98EF-C959DA4B1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646" name="Picture 41615">
          <a:extLst>
            <a:ext uri="{FF2B5EF4-FFF2-40B4-BE49-F238E27FC236}">
              <a16:creationId xmlns:a16="http://schemas.microsoft.com/office/drawing/2014/main" id="{174690EA-00F4-443C-B937-A8DFFBE5A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3649" name="Picture 41618">
          <a:extLst>
            <a:ext uri="{FF2B5EF4-FFF2-40B4-BE49-F238E27FC236}">
              <a16:creationId xmlns:a16="http://schemas.microsoft.com/office/drawing/2014/main" id="{37959196-29EA-4A7C-A919-A5F4EC28D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3650" name="Picture 41619">
          <a:extLst>
            <a:ext uri="{FF2B5EF4-FFF2-40B4-BE49-F238E27FC236}">
              <a16:creationId xmlns:a16="http://schemas.microsoft.com/office/drawing/2014/main" id="{705626C9-766B-4654-97B2-1D85D0564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651" name="Picture 41620">
          <a:extLst>
            <a:ext uri="{FF2B5EF4-FFF2-40B4-BE49-F238E27FC236}">
              <a16:creationId xmlns:a16="http://schemas.microsoft.com/office/drawing/2014/main" id="{A9EB874C-9BF0-44B2-B26D-A18C41309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3654" name="Picture 41623">
          <a:extLst>
            <a:ext uri="{FF2B5EF4-FFF2-40B4-BE49-F238E27FC236}">
              <a16:creationId xmlns:a16="http://schemas.microsoft.com/office/drawing/2014/main" id="{6C80EC1D-C8AE-4AEC-9C3F-8D8D3ADBF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3655" name="Picture 41624">
          <a:extLst>
            <a:ext uri="{FF2B5EF4-FFF2-40B4-BE49-F238E27FC236}">
              <a16:creationId xmlns:a16="http://schemas.microsoft.com/office/drawing/2014/main" id="{CCC50EE5-5207-4D39-9216-72BB3AE7B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656" name="Picture 41625">
          <a:extLst>
            <a:ext uri="{FF2B5EF4-FFF2-40B4-BE49-F238E27FC236}">
              <a16:creationId xmlns:a16="http://schemas.microsoft.com/office/drawing/2014/main" id="{1A101732-F6E1-4D57-A440-C3DE6BEF7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3659" name="Picture 41628">
          <a:extLst>
            <a:ext uri="{FF2B5EF4-FFF2-40B4-BE49-F238E27FC236}">
              <a16:creationId xmlns:a16="http://schemas.microsoft.com/office/drawing/2014/main" id="{86C2486A-3573-4634-9910-9EBB7378F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3660" name="Picture 41629">
          <a:extLst>
            <a:ext uri="{FF2B5EF4-FFF2-40B4-BE49-F238E27FC236}">
              <a16:creationId xmlns:a16="http://schemas.microsoft.com/office/drawing/2014/main" id="{667695B2-307B-453B-852F-1465EE6A7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661" name="Picture 41630">
          <a:extLst>
            <a:ext uri="{FF2B5EF4-FFF2-40B4-BE49-F238E27FC236}">
              <a16:creationId xmlns:a16="http://schemas.microsoft.com/office/drawing/2014/main" id="{D2654CE7-C77E-43A5-9E8F-74B56FE70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63664" name="Picture 41633">
          <a:extLst>
            <a:ext uri="{FF2B5EF4-FFF2-40B4-BE49-F238E27FC236}">
              <a16:creationId xmlns:a16="http://schemas.microsoft.com/office/drawing/2014/main" id="{476DB563-B7CE-499D-BE8A-B22A790D2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970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63665" name="Picture 41634">
          <a:extLst>
            <a:ext uri="{FF2B5EF4-FFF2-40B4-BE49-F238E27FC236}">
              <a16:creationId xmlns:a16="http://schemas.microsoft.com/office/drawing/2014/main" id="{AE54DB5B-579E-4B2D-9E65-537D94B73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970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285750</xdr:colOff>
      <xdr:row>73</xdr:row>
      <xdr:rowOff>28575</xdr:rowOff>
    </xdr:to>
    <xdr:pic>
      <xdr:nvPicPr>
        <xdr:cNvPr id="63666" name="Picture 41635">
          <a:extLst>
            <a:ext uri="{FF2B5EF4-FFF2-40B4-BE49-F238E27FC236}">
              <a16:creationId xmlns:a16="http://schemas.microsoft.com/office/drawing/2014/main" id="{2A13E5AF-61E7-49DA-AE61-3E0B0366C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306675"/>
          <a:ext cx="1457325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3669" name="Picture 41638">
          <a:extLst>
            <a:ext uri="{FF2B5EF4-FFF2-40B4-BE49-F238E27FC236}">
              <a16:creationId xmlns:a16="http://schemas.microsoft.com/office/drawing/2014/main" id="{42671ED1-F60D-4168-8183-5ED601565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3670" name="Picture 41639">
          <a:extLst>
            <a:ext uri="{FF2B5EF4-FFF2-40B4-BE49-F238E27FC236}">
              <a16:creationId xmlns:a16="http://schemas.microsoft.com/office/drawing/2014/main" id="{F1C52F7D-C8DC-4DC4-A8AD-288F2C680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63671" name="Picture 41640">
          <a:extLst>
            <a:ext uri="{FF2B5EF4-FFF2-40B4-BE49-F238E27FC236}">
              <a16:creationId xmlns:a16="http://schemas.microsoft.com/office/drawing/2014/main" id="{C6D395FB-8792-45E6-8F4F-E17167327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3674" name="Picture 41643">
          <a:extLst>
            <a:ext uri="{FF2B5EF4-FFF2-40B4-BE49-F238E27FC236}">
              <a16:creationId xmlns:a16="http://schemas.microsoft.com/office/drawing/2014/main" id="{ADE60DD6-9507-47EB-A258-93D1CB6CB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3675" name="Picture 41644">
          <a:extLst>
            <a:ext uri="{FF2B5EF4-FFF2-40B4-BE49-F238E27FC236}">
              <a16:creationId xmlns:a16="http://schemas.microsoft.com/office/drawing/2014/main" id="{C1F61C25-2560-47D0-8383-B53CE06EF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63676" name="Picture 41645">
          <a:extLst>
            <a:ext uri="{FF2B5EF4-FFF2-40B4-BE49-F238E27FC236}">
              <a16:creationId xmlns:a16="http://schemas.microsoft.com/office/drawing/2014/main" id="{B30708BB-A44F-432C-AFB3-0786982C1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3679" name="Picture 41648">
          <a:extLst>
            <a:ext uri="{FF2B5EF4-FFF2-40B4-BE49-F238E27FC236}">
              <a16:creationId xmlns:a16="http://schemas.microsoft.com/office/drawing/2014/main" id="{C251425E-B4E8-4618-83D0-8416EDBE1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3680" name="Picture 41649">
          <a:extLst>
            <a:ext uri="{FF2B5EF4-FFF2-40B4-BE49-F238E27FC236}">
              <a16:creationId xmlns:a16="http://schemas.microsoft.com/office/drawing/2014/main" id="{3848F13B-6761-47C2-9D83-7BDC7E1AC2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63681" name="Picture 41650">
          <a:extLst>
            <a:ext uri="{FF2B5EF4-FFF2-40B4-BE49-F238E27FC236}">
              <a16:creationId xmlns:a16="http://schemas.microsoft.com/office/drawing/2014/main" id="{663341B6-4493-4933-AFDD-01ED6576E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3684" name="Picture 41653">
          <a:extLst>
            <a:ext uri="{FF2B5EF4-FFF2-40B4-BE49-F238E27FC236}">
              <a16:creationId xmlns:a16="http://schemas.microsoft.com/office/drawing/2014/main" id="{76F7E056-365D-4B5F-AB1F-2516823C6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3685" name="Picture 41654">
          <a:extLst>
            <a:ext uri="{FF2B5EF4-FFF2-40B4-BE49-F238E27FC236}">
              <a16:creationId xmlns:a16="http://schemas.microsoft.com/office/drawing/2014/main" id="{DAB47B3F-3F22-4621-9463-33B011B12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63686" name="Picture 41655">
          <a:extLst>
            <a:ext uri="{FF2B5EF4-FFF2-40B4-BE49-F238E27FC236}">
              <a16:creationId xmlns:a16="http://schemas.microsoft.com/office/drawing/2014/main" id="{EB86E62A-9065-4FC6-959B-F41B3FB21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3689" name="Picture 41658">
          <a:extLst>
            <a:ext uri="{FF2B5EF4-FFF2-40B4-BE49-F238E27FC236}">
              <a16:creationId xmlns:a16="http://schemas.microsoft.com/office/drawing/2014/main" id="{A8D7FCCD-1776-4EB0-AF2F-6A8B63CC5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3690" name="Picture 41659">
          <a:extLst>
            <a:ext uri="{FF2B5EF4-FFF2-40B4-BE49-F238E27FC236}">
              <a16:creationId xmlns:a16="http://schemas.microsoft.com/office/drawing/2014/main" id="{518352AB-3CAE-4D05-9DA4-58D6C4B89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63691" name="Picture 41660">
          <a:extLst>
            <a:ext uri="{FF2B5EF4-FFF2-40B4-BE49-F238E27FC236}">
              <a16:creationId xmlns:a16="http://schemas.microsoft.com/office/drawing/2014/main" id="{4DB73872-9158-41D7-8018-329C04AAD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63694" name="Picture 41663">
          <a:extLst>
            <a:ext uri="{FF2B5EF4-FFF2-40B4-BE49-F238E27FC236}">
              <a16:creationId xmlns:a16="http://schemas.microsoft.com/office/drawing/2014/main" id="{D4CCC1E6-3ACD-4CAD-A1E7-E44464FE9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970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63695" name="Picture 41664">
          <a:extLst>
            <a:ext uri="{FF2B5EF4-FFF2-40B4-BE49-F238E27FC236}">
              <a16:creationId xmlns:a16="http://schemas.microsoft.com/office/drawing/2014/main" id="{F6CF04DB-7611-4493-9A6A-E83CC4004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970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285750</xdr:colOff>
      <xdr:row>73</xdr:row>
      <xdr:rowOff>28575</xdr:rowOff>
    </xdr:to>
    <xdr:pic>
      <xdr:nvPicPr>
        <xdr:cNvPr id="63696" name="Picture 41665">
          <a:extLst>
            <a:ext uri="{FF2B5EF4-FFF2-40B4-BE49-F238E27FC236}">
              <a16:creationId xmlns:a16="http://schemas.microsoft.com/office/drawing/2014/main" id="{820CC3A5-7480-4790-BAE9-6467CC198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306675"/>
          <a:ext cx="1457325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63700" name="Picture 41669">
          <a:extLst>
            <a:ext uri="{FF2B5EF4-FFF2-40B4-BE49-F238E27FC236}">
              <a16:creationId xmlns:a16="http://schemas.microsoft.com/office/drawing/2014/main" id="{F673B993-58A7-4162-B322-F9D5EA5CB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970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63701" name="Picture 41670">
          <a:extLst>
            <a:ext uri="{FF2B5EF4-FFF2-40B4-BE49-F238E27FC236}">
              <a16:creationId xmlns:a16="http://schemas.microsoft.com/office/drawing/2014/main" id="{0092189F-C207-403D-BD2A-79C98F683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970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63702" name="Picture 41671">
          <a:extLst>
            <a:ext uri="{FF2B5EF4-FFF2-40B4-BE49-F238E27FC236}">
              <a16:creationId xmlns:a16="http://schemas.microsoft.com/office/drawing/2014/main" id="{5F8921DB-C570-43DF-93F2-2E332ED7D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3066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3705" name="Picture 41674">
          <a:extLst>
            <a:ext uri="{FF2B5EF4-FFF2-40B4-BE49-F238E27FC236}">
              <a16:creationId xmlns:a16="http://schemas.microsoft.com/office/drawing/2014/main" id="{05C35334-6535-4F6D-BCBF-2C81E9F02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3706" name="Picture 41675">
          <a:extLst>
            <a:ext uri="{FF2B5EF4-FFF2-40B4-BE49-F238E27FC236}">
              <a16:creationId xmlns:a16="http://schemas.microsoft.com/office/drawing/2014/main" id="{BBDD54A0-81DB-4FCD-99D1-C6E5780E0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707" name="Picture 41676">
          <a:extLst>
            <a:ext uri="{FF2B5EF4-FFF2-40B4-BE49-F238E27FC236}">
              <a16:creationId xmlns:a16="http://schemas.microsoft.com/office/drawing/2014/main" id="{2E239CF2-4E0E-4E18-A797-0ECD90065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3710" name="Picture 41679">
          <a:extLst>
            <a:ext uri="{FF2B5EF4-FFF2-40B4-BE49-F238E27FC236}">
              <a16:creationId xmlns:a16="http://schemas.microsoft.com/office/drawing/2014/main" id="{0E834C8C-2697-4118-B5EA-1F7B18AF6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3711" name="Picture 41680">
          <a:extLst>
            <a:ext uri="{FF2B5EF4-FFF2-40B4-BE49-F238E27FC236}">
              <a16:creationId xmlns:a16="http://schemas.microsoft.com/office/drawing/2014/main" id="{08EBCD4E-660F-4956-97AE-14D46C839B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712" name="Picture 41681">
          <a:extLst>
            <a:ext uri="{FF2B5EF4-FFF2-40B4-BE49-F238E27FC236}">
              <a16:creationId xmlns:a16="http://schemas.microsoft.com/office/drawing/2014/main" id="{E2D54C48-0058-4E76-BFB3-4D11F31D3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3715" name="Picture 41684">
          <a:extLst>
            <a:ext uri="{FF2B5EF4-FFF2-40B4-BE49-F238E27FC236}">
              <a16:creationId xmlns:a16="http://schemas.microsoft.com/office/drawing/2014/main" id="{8D8A7768-2E56-4BB7-B81F-8D9268F47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3716" name="Picture 41685">
          <a:extLst>
            <a:ext uri="{FF2B5EF4-FFF2-40B4-BE49-F238E27FC236}">
              <a16:creationId xmlns:a16="http://schemas.microsoft.com/office/drawing/2014/main" id="{F62D2CAE-9D9A-4815-8B3E-A49309605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717" name="Picture 41686">
          <a:extLst>
            <a:ext uri="{FF2B5EF4-FFF2-40B4-BE49-F238E27FC236}">
              <a16:creationId xmlns:a16="http://schemas.microsoft.com/office/drawing/2014/main" id="{C264ACFA-AEA4-4ACF-96E8-8A117B8B4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3720" name="Picture 41689">
          <a:extLst>
            <a:ext uri="{FF2B5EF4-FFF2-40B4-BE49-F238E27FC236}">
              <a16:creationId xmlns:a16="http://schemas.microsoft.com/office/drawing/2014/main" id="{6181EFE5-3D37-43F2-B4F6-68AB903B9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3721" name="Picture 41690">
          <a:extLst>
            <a:ext uri="{FF2B5EF4-FFF2-40B4-BE49-F238E27FC236}">
              <a16:creationId xmlns:a16="http://schemas.microsoft.com/office/drawing/2014/main" id="{45295D76-5BC5-4DBD-ABAB-5DA7245D9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722" name="Picture 41691">
          <a:extLst>
            <a:ext uri="{FF2B5EF4-FFF2-40B4-BE49-F238E27FC236}">
              <a16:creationId xmlns:a16="http://schemas.microsoft.com/office/drawing/2014/main" id="{3CCFD71F-1231-4537-8B1B-5EA006A1C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3725" name="Picture 41694">
          <a:extLst>
            <a:ext uri="{FF2B5EF4-FFF2-40B4-BE49-F238E27FC236}">
              <a16:creationId xmlns:a16="http://schemas.microsoft.com/office/drawing/2014/main" id="{2C89B28A-021D-4A8E-8BB0-335FF0110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3726" name="Picture 41695">
          <a:extLst>
            <a:ext uri="{FF2B5EF4-FFF2-40B4-BE49-F238E27FC236}">
              <a16:creationId xmlns:a16="http://schemas.microsoft.com/office/drawing/2014/main" id="{F157B39E-FD93-4BA3-A86C-9ACA67AA0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727" name="Picture 41696">
          <a:extLst>
            <a:ext uri="{FF2B5EF4-FFF2-40B4-BE49-F238E27FC236}">
              <a16:creationId xmlns:a16="http://schemas.microsoft.com/office/drawing/2014/main" id="{DB507B34-9830-4F2A-A374-BC4408723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63730" name="Picture 41699">
          <a:extLst>
            <a:ext uri="{FF2B5EF4-FFF2-40B4-BE49-F238E27FC236}">
              <a16:creationId xmlns:a16="http://schemas.microsoft.com/office/drawing/2014/main" id="{5EDB2004-74E5-4787-BD02-A4614569A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970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63731" name="Picture 41700">
          <a:extLst>
            <a:ext uri="{FF2B5EF4-FFF2-40B4-BE49-F238E27FC236}">
              <a16:creationId xmlns:a16="http://schemas.microsoft.com/office/drawing/2014/main" id="{25431D55-3D67-4C45-92DF-724C560CF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970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285750</xdr:colOff>
      <xdr:row>73</xdr:row>
      <xdr:rowOff>19050</xdr:rowOff>
    </xdr:to>
    <xdr:pic>
      <xdr:nvPicPr>
        <xdr:cNvPr id="63732" name="Picture 41701">
          <a:extLst>
            <a:ext uri="{FF2B5EF4-FFF2-40B4-BE49-F238E27FC236}">
              <a16:creationId xmlns:a16="http://schemas.microsoft.com/office/drawing/2014/main" id="{57904E2F-3E74-4D96-92AB-336FE8E9D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306675"/>
          <a:ext cx="1457325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3735" name="Picture 41704">
          <a:extLst>
            <a:ext uri="{FF2B5EF4-FFF2-40B4-BE49-F238E27FC236}">
              <a16:creationId xmlns:a16="http://schemas.microsoft.com/office/drawing/2014/main" id="{60CD6E89-4179-4D54-A2EE-4A09E87E7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3736" name="Picture 41705">
          <a:extLst>
            <a:ext uri="{FF2B5EF4-FFF2-40B4-BE49-F238E27FC236}">
              <a16:creationId xmlns:a16="http://schemas.microsoft.com/office/drawing/2014/main" id="{4376E486-5779-48CD-A9A0-83390D983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63737" name="Picture 41706">
          <a:extLst>
            <a:ext uri="{FF2B5EF4-FFF2-40B4-BE49-F238E27FC236}">
              <a16:creationId xmlns:a16="http://schemas.microsoft.com/office/drawing/2014/main" id="{76BFABAD-91D0-4458-B78D-4471837F7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3740" name="Picture 41709">
          <a:extLst>
            <a:ext uri="{FF2B5EF4-FFF2-40B4-BE49-F238E27FC236}">
              <a16:creationId xmlns:a16="http://schemas.microsoft.com/office/drawing/2014/main" id="{DD691B8F-60BF-4CB7-99C1-33EC02581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3741" name="Picture 41710">
          <a:extLst>
            <a:ext uri="{FF2B5EF4-FFF2-40B4-BE49-F238E27FC236}">
              <a16:creationId xmlns:a16="http://schemas.microsoft.com/office/drawing/2014/main" id="{D92489AD-73A5-4B88-9037-96BE7CA81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63742" name="Picture 41711">
          <a:extLst>
            <a:ext uri="{FF2B5EF4-FFF2-40B4-BE49-F238E27FC236}">
              <a16:creationId xmlns:a16="http://schemas.microsoft.com/office/drawing/2014/main" id="{BE2E78D2-F0A0-483E-B317-9F912B321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3745" name="Picture 41714">
          <a:extLst>
            <a:ext uri="{FF2B5EF4-FFF2-40B4-BE49-F238E27FC236}">
              <a16:creationId xmlns:a16="http://schemas.microsoft.com/office/drawing/2014/main" id="{06A7F7DC-A3D2-4051-A356-1AE4558DB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3746" name="Picture 41715">
          <a:extLst>
            <a:ext uri="{FF2B5EF4-FFF2-40B4-BE49-F238E27FC236}">
              <a16:creationId xmlns:a16="http://schemas.microsoft.com/office/drawing/2014/main" id="{FF74793A-7974-4589-99AB-AAD907523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63747" name="Picture 41716">
          <a:extLst>
            <a:ext uri="{FF2B5EF4-FFF2-40B4-BE49-F238E27FC236}">
              <a16:creationId xmlns:a16="http://schemas.microsoft.com/office/drawing/2014/main" id="{9BA9B1E1-14C1-4D64-A97C-07F710498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3750" name="Picture 41719">
          <a:extLst>
            <a:ext uri="{FF2B5EF4-FFF2-40B4-BE49-F238E27FC236}">
              <a16:creationId xmlns:a16="http://schemas.microsoft.com/office/drawing/2014/main" id="{9DD2C544-F64B-469B-96F6-76507874E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3751" name="Picture 41720">
          <a:extLst>
            <a:ext uri="{FF2B5EF4-FFF2-40B4-BE49-F238E27FC236}">
              <a16:creationId xmlns:a16="http://schemas.microsoft.com/office/drawing/2014/main" id="{93599FF6-1371-4AA8-A6D2-9D5583E17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63752" name="Picture 41721">
          <a:extLst>
            <a:ext uri="{FF2B5EF4-FFF2-40B4-BE49-F238E27FC236}">
              <a16:creationId xmlns:a16="http://schemas.microsoft.com/office/drawing/2014/main" id="{55B4A9AA-D00F-4C35-B9D4-3CA5C9186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3755" name="Picture 41724">
          <a:extLst>
            <a:ext uri="{FF2B5EF4-FFF2-40B4-BE49-F238E27FC236}">
              <a16:creationId xmlns:a16="http://schemas.microsoft.com/office/drawing/2014/main" id="{65BA136D-5BDE-4440-B97C-D27776BD9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3756" name="Picture 41725">
          <a:extLst>
            <a:ext uri="{FF2B5EF4-FFF2-40B4-BE49-F238E27FC236}">
              <a16:creationId xmlns:a16="http://schemas.microsoft.com/office/drawing/2014/main" id="{16F39CDE-ECEF-4CEB-A890-CEE5B0ECC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63759" name="Picture 41728">
          <a:extLst>
            <a:ext uri="{FF2B5EF4-FFF2-40B4-BE49-F238E27FC236}">
              <a16:creationId xmlns:a16="http://schemas.microsoft.com/office/drawing/2014/main" id="{39464D75-39D8-4EB3-8A4E-611A406F7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970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63760" name="Picture 41729">
          <a:extLst>
            <a:ext uri="{FF2B5EF4-FFF2-40B4-BE49-F238E27FC236}">
              <a16:creationId xmlns:a16="http://schemas.microsoft.com/office/drawing/2014/main" id="{41385109-928B-4A43-B3B7-D834F7A02B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970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63761" name="Picture 41730">
          <a:extLst>
            <a:ext uri="{FF2B5EF4-FFF2-40B4-BE49-F238E27FC236}">
              <a16:creationId xmlns:a16="http://schemas.microsoft.com/office/drawing/2014/main" id="{4A0D8558-ED42-4845-84FC-A102A34F3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3066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3764" name="Picture 41733">
          <a:extLst>
            <a:ext uri="{FF2B5EF4-FFF2-40B4-BE49-F238E27FC236}">
              <a16:creationId xmlns:a16="http://schemas.microsoft.com/office/drawing/2014/main" id="{53ADFD70-12FD-488A-A405-0047D62C2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3765" name="Picture 41734">
          <a:extLst>
            <a:ext uri="{FF2B5EF4-FFF2-40B4-BE49-F238E27FC236}">
              <a16:creationId xmlns:a16="http://schemas.microsoft.com/office/drawing/2014/main" id="{E92DB79F-41FD-458A-B35D-93389A275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766" name="Picture 41735">
          <a:extLst>
            <a:ext uri="{FF2B5EF4-FFF2-40B4-BE49-F238E27FC236}">
              <a16:creationId xmlns:a16="http://schemas.microsoft.com/office/drawing/2014/main" id="{F73C70BF-04B7-439D-9F8F-CBC67B899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3769" name="Picture 41738">
          <a:extLst>
            <a:ext uri="{FF2B5EF4-FFF2-40B4-BE49-F238E27FC236}">
              <a16:creationId xmlns:a16="http://schemas.microsoft.com/office/drawing/2014/main" id="{2D4493F8-A0B3-4C4F-86BB-71558AFCA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3770" name="Picture 41739">
          <a:extLst>
            <a:ext uri="{FF2B5EF4-FFF2-40B4-BE49-F238E27FC236}">
              <a16:creationId xmlns:a16="http://schemas.microsoft.com/office/drawing/2014/main" id="{02271594-5F97-46A8-A661-4F43797AB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771" name="Picture 41740">
          <a:extLst>
            <a:ext uri="{FF2B5EF4-FFF2-40B4-BE49-F238E27FC236}">
              <a16:creationId xmlns:a16="http://schemas.microsoft.com/office/drawing/2014/main" id="{D2D79A7E-8AC4-43B0-905E-EB1A78335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3774" name="Picture 41743">
          <a:extLst>
            <a:ext uri="{FF2B5EF4-FFF2-40B4-BE49-F238E27FC236}">
              <a16:creationId xmlns:a16="http://schemas.microsoft.com/office/drawing/2014/main" id="{CFF1238A-46CF-4B5C-BC50-C5CE223DD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3775" name="Picture 41744">
          <a:extLst>
            <a:ext uri="{FF2B5EF4-FFF2-40B4-BE49-F238E27FC236}">
              <a16:creationId xmlns:a16="http://schemas.microsoft.com/office/drawing/2014/main" id="{D342F00E-BA91-46AA-B867-1C7B5F07D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776" name="Picture 41745">
          <a:extLst>
            <a:ext uri="{FF2B5EF4-FFF2-40B4-BE49-F238E27FC236}">
              <a16:creationId xmlns:a16="http://schemas.microsoft.com/office/drawing/2014/main" id="{E4C0BEC6-9174-4392-B034-1FB56CFD3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3779" name="Picture 41748">
          <a:extLst>
            <a:ext uri="{FF2B5EF4-FFF2-40B4-BE49-F238E27FC236}">
              <a16:creationId xmlns:a16="http://schemas.microsoft.com/office/drawing/2014/main" id="{28AB6291-2B47-4026-8D6B-A3738E1BF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3780" name="Picture 41749">
          <a:extLst>
            <a:ext uri="{FF2B5EF4-FFF2-40B4-BE49-F238E27FC236}">
              <a16:creationId xmlns:a16="http://schemas.microsoft.com/office/drawing/2014/main" id="{4477B9B8-398F-4B76-9BDA-DA40576DC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781" name="Picture 41750">
          <a:extLst>
            <a:ext uri="{FF2B5EF4-FFF2-40B4-BE49-F238E27FC236}">
              <a16:creationId xmlns:a16="http://schemas.microsoft.com/office/drawing/2014/main" id="{7654E385-96C7-4C7A-A386-58B376F53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3784" name="Picture 41753">
          <a:extLst>
            <a:ext uri="{FF2B5EF4-FFF2-40B4-BE49-F238E27FC236}">
              <a16:creationId xmlns:a16="http://schemas.microsoft.com/office/drawing/2014/main" id="{04FB3C76-D542-4B9D-B8C1-DA53BF124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3785" name="Picture 41754">
          <a:extLst>
            <a:ext uri="{FF2B5EF4-FFF2-40B4-BE49-F238E27FC236}">
              <a16:creationId xmlns:a16="http://schemas.microsoft.com/office/drawing/2014/main" id="{2B57A8C1-1F44-4255-B761-59CA4B1A2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786" name="Picture 41755">
          <a:extLst>
            <a:ext uri="{FF2B5EF4-FFF2-40B4-BE49-F238E27FC236}">
              <a16:creationId xmlns:a16="http://schemas.microsoft.com/office/drawing/2014/main" id="{3A0A2BEE-974A-4D0D-9CA8-F21907F5F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63789" name="Picture 41758">
          <a:extLst>
            <a:ext uri="{FF2B5EF4-FFF2-40B4-BE49-F238E27FC236}">
              <a16:creationId xmlns:a16="http://schemas.microsoft.com/office/drawing/2014/main" id="{5FB04D74-21B1-43BC-97C6-66CB4D4FC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970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63790" name="Picture 41759">
          <a:extLst>
            <a:ext uri="{FF2B5EF4-FFF2-40B4-BE49-F238E27FC236}">
              <a16:creationId xmlns:a16="http://schemas.microsoft.com/office/drawing/2014/main" id="{A61827B1-5ADC-4E03-827B-21D061E40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970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285750</xdr:colOff>
      <xdr:row>73</xdr:row>
      <xdr:rowOff>19050</xdr:rowOff>
    </xdr:to>
    <xdr:pic>
      <xdr:nvPicPr>
        <xdr:cNvPr id="63791" name="Picture 41760">
          <a:extLst>
            <a:ext uri="{FF2B5EF4-FFF2-40B4-BE49-F238E27FC236}">
              <a16:creationId xmlns:a16="http://schemas.microsoft.com/office/drawing/2014/main" id="{B830A0A2-DFFA-41FF-AF0E-619542133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306675"/>
          <a:ext cx="1457325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3794" name="Picture 41763">
          <a:extLst>
            <a:ext uri="{FF2B5EF4-FFF2-40B4-BE49-F238E27FC236}">
              <a16:creationId xmlns:a16="http://schemas.microsoft.com/office/drawing/2014/main" id="{B2F673E8-1645-475C-B43A-56220A449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3795" name="Picture 41764">
          <a:extLst>
            <a:ext uri="{FF2B5EF4-FFF2-40B4-BE49-F238E27FC236}">
              <a16:creationId xmlns:a16="http://schemas.microsoft.com/office/drawing/2014/main" id="{CE7D0A96-E3F7-45E1-8938-7C8BB7279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63796" name="Picture 41765">
          <a:extLst>
            <a:ext uri="{FF2B5EF4-FFF2-40B4-BE49-F238E27FC236}">
              <a16:creationId xmlns:a16="http://schemas.microsoft.com/office/drawing/2014/main" id="{A880F6B3-967F-49C0-8DA9-6F4ED620C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3799" name="Picture 41768">
          <a:extLst>
            <a:ext uri="{FF2B5EF4-FFF2-40B4-BE49-F238E27FC236}">
              <a16:creationId xmlns:a16="http://schemas.microsoft.com/office/drawing/2014/main" id="{E53E5DE3-0CC8-4E8A-BFFD-1FAE7FB3B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3800" name="Picture 41769">
          <a:extLst>
            <a:ext uri="{FF2B5EF4-FFF2-40B4-BE49-F238E27FC236}">
              <a16:creationId xmlns:a16="http://schemas.microsoft.com/office/drawing/2014/main" id="{F38394FD-52D3-4DBD-A814-F8CA4E5B6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63801" name="Picture 41770">
          <a:extLst>
            <a:ext uri="{FF2B5EF4-FFF2-40B4-BE49-F238E27FC236}">
              <a16:creationId xmlns:a16="http://schemas.microsoft.com/office/drawing/2014/main" id="{78BD6FAA-F658-4306-9F25-0D0B58A2F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3804" name="Picture 41773">
          <a:extLst>
            <a:ext uri="{FF2B5EF4-FFF2-40B4-BE49-F238E27FC236}">
              <a16:creationId xmlns:a16="http://schemas.microsoft.com/office/drawing/2014/main" id="{3F2CDD2D-2AB4-4DE9-ACA1-1E2492465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3805" name="Picture 41774">
          <a:extLst>
            <a:ext uri="{FF2B5EF4-FFF2-40B4-BE49-F238E27FC236}">
              <a16:creationId xmlns:a16="http://schemas.microsoft.com/office/drawing/2014/main" id="{AD62E848-D758-4367-B417-FDD1F65C9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63806" name="Picture 41775">
          <a:extLst>
            <a:ext uri="{FF2B5EF4-FFF2-40B4-BE49-F238E27FC236}">
              <a16:creationId xmlns:a16="http://schemas.microsoft.com/office/drawing/2014/main" id="{412AC9FB-E884-4AFA-83A8-31E0E0D97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3809" name="Picture 41778">
          <a:extLst>
            <a:ext uri="{FF2B5EF4-FFF2-40B4-BE49-F238E27FC236}">
              <a16:creationId xmlns:a16="http://schemas.microsoft.com/office/drawing/2014/main" id="{1B0DBE17-6869-4F5E-8BD8-C53A79A44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3810" name="Picture 41779">
          <a:extLst>
            <a:ext uri="{FF2B5EF4-FFF2-40B4-BE49-F238E27FC236}">
              <a16:creationId xmlns:a16="http://schemas.microsoft.com/office/drawing/2014/main" id="{E8BD37D2-9D2F-4250-9313-4185D1D1A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19050</xdr:rowOff>
    </xdr:to>
    <xdr:pic>
      <xdr:nvPicPr>
        <xdr:cNvPr id="63811" name="Picture 41780">
          <a:extLst>
            <a:ext uri="{FF2B5EF4-FFF2-40B4-BE49-F238E27FC236}">
              <a16:creationId xmlns:a16="http://schemas.microsoft.com/office/drawing/2014/main" id="{813C5E0B-7598-4A99-9989-52B20D1D6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3816" name="Picture 41785">
          <a:extLst>
            <a:ext uri="{FF2B5EF4-FFF2-40B4-BE49-F238E27FC236}">
              <a16:creationId xmlns:a16="http://schemas.microsoft.com/office/drawing/2014/main" id="{B3582585-62B4-4CBA-81AD-1F9458215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3817" name="Picture 41786">
          <a:extLst>
            <a:ext uri="{FF2B5EF4-FFF2-40B4-BE49-F238E27FC236}">
              <a16:creationId xmlns:a16="http://schemas.microsoft.com/office/drawing/2014/main" id="{BA1986A6-7CAC-4A29-8F47-5C519FD57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818" name="Picture 41787">
          <a:extLst>
            <a:ext uri="{FF2B5EF4-FFF2-40B4-BE49-F238E27FC236}">
              <a16:creationId xmlns:a16="http://schemas.microsoft.com/office/drawing/2014/main" id="{1C038B64-AA30-457A-B13A-9D11BE76A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821" name="Picture 41790">
          <a:extLst>
            <a:ext uri="{FF2B5EF4-FFF2-40B4-BE49-F238E27FC236}">
              <a16:creationId xmlns:a16="http://schemas.microsoft.com/office/drawing/2014/main" id="{08BB9347-7D2F-4656-9682-D57BEF66F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822" name="Picture 41791">
          <a:extLst>
            <a:ext uri="{FF2B5EF4-FFF2-40B4-BE49-F238E27FC236}">
              <a16:creationId xmlns:a16="http://schemas.microsoft.com/office/drawing/2014/main" id="{0AF1A879-0E40-4BF8-B91C-0C0BA63CF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823" name="Picture 41792">
          <a:extLst>
            <a:ext uri="{FF2B5EF4-FFF2-40B4-BE49-F238E27FC236}">
              <a16:creationId xmlns:a16="http://schemas.microsoft.com/office/drawing/2014/main" id="{DC3BCC69-B1E6-419A-AFD6-6DB170EE4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826" name="Picture 41795">
          <a:extLst>
            <a:ext uri="{FF2B5EF4-FFF2-40B4-BE49-F238E27FC236}">
              <a16:creationId xmlns:a16="http://schemas.microsoft.com/office/drawing/2014/main" id="{199B297D-4F6E-426B-983F-76EF8DA68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827" name="Picture 41796">
          <a:extLst>
            <a:ext uri="{FF2B5EF4-FFF2-40B4-BE49-F238E27FC236}">
              <a16:creationId xmlns:a16="http://schemas.microsoft.com/office/drawing/2014/main" id="{00C8711C-82F4-49EE-BE25-D9BC45836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828" name="Picture 41797">
          <a:extLst>
            <a:ext uri="{FF2B5EF4-FFF2-40B4-BE49-F238E27FC236}">
              <a16:creationId xmlns:a16="http://schemas.microsoft.com/office/drawing/2014/main" id="{254AD496-58F6-4A3F-8FFE-012977093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831" name="Picture 41800">
          <a:extLst>
            <a:ext uri="{FF2B5EF4-FFF2-40B4-BE49-F238E27FC236}">
              <a16:creationId xmlns:a16="http://schemas.microsoft.com/office/drawing/2014/main" id="{4096ACE3-6B3F-4174-AA45-5AB8D201F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832" name="Picture 41801">
          <a:extLst>
            <a:ext uri="{FF2B5EF4-FFF2-40B4-BE49-F238E27FC236}">
              <a16:creationId xmlns:a16="http://schemas.microsoft.com/office/drawing/2014/main" id="{3B4C47BB-6144-40FC-A2DC-5F5C4D3CA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833" name="Picture 41802">
          <a:extLst>
            <a:ext uri="{FF2B5EF4-FFF2-40B4-BE49-F238E27FC236}">
              <a16:creationId xmlns:a16="http://schemas.microsoft.com/office/drawing/2014/main" id="{0F07B4DD-E3BE-4FCD-86EE-8F1BE69B2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836" name="Picture 41805">
          <a:extLst>
            <a:ext uri="{FF2B5EF4-FFF2-40B4-BE49-F238E27FC236}">
              <a16:creationId xmlns:a16="http://schemas.microsoft.com/office/drawing/2014/main" id="{334437B3-7111-4A38-BF37-A0F54DC98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837" name="Picture 41806">
          <a:extLst>
            <a:ext uri="{FF2B5EF4-FFF2-40B4-BE49-F238E27FC236}">
              <a16:creationId xmlns:a16="http://schemas.microsoft.com/office/drawing/2014/main" id="{B9CB72BB-FC4D-45CE-B49E-551323551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838" name="Picture 41807">
          <a:extLst>
            <a:ext uri="{FF2B5EF4-FFF2-40B4-BE49-F238E27FC236}">
              <a16:creationId xmlns:a16="http://schemas.microsoft.com/office/drawing/2014/main" id="{84C8F2D4-7138-457F-80C2-55186BCCB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841" name="Picture 41810">
          <a:extLst>
            <a:ext uri="{FF2B5EF4-FFF2-40B4-BE49-F238E27FC236}">
              <a16:creationId xmlns:a16="http://schemas.microsoft.com/office/drawing/2014/main" id="{22D4728E-8BEA-4754-BEDB-209F219E9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842" name="Picture 41811">
          <a:extLst>
            <a:ext uri="{FF2B5EF4-FFF2-40B4-BE49-F238E27FC236}">
              <a16:creationId xmlns:a16="http://schemas.microsoft.com/office/drawing/2014/main" id="{9B148185-9784-4311-8834-A65CD6324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843" name="Picture 41812">
          <a:extLst>
            <a:ext uri="{FF2B5EF4-FFF2-40B4-BE49-F238E27FC236}">
              <a16:creationId xmlns:a16="http://schemas.microsoft.com/office/drawing/2014/main" id="{1D601943-DA6B-4AF1-91FB-5129834AB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3846" name="Picture 41815">
          <a:extLst>
            <a:ext uri="{FF2B5EF4-FFF2-40B4-BE49-F238E27FC236}">
              <a16:creationId xmlns:a16="http://schemas.microsoft.com/office/drawing/2014/main" id="{FDEEBADF-E0FA-42FA-B0FB-12732A190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3847" name="Picture 41816">
          <a:extLst>
            <a:ext uri="{FF2B5EF4-FFF2-40B4-BE49-F238E27FC236}">
              <a16:creationId xmlns:a16="http://schemas.microsoft.com/office/drawing/2014/main" id="{9C22B691-5959-4215-B138-E9E6A228D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848" name="Picture 41817">
          <a:extLst>
            <a:ext uri="{FF2B5EF4-FFF2-40B4-BE49-F238E27FC236}">
              <a16:creationId xmlns:a16="http://schemas.microsoft.com/office/drawing/2014/main" id="{D9A5AA8B-48FE-43EB-9863-795F5861A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851" name="Picture 41820">
          <a:extLst>
            <a:ext uri="{FF2B5EF4-FFF2-40B4-BE49-F238E27FC236}">
              <a16:creationId xmlns:a16="http://schemas.microsoft.com/office/drawing/2014/main" id="{8A4B1F3E-2D52-4618-BB81-B168D828C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852" name="Picture 41821">
          <a:extLst>
            <a:ext uri="{FF2B5EF4-FFF2-40B4-BE49-F238E27FC236}">
              <a16:creationId xmlns:a16="http://schemas.microsoft.com/office/drawing/2014/main" id="{48584C67-0B88-48A1-9D61-26321D739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853" name="Picture 41822">
          <a:extLst>
            <a:ext uri="{FF2B5EF4-FFF2-40B4-BE49-F238E27FC236}">
              <a16:creationId xmlns:a16="http://schemas.microsoft.com/office/drawing/2014/main" id="{34C48C2F-0B36-470A-A4BC-8F792862D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856" name="Picture 41825">
          <a:extLst>
            <a:ext uri="{FF2B5EF4-FFF2-40B4-BE49-F238E27FC236}">
              <a16:creationId xmlns:a16="http://schemas.microsoft.com/office/drawing/2014/main" id="{1EA511B0-57B1-4933-9023-5DBD23A11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857" name="Picture 41826">
          <a:extLst>
            <a:ext uri="{FF2B5EF4-FFF2-40B4-BE49-F238E27FC236}">
              <a16:creationId xmlns:a16="http://schemas.microsoft.com/office/drawing/2014/main" id="{67A3DA5D-B844-4F02-B957-FBDCEED28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858" name="Picture 41827">
          <a:extLst>
            <a:ext uri="{FF2B5EF4-FFF2-40B4-BE49-F238E27FC236}">
              <a16:creationId xmlns:a16="http://schemas.microsoft.com/office/drawing/2014/main" id="{C5DC784A-E7E1-4C9C-AF3E-2751156E1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861" name="Picture 41830">
          <a:extLst>
            <a:ext uri="{FF2B5EF4-FFF2-40B4-BE49-F238E27FC236}">
              <a16:creationId xmlns:a16="http://schemas.microsoft.com/office/drawing/2014/main" id="{E337A512-2EF6-406F-A05F-AB9DC7445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862" name="Picture 41831">
          <a:extLst>
            <a:ext uri="{FF2B5EF4-FFF2-40B4-BE49-F238E27FC236}">
              <a16:creationId xmlns:a16="http://schemas.microsoft.com/office/drawing/2014/main" id="{B8FD4B19-3094-4C6F-A993-633155F0B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863" name="Picture 41832">
          <a:extLst>
            <a:ext uri="{FF2B5EF4-FFF2-40B4-BE49-F238E27FC236}">
              <a16:creationId xmlns:a16="http://schemas.microsoft.com/office/drawing/2014/main" id="{D93249B2-3929-4C3D-9FFE-C575F88D2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866" name="Picture 41835">
          <a:extLst>
            <a:ext uri="{FF2B5EF4-FFF2-40B4-BE49-F238E27FC236}">
              <a16:creationId xmlns:a16="http://schemas.microsoft.com/office/drawing/2014/main" id="{74BE1011-99FD-4725-826D-BD8C95056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867" name="Picture 41836">
          <a:extLst>
            <a:ext uri="{FF2B5EF4-FFF2-40B4-BE49-F238E27FC236}">
              <a16:creationId xmlns:a16="http://schemas.microsoft.com/office/drawing/2014/main" id="{8BB47463-994B-4FB4-818B-6BA8ADF92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868" name="Picture 41837">
          <a:extLst>
            <a:ext uri="{FF2B5EF4-FFF2-40B4-BE49-F238E27FC236}">
              <a16:creationId xmlns:a16="http://schemas.microsoft.com/office/drawing/2014/main" id="{C4F7DAB1-C8A4-4E66-A2E0-684FB806F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871" name="Picture 41840">
          <a:extLst>
            <a:ext uri="{FF2B5EF4-FFF2-40B4-BE49-F238E27FC236}">
              <a16:creationId xmlns:a16="http://schemas.microsoft.com/office/drawing/2014/main" id="{D990A745-BE7D-4C73-B3B7-3CBED93C3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872" name="Picture 41841">
          <a:extLst>
            <a:ext uri="{FF2B5EF4-FFF2-40B4-BE49-F238E27FC236}">
              <a16:creationId xmlns:a16="http://schemas.microsoft.com/office/drawing/2014/main" id="{B62DB099-D64C-4EB2-84C9-52E4B487D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873" name="Picture 41842">
          <a:extLst>
            <a:ext uri="{FF2B5EF4-FFF2-40B4-BE49-F238E27FC236}">
              <a16:creationId xmlns:a16="http://schemas.microsoft.com/office/drawing/2014/main" id="{4C1CC6B4-8273-4642-8828-854EB7A38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3876" name="Picture 41845">
          <a:extLst>
            <a:ext uri="{FF2B5EF4-FFF2-40B4-BE49-F238E27FC236}">
              <a16:creationId xmlns:a16="http://schemas.microsoft.com/office/drawing/2014/main" id="{AC5E4ED2-91C0-4219-934F-A915A0432D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3877" name="Picture 41846">
          <a:extLst>
            <a:ext uri="{FF2B5EF4-FFF2-40B4-BE49-F238E27FC236}">
              <a16:creationId xmlns:a16="http://schemas.microsoft.com/office/drawing/2014/main" id="{57EAEEE3-D9F6-4FB9-8255-76A83F210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878" name="Picture 41847">
          <a:extLst>
            <a:ext uri="{FF2B5EF4-FFF2-40B4-BE49-F238E27FC236}">
              <a16:creationId xmlns:a16="http://schemas.microsoft.com/office/drawing/2014/main" id="{8A4F6C77-42C7-483D-A59C-DCAE49B10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881" name="Picture 41850">
          <a:extLst>
            <a:ext uri="{FF2B5EF4-FFF2-40B4-BE49-F238E27FC236}">
              <a16:creationId xmlns:a16="http://schemas.microsoft.com/office/drawing/2014/main" id="{1FE70EE7-0D19-43E7-9182-E0E5A2365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882" name="Picture 41851">
          <a:extLst>
            <a:ext uri="{FF2B5EF4-FFF2-40B4-BE49-F238E27FC236}">
              <a16:creationId xmlns:a16="http://schemas.microsoft.com/office/drawing/2014/main" id="{2AAA6C90-01AA-474F-9DB1-1ADFFE739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883" name="Picture 41852">
          <a:extLst>
            <a:ext uri="{FF2B5EF4-FFF2-40B4-BE49-F238E27FC236}">
              <a16:creationId xmlns:a16="http://schemas.microsoft.com/office/drawing/2014/main" id="{A32F0716-8C99-4926-8175-B104DC94B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886" name="Picture 41855">
          <a:extLst>
            <a:ext uri="{FF2B5EF4-FFF2-40B4-BE49-F238E27FC236}">
              <a16:creationId xmlns:a16="http://schemas.microsoft.com/office/drawing/2014/main" id="{906D54DF-CB60-4D37-869D-4E02D9585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3889" name="Picture 41858">
          <a:extLst>
            <a:ext uri="{FF2B5EF4-FFF2-40B4-BE49-F238E27FC236}">
              <a16:creationId xmlns:a16="http://schemas.microsoft.com/office/drawing/2014/main" id="{CAB6B2B3-3B77-4998-8674-E3D5F30C9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3890" name="Picture 41859">
          <a:extLst>
            <a:ext uri="{FF2B5EF4-FFF2-40B4-BE49-F238E27FC236}">
              <a16:creationId xmlns:a16="http://schemas.microsoft.com/office/drawing/2014/main" id="{C4CA047C-8A9C-43A6-84A1-9CC7A9A5B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891" name="Picture 41860">
          <a:extLst>
            <a:ext uri="{FF2B5EF4-FFF2-40B4-BE49-F238E27FC236}">
              <a16:creationId xmlns:a16="http://schemas.microsoft.com/office/drawing/2014/main" id="{6505F9FE-8FE2-4A70-8174-2EECCE24D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894" name="Picture 41863">
          <a:extLst>
            <a:ext uri="{FF2B5EF4-FFF2-40B4-BE49-F238E27FC236}">
              <a16:creationId xmlns:a16="http://schemas.microsoft.com/office/drawing/2014/main" id="{742550CB-7E7D-4A5D-9FF1-55C12267B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895" name="Picture 41864">
          <a:extLst>
            <a:ext uri="{FF2B5EF4-FFF2-40B4-BE49-F238E27FC236}">
              <a16:creationId xmlns:a16="http://schemas.microsoft.com/office/drawing/2014/main" id="{4872CAD0-0B12-429F-975A-B8A2AF824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896" name="Picture 41865">
          <a:extLst>
            <a:ext uri="{FF2B5EF4-FFF2-40B4-BE49-F238E27FC236}">
              <a16:creationId xmlns:a16="http://schemas.microsoft.com/office/drawing/2014/main" id="{D0B1D499-7B2C-4DC7-AD42-7DD35E363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899" name="Picture 41868">
          <a:extLst>
            <a:ext uri="{FF2B5EF4-FFF2-40B4-BE49-F238E27FC236}">
              <a16:creationId xmlns:a16="http://schemas.microsoft.com/office/drawing/2014/main" id="{D551AF98-D9B1-4780-AE1B-450962B43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900" name="Picture 41869">
          <a:extLst>
            <a:ext uri="{FF2B5EF4-FFF2-40B4-BE49-F238E27FC236}">
              <a16:creationId xmlns:a16="http://schemas.microsoft.com/office/drawing/2014/main" id="{069F3637-9878-4C2B-830F-13F5DD75C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901" name="Picture 41870">
          <a:extLst>
            <a:ext uri="{FF2B5EF4-FFF2-40B4-BE49-F238E27FC236}">
              <a16:creationId xmlns:a16="http://schemas.microsoft.com/office/drawing/2014/main" id="{E7B25D50-16BC-432E-82F8-0B1891E07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904" name="Picture 41873">
          <a:extLst>
            <a:ext uri="{FF2B5EF4-FFF2-40B4-BE49-F238E27FC236}">
              <a16:creationId xmlns:a16="http://schemas.microsoft.com/office/drawing/2014/main" id="{AFBCF4CA-EEA5-48AA-B78D-B3A568456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905" name="Picture 41874">
          <a:extLst>
            <a:ext uri="{FF2B5EF4-FFF2-40B4-BE49-F238E27FC236}">
              <a16:creationId xmlns:a16="http://schemas.microsoft.com/office/drawing/2014/main" id="{768E8288-1FB0-4CAD-9241-B38C7DFE8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906" name="Picture 41875">
          <a:extLst>
            <a:ext uri="{FF2B5EF4-FFF2-40B4-BE49-F238E27FC236}">
              <a16:creationId xmlns:a16="http://schemas.microsoft.com/office/drawing/2014/main" id="{D299206F-B5F4-4C9D-9E46-EC43CA979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909" name="Picture 41878">
          <a:extLst>
            <a:ext uri="{FF2B5EF4-FFF2-40B4-BE49-F238E27FC236}">
              <a16:creationId xmlns:a16="http://schemas.microsoft.com/office/drawing/2014/main" id="{26C4C485-1D3A-43BB-A6A1-DBBBE4E1C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910" name="Picture 41879">
          <a:extLst>
            <a:ext uri="{FF2B5EF4-FFF2-40B4-BE49-F238E27FC236}">
              <a16:creationId xmlns:a16="http://schemas.microsoft.com/office/drawing/2014/main" id="{79D4ABC8-DFCF-4A16-93C7-E7F9076AC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3913" name="Picture 41882">
          <a:extLst>
            <a:ext uri="{FF2B5EF4-FFF2-40B4-BE49-F238E27FC236}">
              <a16:creationId xmlns:a16="http://schemas.microsoft.com/office/drawing/2014/main" id="{D5D61AF2-556E-4D0F-BFBD-AB30BD9EF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3914" name="Picture 41883">
          <a:extLst>
            <a:ext uri="{FF2B5EF4-FFF2-40B4-BE49-F238E27FC236}">
              <a16:creationId xmlns:a16="http://schemas.microsoft.com/office/drawing/2014/main" id="{89455AD6-1894-4555-B9E9-9EE31EC26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915" name="Picture 41884">
          <a:extLst>
            <a:ext uri="{FF2B5EF4-FFF2-40B4-BE49-F238E27FC236}">
              <a16:creationId xmlns:a16="http://schemas.microsoft.com/office/drawing/2014/main" id="{0CB065BF-6043-4E55-A8BE-4BA9B4061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918" name="Picture 41887">
          <a:extLst>
            <a:ext uri="{FF2B5EF4-FFF2-40B4-BE49-F238E27FC236}">
              <a16:creationId xmlns:a16="http://schemas.microsoft.com/office/drawing/2014/main" id="{79138F48-8784-4A04-B01D-39223BF22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919" name="Picture 41888">
          <a:extLst>
            <a:ext uri="{FF2B5EF4-FFF2-40B4-BE49-F238E27FC236}">
              <a16:creationId xmlns:a16="http://schemas.microsoft.com/office/drawing/2014/main" id="{FFDD3318-34E2-44DF-BEE2-0E0978E92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920" name="Picture 41889">
          <a:extLst>
            <a:ext uri="{FF2B5EF4-FFF2-40B4-BE49-F238E27FC236}">
              <a16:creationId xmlns:a16="http://schemas.microsoft.com/office/drawing/2014/main" id="{E940A116-C827-4904-8D2A-EC4A7E1D9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923" name="Picture 41892">
          <a:extLst>
            <a:ext uri="{FF2B5EF4-FFF2-40B4-BE49-F238E27FC236}">
              <a16:creationId xmlns:a16="http://schemas.microsoft.com/office/drawing/2014/main" id="{8507DB73-1492-4142-B258-DF8308F88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924" name="Picture 41893">
          <a:extLst>
            <a:ext uri="{FF2B5EF4-FFF2-40B4-BE49-F238E27FC236}">
              <a16:creationId xmlns:a16="http://schemas.microsoft.com/office/drawing/2014/main" id="{462FCD40-D238-4CEB-AE51-C926D29DA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925" name="Picture 41894">
          <a:extLst>
            <a:ext uri="{FF2B5EF4-FFF2-40B4-BE49-F238E27FC236}">
              <a16:creationId xmlns:a16="http://schemas.microsoft.com/office/drawing/2014/main" id="{B8292157-6E94-42C0-9C68-A9BC504C5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928" name="Picture 41897">
          <a:extLst>
            <a:ext uri="{FF2B5EF4-FFF2-40B4-BE49-F238E27FC236}">
              <a16:creationId xmlns:a16="http://schemas.microsoft.com/office/drawing/2014/main" id="{69549B80-17D3-4A2B-9F7E-B00E223AA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929" name="Picture 41898">
          <a:extLst>
            <a:ext uri="{FF2B5EF4-FFF2-40B4-BE49-F238E27FC236}">
              <a16:creationId xmlns:a16="http://schemas.microsoft.com/office/drawing/2014/main" id="{C8B2821F-4662-44C9-A2B0-0FC93E19D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930" name="Picture 41899">
          <a:extLst>
            <a:ext uri="{FF2B5EF4-FFF2-40B4-BE49-F238E27FC236}">
              <a16:creationId xmlns:a16="http://schemas.microsoft.com/office/drawing/2014/main" id="{1F5FC4B3-BB76-4ADA-B6F2-67E154F15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933" name="Picture 41902">
          <a:extLst>
            <a:ext uri="{FF2B5EF4-FFF2-40B4-BE49-F238E27FC236}">
              <a16:creationId xmlns:a16="http://schemas.microsoft.com/office/drawing/2014/main" id="{074EC5C0-3DED-4CA0-AB4D-ABFDD5207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934" name="Picture 41903">
          <a:extLst>
            <a:ext uri="{FF2B5EF4-FFF2-40B4-BE49-F238E27FC236}">
              <a16:creationId xmlns:a16="http://schemas.microsoft.com/office/drawing/2014/main" id="{93EF4122-9CA0-49EF-87D5-BD96174E7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935" name="Picture 41904">
          <a:extLst>
            <a:ext uri="{FF2B5EF4-FFF2-40B4-BE49-F238E27FC236}">
              <a16:creationId xmlns:a16="http://schemas.microsoft.com/office/drawing/2014/main" id="{46E66190-41B4-4668-8C31-3630171CD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3939" name="Picture 41908">
          <a:extLst>
            <a:ext uri="{FF2B5EF4-FFF2-40B4-BE49-F238E27FC236}">
              <a16:creationId xmlns:a16="http://schemas.microsoft.com/office/drawing/2014/main" id="{E428772D-5840-49C8-840A-9CD53FEAB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3940" name="Picture 41909">
          <a:extLst>
            <a:ext uri="{FF2B5EF4-FFF2-40B4-BE49-F238E27FC236}">
              <a16:creationId xmlns:a16="http://schemas.microsoft.com/office/drawing/2014/main" id="{55FA73ED-8160-48AA-BDB2-C835002CF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941" name="Picture 41910">
          <a:extLst>
            <a:ext uri="{FF2B5EF4-FFF2-40B4-BE49-F238E27FC236}">
              <a16:creationId xmlns:a16="http://schemas.microsoft.com/office/drawing/2014/main" id="{D5716A8D-1361-4263-807A-1C685FEEB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944" name="Picture 41913">
          <a:extLst>
            <a:ext uri="{FF2B5EF4-FFF2-40B4-BE49-F238E27FC236}">
              <a16:creationId xmlns:a16="http://schemas.microsoft.com/office/drawing/2014/main" id="{71499CE5-DE9F-4DFC-840F-510C37A7F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945" name="Picture 41914">
          <a:extLst>
            <a:ext uri="{FF2B5EF4-FFF2-40B4-BE49-F238E27FC236}">
              <a16:creationId xmlns:a16="http://schemas.microsoft.com/office/drawing/2014/main" id="{7319F6D2-478E-4DAB-B310-BEA69FF06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946" name="Picture 41915">
          <a:extLst>
            <a:ext uri="{FF2B5EF4-FFF2-40B4-BE49-F238E27FC236}">
              <a16:creationId xmlns:a16="http://schemas.microsoft.com/office/drawing/2014/main" id="{BABCEBD5-B024-4C7E-AF42-D020EF9F4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949" name="Picture 41918">
          <a:extLst>
            <a:ext uri="{FF2B5EF4-FFF2-40B4-BE49-F238E27FC236}">
              <a16:creationId xmlns:a16="http://schemas.microsoft.com/office/drawing/2014/main" id="{094BF7D0-1B4D-4CF0-AEB3-D5BBE0E39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950" name="Picture 41919">
          <a:extLst>
            <a:ext uri="{FF2B5EF4-FFF2-40B4-BE49-F238E27FC236}">
              <a16:creationId xmlns:a16="http://schemas.microsoft.com/office/drawing/2014/main" id="{56945526-8DEA-402F-8F46-289BCA39C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951" name="Picture 41920">
          <a:extLst>
            <a:ext uri="{FF2B5EF4-FFF2-40B4-BE49-F238E27FC236}">
              <a16:creationId xmlns:a16="http://schemas.microsoft.com/office/drawing/2014/main" id="{270E53B3-BE73-4A1D-881E-61A677BB5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954" name="Picture 41923">
          <a:extLst>
            <a:ext uri="{FF2B5EF4-FFF2-40B4-BE49-F238E27FC236}">
              <a16:creationId xmlns:a16="http://schemas.microsoft.com/office/drawing/2014/main" id="{36C0EDDF-B31D-48EA-A307-7DDE2C2584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955" name="Picture 41924">
          <a:extLst>
            <a:ext uri="{FF2B5EF4-FFF2-40B4-BE49-F238E27FC236}">
              <a16:creationId xmlns:a16="http://schemas.microsoft.com/office/drawing/2014/main" id="{AC69C6AB-29B5-4E4C-A3A7-BCFE1E590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956" name="Picture 41925">
          <a:extLst>
            <a:ext uri="{FF2B5EF4-FFF2-40B4-BE49-F238E27FC236}">
              <a16:creationId xmlns:a16="http://schemas.microsoft.com/office/drawing/2014/main" id="{F26EC682-7907-4131-96A3-4D1EF8D01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959" name="Picture 41928">
          <a:extLst>
            <a:ext uri="{FF2B5EF4-FFF2-40B4-BE49-F238E27FC236}">
              <a16:creationId xmlns:a16="http://schemas.microsoft.com/office/drawing/2014/main" id="{30FC6E65-3214-4E06-9D42-04FFDE2C4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960" name="Picture 41929">
          <a:extLst>
            <a:ext uri="{FF2B5EF4-FFF2-40B4-BE49-F238E27FC236}">
              <a16:creationId xmlns:a16="http://schemas.microsoft.com/office/drawing/2014/main" id="{F150810C-C3A9-48D6-8C97-6B9F2E2C6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961" name="Picture 41930">
          <a:extLst>
            <a:ext uri="{FF2B5EF4-FFF2-40B4-BE49-F238E27FC236}">
              <a16:creationId xmlns:a16="http://schemas.microsoft.com/office/drawing/2014/main" id="{0AA2AB50-B882-4218-93E5-0E5152619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964" name="Picture 41933">
          <a:extLst>
            <a:ext uri="{FF2B5EF4-FFF2-40B4-BE49-F238E27FC236}">
              <a16:creationId xmlns:a16="http://schemas.microsoft.com/office/drawing/2014/main" id="{5B78FF69-FD18-43E5-90A5-645C5EFBE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965" name="Picture 41934">
          <a:extLst>
            <a:ext uri="{FF2B5EF4-FFF2-40B4-BE49-F238E27FC236}">
              <a16:creationId xmlns:a16="http://schemas.microsoft.com/office/drawing/2014/main" id="{205B7F61-1521-4759-8396-3A1A32C5F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966" name="Picture 41935">
          <a:extLst>
            <a:ext uri="{FF2B5EF4-FFF2-40B4-BE49-F238E27FC236}">
              <a16:creationId xmlns:a16="http://schemas.microsoft.com/office/drawing/2014/main" id="{B4672D07-F9B3-4845-8C11-3B231A382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38100</xdr:colOff>
      <xdr:row>65</xdr:row>
      <xdr:rowOff>152400</xdr:rowOff>
    </xdr:to>
    <xdr:pic>
      <xdr:nvPicPr>
        <xdr:cNvPr id="63969" name="Picture 41938">
          <a:extLst>
            <a:ext uri="{FF2B5EF4-FFF2-40B4-BE49-F238E27FC236}">
              <a16:creationId xmlns:a16="http://schemas.microsoft.com/office/drawing/2014/main" id="{7D29DAE7-3C28-4FB6-B63E-D9304E7E8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90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152400</xdr:rowOff>
    </xdr:to>
    <xdr:pic>
      <xdr:nvPicPr>
        <xdr:cNvPr id="63970" name="Picture 41939">
          <a:extLst>
            <a:ext uri="{FF2B5EF4-FFF2-40B4-BE49-F238E27FC236}">
              <a16:creationId xmlns:a16="http://schemas.microsoft.com/office/drawing/2014/main" id="{F84F6C61-05D8-44F4-B395-B6C2EDB66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524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971" name="Picture 41940">
          <a:extLst>
            <a:ext uri="{FF2B5EF4-FFF2-40B4-BE49-F238E27FC236}">
              <a16:creationId xmlns:a16="http://schemas.microsoft.com/office/drawing/2014/main" id="{3F54328E-0C98-4218-A023-6A3A604E9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974" name="Picture 41943">
          <a:extLst>
            <a:ext uri="{FF2B5EF4-FFF2-40B4-BE49-F238E27FC236}">
              <a16:creationId xmlns:a16="http://schemas.microsoft.com/office/drawing/2014/main" id="{D54861E1-DA76-4F1B-8320-BEE2718AF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975" name="Picture 41944">
          <a:extLst>
            <a:ext uri="{FF2B5EF4-FFF2-40B4-BE49-F238E27FC236}">
              <a16:creationId xmlns:a16="http://schemas.microsoft.com/office/drawing/2014/main" id="{94D9A223-C18D-481F-8D37-7738A00C3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976" name="Picture 41945">
          <a:extLst>
            <a:ext uri="{FF2B5EF4-FFF2-40B4-BE49-F238E27FC236}">
              <a16:creationId xmlns:a16="http://schemas.microsoft.com/office/drawing/2014/main" id="{172036AB-86F1-4FC2-A99D-4F64BC709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979" name="Picture 41948">
          <a:extLst>
            <a:ext uri="{FF2B5EF4-FFF2-40B4-BE49-F238E27FC236}">
              <a16:creationId xmlns:a16="http://schemas.microsoft.com/office/drawing/2014/main" id="{940928EC-C110-448E-B8B9-5FCEE9512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980" name="Picture 41949">
          <a:extLst>
            <a:ext uri="{FF2B5EF4-FFF2-40B4-BE49-F238E27FC236}">
              <a16:creationId xmlns:a16="http://schemas.microsoft.com/office/drawing/2014/main" id="{A5F1228F-933A-451D-9BB2-AE46AE918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981" name="Picture 41950">
          <a:extLst>
            <a:ext uri="{FF2B5EF4-FFF2-40B4-BE49-F238E27FC236}">
              <a16:creationId xmlns:a16="http://schemas.microsoft.com/office/drawing/2014/main" id="{41C27C74-C243-4F26-A188-51EF30D29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984" name="Picture 41953">
          <a:extLst>
            <a:ext uri="{FF2B5EF4-FFF2-40B4-BE49-F238E27FC236}">
              <a16:creationId xmlns:a16="http://schemas.microsoft.com/office/drawing/2014/main" id="{5A2F7685-AD70-4E70-A4E6-9AEDADA7C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985" name="Picture 41954">
          <a:extLst>
            <a:ext uri="{FF2B5EF4-FFF2-40B4-BE49-F238E27FC236}">
              <a16:creationId xmlns:a16="http://schemas.microsoft.com/office/drawing/2014/main" id="{045DEE1C-F46F-4CA0-85FC-8C90660A1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986" name="Picture 41955">
          <a:extLst>
            <a:ext uri="{FF2B5EF4-FFF2-40B4-BE49-F238E27FC236}">
              <a16:creationId xmlns:a16="http://schemas.microsoft.com/office/drawing/2014/main" id="{0E2AE3CC-1061-4ECB-8242-CAAB82690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3989" name="Picture 41958">
          <a:extLst>
            <a:ext uri="{FF2B5EF4-FFF2-40B4-BE49-F238E27FC236}">
              <a16:creationId xmlns:a16="http://schemas.microsoft.com/office/drawing/2014/main" id="{14AF9387-5DDB-483F-B812-D7EDD60AB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3990" name="Picture 41959">
          <a:extLst>
            <a:ext uri="{FF2B5EF4-FFF2-40B4-BE49-F238E27FC236}">
              <a16:creationId xmlns:a16="http://schemas.microsoft.com/office/drawing/2014/main" id="{DF49638E-180F-4303-A10D-DBE2B2AFE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3991" name="Picture 41960">
          <a:extLst>
            <a:ext uri="{FF2B5EF4-FFF2-40B4-BE49-F238E27FC236}">
              <a16:creationId xmlns:a16="http://schemas.microsoft.com/office/drawing/2014/main" id="{695B4A6E-8F6E-46BF-A6D7-A5AAE0526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3996" name="Picture 41965">
          <a:extLst>
            <a:ext uri="{FF2B5EF4-FFF2-40B4-BE49-F238E27FC236}">
              <a16:creationId xmlns:a16="http://schemas.microsoft.com/office/drawing/2014/main" id="{FF1B58A3-4E6B-4ACB-9B33-0DDDC5002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3997" name="Picture 41966">
          <a:extLst>
            <a:ext uri="{FF2B5EF4-FFF2-40B4-BE49-F238E27FC236}">
              <a16:creationId xmlns:a16="http://schemas.microsoft.com/office/drawing/2014/main" id="{D09E14FE-8E26-422C-AD74-546D076FC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3998" name="Picture 41967">
          <a:extLst>
            <a:ext uri="{FF2B5EF4-FFF2-40B4-BE49-F238E27FC236}">
              <a16:creationId xmlns:a16="http://schemas.microsoft.com/office/drawing/2014/main" id="{9839C03A-75FB-4331-A6CE-BE5E13803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4001" name="Picture 41970">
          <a:extLst>
            <a:ext uri="{FF2B5EF4-FFF2-40B4-BE49-F238E27FC236}">
              <a16:creationId xmlns:a16="http://schemas.microsoft.com/office/drawing/2014/main" id="{E8FEBDBB-064E-4E00-8329-4FDB094A4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4002" name="Picture 41971">
          <a:extLst>
            <a:ext uri="{FF2B5EF4-FFF2-40B4-BE49-F238E27FC236}">
              <a16:creationId xmlns:a16="http://schemas.microsoft.com/office/drawing/2014/main" id="{4B5DB6AF-DE2C-4BE0-8FF6-A768BB536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4003" name="Picture 41972">
          <a:extLst>
            <a:ext uri="{FF2B5EF4-FFF2-40B4-BE49-F238E27FC236}">
              <a16:creationId xmlns:a16="http://schemas.microsoft.com/office/drawing/2014/main" id="{240F6548-2B33-4894-B5A9-7ADA4FBD9D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4006" name="Picture 41975">
          <a:extLst>
            <a:ext uri="{FF2B5EF4-FFF2-40B4-BE49-F238E27FC236}">
              <a16:creationId xmlns:a16="http://schemas.microsoft.com/office/drawing/2014/main" id="{71DAF56B-B0BC-4678-B0F9-8E4F69046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4007" name="Picture 41976">
          <a:extLst>
            <a:ext uri="{FF2B5EF4-FFF2-40B4-BE49-F238E27FC236}">
              <a16:creationId xmlns:a16="http://schemas.microsoft.com/office/drawing/2014/main" id="{A670E8F4-77DA-4F21-A52F-289E8C0B2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4008" name="Picture 41977">
          <a:extLst>
            <a:ext uri="{FF2B5EF4-FFF2-40B4-BE49-F238E27FC236}">
              <a16:creationId xmlns:a16="http://schemas.microsoft.com/office/drawing/2014/main" id="{67055F63-CFF3-4A69-AB9C-E9512D806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4011" name="Picture 41980">
          <a:extLst>
            <a:ext uri="{FF2B5EF4-FFF2-40B4-BE49-F238E27FC236}">
              <a16:creationId xmlns:a16="http://schemas.microsoft.com/office/drawing/2014/main" id="{BA6C6AB2-3F43-4C3F-AB6D-369841396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4012" name="Picture 41981">
          <a:extLst>
            <a:ext uri="{FF2B5EF4-FFF2-40B4-BE49-F238E27FC236}">
              <a16:creationId xmlns:a16="http://schemas.microsoft.com/office/drawing/2014/main" id="{249A7169-AA10-4A68-A854-085D2FF62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4013" name="Picture 41982">
          <a:extLst>
            <a:ext uri="{FF2B5EF4-FFF2-40B4-BE49-F238E27FC236}">
              <a16:creationId xmlns:a16="http://schemas.microsoft.com/office/drawing/2014/main" id="{6D9B82F6-6964-43FA-947B-37DAC86FA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4016" name="Picture 41985">
          <a:extLst>
            <a:ext uri="{FF2B5EF4-FFF2-40B4-BE49-F238E27FC236}">
              <a16:creationId xmlns:a16="http://schemas.microsoft.com/office/drawing/2014/main" id="{BCF874F3-C160-4581-A796-D47C767C5B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4017" name="Picture 41986">
          <a:extLst>
            <a:ext uri="{FF2B5EF4-FFF2-40B4-BE49-F238E27FC236}">
              <a16:creationId xmlns:a16="http://schemas.microsoft.com/office/drawing/2014/main" id="{E1C34C95-6B55-4278-8342-ACAEF1160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4018" name="Picture 41987">
          <a:extLst>
            <a:ext uri="{FF2B5EF4-FFF2-40B4-BE49-F238E27FC236}">
              <a16:creationId xmlns:a16="http://schemas.microsoft.com/office/drawing/2014/main" id="{905BA412-02B6-4668-B37B-9939A4E2A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4021" name="Picture 41990">
          <a:extLst>
            <a:ext uri="{FF2B5EF4-FFF2-40B4-BE49-F238E27FC236}">
              <a16:creationId xmlns:a16="http://schemas.microsoft.com/office/drawing/2014/main" id="{571C43EF-80E2-43C5-9A30-1A29696AB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4022" name="Picture 41991">
          <a:extLst>
            <a:ext uri="{FF2B5EF4-FFF2-40B4-BE49-F238E27FC236}">
              <a16:creationId xmlns:a16="http://schemas.microsoft.com/office/drawing/2014/main" id="{95D360D3-905B-4645-A141-712A4D2ED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4023" name="Picture 41992">
          <a:extLst>
            <a:ext uri="{FF2B5EF4-FFF2-40B4-BE49-F238E27FC236}">
              <a16:creationId xmlns:a16="http://schemas.microsoft.com/office/drawing/2014/main" id="{58EFE7F6-5C73-4B59-A929-04FF4EE8B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4026" name="Picture 41995">
          <a:extLst>
            <a:ext uri="{FF2B5EF4-FFF2-40B4-BE49-F238E27FC236}">
              <a16:creationId xmlns:a16="http://schemas.microsoft.com/office/drawing/2014/main" id="{82AE37E0-4C5A-4E75-B8F8-2F510D476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4027" name="Picture 41996">
          <a:extLst>
            <a:ext uri="{FF2B5EF4-FFF2-40B4-BE49-F238E27FC236}">
              <a16:creationId xmlns:a16="http://schemas.microsoft.com/office/drawing/2014/main" id="{60183618-53C9-43C3-8F32-7C16F1DB0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4028" name="Picture 41997">
          <a:extLst>
            <a:ext uri="{FF2B5EF4-FFF2-40B4-BE49-F238E27FC236}">
              <a16:creationId xmlns:a16="http://schemas.microsoft.com/office/drawing/2014/main" id="{9AE3AFD8-02EE-4B8E-9711-ED1325548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4033" name="Picture 42002">
          <a:extLst>
            <a:ext uri="{FF2B5EF4-FFF2-40B4-BE49-F238E27FC236}">
              <a16:creationId xmlns:a16="http://schemas.microsoft.com/office/drawing/2014/main" id="{1647CE04-04BE-4843-91ED-9BCD609FC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4034" name="Picture 42003">
          <a:extLst>
            <a:ext uri="{FF2B5EF4-FFF2-40B4-BE49-F238E27FC236}">
              <a16:creationId xmlns:a16="http://schemas.microsoft.com/office/drawing/2014/main" id="{F3AAB410-62CB-4627-B4CA-7AC949DF0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4035" name="Picture 42004">
          <a:extLst>
            <a:ext uri="{FF2B5EF4-FFF2-40B4-BE49-F238E27FC236}">
              <a16:creationId xmlns:a16="http://schemas.microsoft.com/office/drawing/2014/main" id="{565BE78B-1F27-4A57-9E4E-61CF66E38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4038" name="Picture 42007">
          <a:extLst>
            <a:ext uri="{FF2B5EF4-FFF2-40B4-BE49-F238E27FC236}">
              <a16:creationId xmlns:a16="http://schemas.microsoft.com/office/drawing/2014/main" id="{CA6AC2E1-ED50-4C12-B7B4-8D408BB38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4039" name="Picture 42008">
          <a:extLst>
            <a:ext uri="{FF2B5EF4-FFF2-40B4-BE49-F238E27FC236}">
              <a16:creationId xmlns:a16="http://schemas.microsoft.com/office/drawing/2014/main" id="{8341E638-D313-42E0-BCEE-58B98DE57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4040" name="Picture 42009">
          <a:extLst>
            <a:ext uri="{FF2B5EF4-FFF2-40B4-BE49-F238E27FC236}">
              <a16:creationId xmlns:a16="http://schemas.microsoft.com/office/drawing/2014/main" id="{10EF1921-E114-427B-9CA4-177907351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4043" name="Picture 42012">
          <a:extLst>
            <a:ext uri="{FF2B5EF4-FFF2-40B4-BE49-F238E27FC236}">
              <a16:creationId xmlns:a16="http://schemas.microsoft.com/office/drawing/2014/main" id="{9DB8A5DE-C392-4FC9-98C6-1E95B9EA6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4046" name="Picture 42015">
          <a:extLst>
            <a:ext uri="{FF2B5EF4-FFF2-40B4-BE49-F238E27FC236}">
              <a16:creationId xmlns:a16="http://schemas.microsoft.com/office/drawing/2014/main" id="{ECA3C3F5-5116-47CB-8CE5-3C45129FC8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4047" name="Picture 42016">
          <a:extLst>
            <a:ext uri="{FF2B5EF4-FFF2-40B4-BE49-F238E27FC236}">
              <a16:creationId xmlns:a16="http://schemas.microsoft.com/office/drawing/2014/main" id="{81D7CAC2-060E-4338-B8DF-3F1A0C9D6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4048" name="Picture 42017">
          <a:extLst>
            <a:ext uri="{FF2B5EF4-FFF2-40B4-BE49-F238E27FC236}">
              <a16:creationId xmlns:a16="http://schemas.microsoft.com/office/drawing/2014/main" id="{BEF60411-6329-4921-9368-3F81244DC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4051" name="Picture 42020">
          <a:extLst>
            <a:ext uri="{FF2B5EF4-FFF2-40B4-BE49-F238E27FC236}">
              <a16:creationId xmlns:a16="http://schemas.microsoft.com/office/drawing/2014/main" id="{19F72345-7168-402C-A513-C14263276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4052" name="Picture 42021">
          <a:extLst>
            <a:ext uri="{FF2B5EF4-FFF2-40B4-BE49-F238E27FC236}">
              <a16:creationId xmlns:a16="http://schemas.microsoft.com/office/drawing/2014/main" id="{4EE8AA18-933E-4D07-98BE-4F4291FA0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4053" name="Picture 42022">
          <a:extLst>
            <a:ext uri="{FF2B5EF4-FFF2-40B4-BE49-F238E27FC236}">
              <a16:creationId xmlns:a16="http://schemas.microsoft.com/office/drawing/2014/main" id="{39F32B23-C850-491E-AC57-DA4A47CCC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4056" name="Picture 42025">
          <a:extLst>
            <a:ext uri="{FF2B5EF4-FFF2-40B4-BE49-F238E27FC236}">
              <a16:creationId xmlns:a16="http://schemas.microsoft.com/office/drawing/2014/main" id="{E86574F3-490E-4897-8AC6-D2DF05625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4057" name="Picture 42026">
          <a:extLst>
            <a:ext uri="{FF2B5EF4-FFF2-40B4-BE49-F238E27FC236}">
              <a16:creationId xmlns:a16="http://schemas.microsoft.com/office/drawing/2014/main" id="{DDFAA133-0A90-44BC-92E6-9EBD75A6D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4058" name="Picture 42027">
          <a:extLst>
            <a:ext uri="{FF2B5EF4-FFF2-40B4-BE49-F238E27FC236}">
              <a16:creationId xmlns:a16="http://schemas.microsoft.com/office/drawing/2014/main" id="{66EDDBED-F079-4DDA-8038-3D3E382FA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4061" name="Picture 42030">
          <a:extLst>
            <a:ext uri="{FF2B5EF4-FFF2-40B4-BE49-F238E27FC236}">
              <a16:creationId xmlns:a16="http://schemas.microsoft.com/office/drawing/2014/main" id="{A5097566-2AA5-4AAF-BC35-90D41E31F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4062" name="Picture 42031">
          <a:extLst>
            <a:ext uri="{FF2B5EF4-FFF2-40B4-BE49-F238E27FC236}">
              <a16:creationId xmlns:a16="http://schemas.microsoft.com/office/drawing/2014/main" id="{673C03BA-7151-4E84-925E-87639EE24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4063" name="Picture 42032">
          <a:extLst>
            <a:ext uri="{FF2B5EF4-FFF2-40B4-BE49-F238E27FC236}">
              <a16:creationId xmlns:a16="http://schemas.microsoft.com/office/drawing/2014/main" id="{5441FEEE-DCE4-4752-AE48-DAFDED610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4066" name="Picture 42035">
          <a:extLst>
            <a:ext uri="{FF2B5EF4-FFF2-40B4-BE49-F238E27FC236}">
              <a16:creationId xmlns:a16="http://schemas.microsoft.com/office/drawing/2014/main" id="{7E296DFE-93F2-46F8-9823-1C28C4CB9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4067" name="Picture 42036">
          <a:extLst>
            <a:ext uri="{FF2B5EF4-FFF2-40B4-BE49-F238E27FC236}">
              <a16:creationId xmlns:a16="http://schemas.microsoft.com/office/drawing/2014/main" id="{593D947D-AB74-40E5-B1BD-823C6C7DC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4068" name="Picture 42037">
          <a:extLst>
            <a:ext uri="{FF2B5EF4-FFF2-40B4-BE49-F238E27FC236}">
              <a16:creationId xmlns:a16="http://schemas.microsoft.com/office/drawing/2014/main" id="{2E8E34EB-003E-4413-AFC3-0CE5B4ADC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4071" name="Picture 42040">
          <a:extLst>
            <a:ext uri="{FF2B5EF4-FFF2-40B4-BE49-F238E27FC236}">
              <a16:creationId xmlns:a16="http://schemas.microsoft.com/office/drawing/2014/main" id="{86E5533E-A0DA-4EC7-B43D-A596B1302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4072" name="Picture 42041">
          <a:extLst>
            <a:ext uri="{FF2B5EF4-FFF2-40B4-BE49-F238E27FC236}">
              <a16:creationId xmlns:a16="http://schemas.microsoft.com/office/drawing/2014/main" id="{8C6FE32A-0DD8-4648-B519-EA5A99CB7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4073" name="Picture 42042">
          <a:extLst>
            <a:ext uri="{FF2B5EF4-FFF2-40B4-BE49-F238E27FC236}">
              <a16:creationId xmlns:a16="http://schemas.microsoft.com/office/drawing/2014/main" id="{A056A0F2-46E9-48E8-A823-D42326EC2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4076" name="Picture 42045">
          <a:extLst>
            <a:ext uri="{FF2B5EF4-FFF2-40B4-BE49-F238E27FC236}">
              <a16:creationId xmlns:a16="http://schemas.microsoft.com/office/drawing/2014/main" id="{B1B021EA-21BA-4319-891C-D35E3F262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4077" name="Picture 42046">
          <a:extLst>
            <a:ext uri="{FF2B5EF4-FFF2-40B4-BE49-F238E27FC236}">
              <a16:creationId xmlns:a16="http://schemas.microsoft.com/office/drawing/2014/main" id="{90284061-81D3-4DAA-9763-38D75A651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4078" name="Picture 42047">
          <a:extLst>
            <a:ext uri="{FF2B5EF4-FFF2-40B4-BE49-F238E27FC236}">
              <a16:creationId xmlns:a16="http://schemas.microsoft.com/office/drawing/2014/main" id="{9D19A47E-E888-4119-BD45-F453F98C3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4081" name="Picture 42050">
          <a:extLst>
            <a:ext uri="{FF2B5EF4-FFF2-40B4-BE49-F238E27FC236}">
              <a16:creationId xmlns:a16="http://schemas.microsoft.com/office/drawing/2014/main" id="{F3A63D95-5998-4FE6-81B3-F9EA71B5F4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4082" name="Picture 42051">
          <a:extLst>
            <a:ext uri="{FF2B5EF4-FFF2-40B4-BE49-F238E27FC236}">
              <a16:creationId xmlns:a16="http://schemas.microsoft.com/office/drawing/2014/main" id="{AB0E24CE-CE09-47B3-8C78-11A82C2B6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4083" name="Picture 42052">
          <a:extLst>
            <a:ext uri="{FF2B5EF4-FFF2-40B4-BE49-F238E27FC236}">
              <a16:creationId xmlns:a16="http://schemas.microsoft.com/office/drawing/2014/main" id="{EA787C5F-2798-40B1-B8FE-2D421B6A0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4086" name="Picture 42055">
          <a:extLst>
            <a:ext uri="{FF2B5EF4-FFF2-40B4-BE49-F238E27FC236}">
              <a16:creationId xmlns:a16="http://schemas.microsoft.com/office/drawing/2014/main" id="{203303C9-E1C8-43DB-A3B6-F2FE8751B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4087" name="Picture 42056">
          <a:extLst>
            <a:ext uri="{FF2B5EF4-FFF2-40B4-BE49-F238E27FC236}">
              <a16:creationId xmlns:a16="http://schemas.microsoft.com/office/drawing/2014/main" id="{165C816F-F067-4691-9758-8426F4E63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4088" name="Picture 42057">
          <a:extLst>
            <a:ext uri="{FF2B5EF4-FFF2-40B4-BE49-F238E27FC236}">
              <a16:creationId xmlns:a16="http://schemas.microsoft.com/office/drawing/2014/main" id="{1BCF59AC-F572-432B-A1B8-3B55A34AAB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4091" name="Picture 42060">
          <a:extLst>
            <a:ext uri="{FF2B5EF4-FFF2-40B4-BE49-F238E27FC236}">
              <a16:creationId xmlns:a16="http://schemas.microsoft.com/office/drawing/2014/main" id="{036D8319-AEC2-4BCD-AB12-CC750892D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4092" name="Picture 42061">
          <a:extLst>
            <a:ext uri="{FF2B5EF4-FFF2-40B4-BE49-F238E27FC236}">
              <a16:creationId xmlns:a16="http://schemas.microsoft.com/office/drawing/2014/main" id="{D1B7DABE-1288-4898-B5EE-224BBF734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4093" name="Picture 42062">
          <a:extLst>
            <a:ext uri="{FF2B5EF4-FFF2-40B4-BE49-F238E27FC236}">
              <a16:creationId xmlns:a16="http://schemas.microsoft.com/office/drawing/2014/main" id="{89DF9097-51DA-4268-8F09-38ED1D13F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4096" name="Picture 42065">
          <a:extLst>
            <a:ext uri="{FF2B5EF4-FFF2-40B4-BE49-F238E27FC236}">
              <a16:creationId xmlns:a16="http://schemas.microsoft.com/office/drawing/2014/main" id="{EE27EB3F-18A3-494B-A4EB-3CAC75771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4097" name="Picture 42066">
          <a:extLst>
            <a:ext uri="{FF2B5EF4-FFF2-40B4-BE49-F238E27FC236}">
              <a16:creationId xmlns:a16="http://schemas.microsoft.com/office/drawing/2014/main" id="{A10AD2E7-843A-4EAF-B3D9-31DF433AF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4098" name="Picture 42067">
          <a:extLst>
            <a:ext uri="{FF2B5EF4-FFF2-40B4-BE49-F238E27FC236}">
              <a16:creationId xmlns:a16="http://schemas.microsoft.com/office/drawing/2014/main" id="{A49336CD-0498-4937-AC08-E16F76388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4101" name="Picture 42070">
          <a:extLst>
            <a:ext uri="{FF2B5EF4-FFF2-40B4-BE49-F238E27FC236}">
              <a16:creationId xmlns:a16="http://schemas.microsoft.com/office/drawing/2014/main" id="{68D0F045-BBA5-477D-8C46-9A491DC33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4102" name="Picture 42071">
          <a:extLst>
            <a:ext uri="{FF2B5EF4-FFF2-40B4-BE49-F238E27FC236}">
              <a16:creationId xmlns:a16="http://schemas.microsoft.com/office/drawing/2014/main" id="{C0345D81-B2F2-4E48-BAB6-F20CE2A51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4103" name="Picture 42072">
          <a:extLst>
            <a:ext uri="{FF2B5EF4-FFF2-40B4-BE49-F238E27FC236}">
              <a16:creationId xmlns:a16="http://schemas.microsoft.com/office/drawing/2014/main" id="{7BBFB761-66BE-4DDC-A402-372185641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4106" name="Picture 42075">
          <a:extLst>
            <a:ext uri="{FF2B5EF4-FFF2-40B4-BE49-F238E27FC236}">
              <a16:creationId xmlns:a16="http://schemas.microsoft.com/office/drawing/2014/main" id="{3EFCF7B7-BE7E-4F87-A4B8-2FE776A58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4107" name="Picture 42076">
          <a:extLst>
            <a:ext uri="{FF2B5EF4-FFF2-40B4-BE49-F238E27FC236}">
              <a16:creationId xmlns:a16="http://schemas.microsoft.com/office/drawing/2014/main" id="{564FF963-FD02-4C3F-A264-8037EDEC8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4108" name="Picture 42077">
          <a:extLst>
            <a:ext uri="{FF2B5EF4-FFF2-40B4-BE49-F238E27FC236}">
              <a16:creationId xmlns:a16="http://schemas.microsoft.com/office/drawing/2014/main" id="{3394CAD7-08BE-498C-A49E-AD54B217A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4111" name="Picture 42080">
          <a:extLst>
            <a:ext uri="{FF2B5EF4-FFF2-40B4-BE49-F238E27FC236}">
              <a16:creationId xmlns:a16="http://schemas.microsoft.com/office/drawing/2014/main" id="{77E221EB-1FCA-4A79-951E-D96066595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4112" name="Picture 42081">
          <a:extLst>
            <a:ext uri="{FF2B5EF4-FFF2-40B4-BE49-F238E27FC236}">
              <a16:creationId xmlns:a16="http://schemas.microsoft.com/office/drawing/2014/main" id="{C447794D-AA23-42DB-82B1-F2769E7F2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4113" name="Picture 42082">
          <a:extLst>
            <a:ext uri="{FF2B5EF4-FFF2-40B4-BE49-F238E27FC236}">
              <a16:creationId xmlns:a16="http://schemas.microsoft.com/office/drawing/2014/main" id="{C03C619B-27F8-43B9-9347-23B91E3BC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4116" name="Picture 42085">
          <a:extLst>
            <a:ext uri="{FF2B5EF4-FFF2-40B4-BE49-F238E27FC236}">
              <a16:creationId xmlns:a16="http://schemas.microsoft.com/office/drawing/2014/main" id="{627A1FA3-9E28-4E0B-A6D2-1AE19A090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4117" name="Picture 42086">
          <a:extLst>
            <a:ext uri="{FF2B5EF4-FFF2-40B4-BE49-F238E27FC236}">
              <a16:creationId xmlns:a16="http://schemas.microsoft.com/office/drawing/2014/main" id="{21D42893-72A6-4D19-BFA3-FDF7D29E7E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4118" name="Picture 42087">
          <a:extLst>
            <a:ext uri="{FF2B5EF4-FFF2-40B4-BE49-F238E27FC236}">
              <a16:creationId xmlns:a16="http://schemas.microsoft.com/office/drawing/2014/main" id="{BDFE06AF-BA3C-48C9-93AC-74227B1DC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4121" name="Picture 42090">
          <a:extLst>
            <a:ext uri="{FF2B5EF4-FFF2-40B4-BE49-F238E27FC236}">
              <a16:creationId xmlns:a16="http://schemas.microsoft.com/office/drawing/2014/main" id="{C1BD37B0-8875-4C17-86FC-D0A4506D9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4122" name="Picture 42091">
          <a:extLst>
            <a:ext uri="{FF2B5EF4-FFF2-40B4-BE49-F238E27FC236}">
              <a16:creationId xmlns:a16="http://schemas.microsoft.com/office/drawing/2014/main" id="{B8305C36-D618-4A87-83D2-0AEA4CDFB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4123" name="Picture 42092">
          <a:extLst>
            <a:ext uri="{FF2B5EF4-FFF2-40B4-BE49-F238E27FC236}">
              <a16:creationId xmlns:a16="http://schemas.microsoft.com/office/drawing/2014/main" id="{AEBCA8C0-7014-4569-ABAB-D98D64E88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4126" name="Picture 42095">
          <a:extLst>
            <a:ext uri="{FF2B5EF4-FFF2-40B4-BE49-F238E27FC236}">
              <a16:creationId xmlns:a16="http://schemas.microsoft.com/office/drawing/2014/main" id="{951434E2-F688-4318-99D1-D93206A0D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4127" name="Picture 42096">
          <a:extLst>
            <a:ext uri="{FF2B5EF4-FFF2-40B4-BE49-F238E27FC236}">
              <a16:creationId xmlns:a16="http://schemas.microsoft.com/office/drawing/2014/main" id="{91896275-9F2F-46F4-AFFB-B975FD3FA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4128" name="Picture 42097">
          <a:extLst>
            <a:ext uri="{FF2B5EF4-FFF2-40B4-BE49-F238E27FC236}">
              <a16:creationId xmlns:a16="http://schemas.microsoft.com/office/drawing/2014/main" id="{8E9009D7-CDBA-4EE0-96ED-D05E62336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4131" name="Picture 42100">
          <a:extLst>
            <a:ext uri="{FF2B5EF4-FFF2-40B4-BE49-F238E27FC236}">
              <a16:creationId xmlns:a16="http://schemas.microsoft.com/office/drawing/2014/main" id="{F629E28E-E6E8-4EC5-B923-77650D849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4132" name="Picture 42101">
          <a:extLst>
            <a:ext uri="{FF2B5EF4-FFF2-40B4-BE49-F238E27FC236}">
              <a16:creationId xmlns:a16="http://schemas.microsoft.com/office/drawing/2014/main" id="{07012DB3-8C0A-4C74-BC8E-950BE93FF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4133" name="Picture 42102">
          <a:extLst>
            <a:ext uri="{FF2B5EF4-FFF2-40B4-BE49-F238E27FC236}">
              <a16:creationId xmlns:a16="http://schemas.microsoft.com/office/drawing/2014/main" id="{9BE2D75B-9A33-4FEA-B6E5-178372ED1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64136" name="Picture 42105">
          <a:extLst>
            <a:ext uri="{FF2B5EF4-FFF2-40B4-BE49-F238E27FC236}">
              <a16:creationId xmlns:a16="http://schemas.microsoft.com/office/drawing/2014/main" id="{BDD40234-DAD2-4F0A-A767-5E55DA138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970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64137" name="Picture 42106">
          <a:extLst>
            <a:ext uri="{FF2B5EF4-FFF2-40B4-BE49-F238E27FC236}">
              <a16:creationId xmlns:a16="http://schemas.microsoft.com/office/drawing/2014/main" id="{A3347D8C-6732-4FE2-913F-39DC53A7C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970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64138" name="Picture 42107">
          <a:extLst>
            <a:ext uri="{FF2B5EF4-FFF2-40B4-BE49-F238E27FC236}">
              <a16:creationId xmlns:a16="http://schemas.microsoft.com/office/drawing/2014/main" id="{45F9C05A-7578-47A4-ABEA-A80A2BBEE7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3066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4141" name="Picture 42110">
          <a:extLst>
            <a:ext uri="{FF2B5EF4-FFF2-40B4-BE49-F238E27FC236}">
              <a16:creationId xmlns:a16="http://schemas.microsoft.com/office/drawing/2014/main" id="{B4723F5D-7BCB-40A5-9484-06C4E09F5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4142" name="Picture 42111">
          <a:extLst>
            <a:ext uri="{FF2B5EF4-FFF2-40B4-BE49-F238E27FC236}">
              <a16:creationId xmlns:a16="http://schemas.microsoft.com/office/drawing/2014/main" id="{E93448E7-BFA7-4170-8B25-B80E9B9E24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4143" name="Picture 42112">
          <a:extLst>
            <a:ext uri="{FF2B5EF4-FFF2-40B4-BE49-F238E27FC236}">
              <a16:creationId xmlns:a16="http://schemas.microsoft.com/office/drawing/2014/main" id="{B4790B27-BC4A-4DB2-9B88-56664A802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4146" name="Picture 42115">
          <a:extLst>
            <a:ext uri="{FF2B5EF4-FFF2-40B4-BE49-F238E27FC236}">
              <a16:creationId xmlns:a16="http://schemas.microsoft.com/office/drawing/2014/main" id="{DA9A3E89-0C2D-405F-A71D-F9BB8FE37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4147" name="Picture 42116">
          <a:extLst>
            <a:ext uri="{FF2B5EF4-FFF2-40B4-BE49-F238E27FC236}">
              <a16:creationId xmlns:a16="http://schemas.microsoft.com/office/drawing/2014/main" id="{4D1B42F5-3ECD-4F81-A9ED-1070462E4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4148" name="Picture 42117">
          <a:extLst>
            <a:ext uri="{FF2B5EF4-FFF2-40B4-BE49-F238E27FC236}">
              <a16:creationId xmlns:a16="http://schemas.microsoft.com/office/drawing/2014/main" id="{B986F1BA-4608-4DA1-853D-33A50A7E1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4151" name="Picture 42120">
          <a:extLst>
            <a:ext uri="{FF2B5EF4-FFF2-40B4-BE49-F238E27FC236}">
              <a16:creationId xmlns:a16="http://schemas.microsoft.com/office/drawing/2014/main" id="{750DCC0F-6B37-4A8A-A9D2-103AC08BA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4152" name="Picture 42121">
          <a:extLst>
            <a:ext uri="{FF2B5EF4-FFF2-40B4-BE49-F238E27FC236}">
              <a16:creationId xmlns:a16="http://schemas.microsoft.com/office/drawing/2014/main" id="{0A5C4014-0A86-4E56-A296-FA040FD6D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4153" name="Picture 42122">
          <a:extLst>
            <a:ext uri="{FF2B5EF4-FFF2-40B4-BE49-F238E27FC236}">
              <a16:creationId xmlns:a16="http://schemas.microsoft.com/office/drawing/2014/main" id="{8D1E0102-B142-48AE-B992-CE2DB1033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4156" name="Picture 42125">
          <a:extLst>
            <a:ext uri="{FF2B5EF4-FFF2-40B4-BE49-F238E27FC236}">
              <a16:creationId xmlns:a16="http://schemas.microsoft.com/office/drawing/2014/main" id="{5C04190A-855D-4EFB-818B-BF6275B96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4157" name="Picture 42126">
          <a:extLst>
            <a:ext uri="{FF2B5EF4-FFF2-40B4-BE49-F238E27FC236}">
              <a16:creationId xmlns:a16="http://schemas.microsoft.com/office/drawing/2014/main" id="{6D8C8BBF-510A-4898-B597-F294BB699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4158" name="Picture 42127">
          <a:extLst>
            <a:ext uri="{FF2B5EF4-FFF2-40B4-BE49-F238E27FC236}">
              <a16:creationId xmlns:a16="http://schemas.microsoft.com/office/drawing/2014/main" id="{9BAA40AC-7858-4FF0-80B2-FEA9FF11C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4161" name="Picture 42130">
          <a:extLst>
            <a:ext uri="{FF2B5EF4-FFF2-40B4-BE49-F238E27FC236}">
              <a16:creationId xmlns:a16="http://schemas.microsoft.com/office/drawing/2014/main" id="{B8124231-E3CD-4A17-9A2A-928EC1A5E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4162" name="Picture 42131">
          <a:extLst>
            <a:ext uri="{FF2B5EF4-FFF2-40B4-BE49-F238E27FC236}">
              <a16:creationId xmlns:a16="http://schemas.microsoft.com/office/drawing/2014/main" id="{18D5FBE3-FD2B-4B65-B7DF-6CF91B5F1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4163" name="Picture 42132">
          <a:extLst>
            <a:ext uri="{FF2B5EF4-FFF2-40B4-BE49-F238E27FC236}">
              <a16:creationId xmlns:a16="http://schemas.microsoft.com/office/drawing/2014/main" id="{A6C40ABD-8B33-45F1-8668-703B0BE21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64166" name="Picture 42135">
          <a:extLst>
            <a:ext uri="{FF2B5EF4-FFF2-40B4-BE49-F238E27FC236}">
              <a16:creationId xmlns:a16="http://schemas.microsoft.com/office/drawing/2014/main" id="{B86F8C89-996D-4A91-97CE-F7A29998D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970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64167" name="Picture 42136">
          <a:extLst>
            <a:ext uri="{FF2B5EF4-FFF2-40B4-BE49-F238E27FC236}">
              <a16:creationId xmlns:a16="http://schemas.microsoft.com/office/drawing/2014/main" id="{4B359E20-9612-4207-9310-B2D1AC27D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970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285750</xdr:colOff>
      <xdr:row>73</xdr:row>
      <xdr:rowOff>28575</xdr:rowOff>
    </xdr:to>
    <xdr:pic>
      <xdr:nvPicPr>
        <xdr:cNvPr id="64168" name="Picture 42137">
          <a:extLst>
            <a:ext uri="{FF2B5EF4-FFF2-40B4-BE49-F238E27FC236}">
              <a16:creationId xmlns:a16="http://schemas.microsoft.com/office/drawing/2014/main" id="{C3C9116D-DDDE-42CC-B563-C8D66B316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306675"/>
          <a:ext cx="1457325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4171" name="Picture 42140">
          <a:extLst>
            <a:ext uri="{FF2B5EF4-FFF2-40B4-BE49-F238E27FC236}">
              <a16:creationId xmlns:a16="http://schemas.microsoft.com/office/drawing/2014/main" id="{554AC28C-0F25-4508-BBE9-60303B775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4172" name="Picture 42141">
          <a:extLst>
            <a:ext uri="{FF2B5EF4-FFF2-40B4-BE49-F238E27FC236}">
              <a16:creationId xmlns:a16="http://schemas.microsoft.com/office/drawing/2014/main" id="{0E2363F1-0698-487A-9922-2D8C9591C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64173" name="Picture 42142">
          <a:extLst>
            <a:ext uri="{FF2B5EF4-FFF2-40B4-BE49-F238E27FC236}">
              <a16:creationId xmlns:a16="http://schemas.microsoft.com/office/drawing/2014/main" id="{42BF7744-46D1-47EB-81FE-8FDB934B7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4176" name="Picture 42145">
          <a:extLst>
            <a:ext uri="{FF2B5EF4-FFF2-40B4-BE49-F238E27FC236}">
              <a16:creationId xmlns:a16="http://schemas.microsoft.com/office/drawing/2014/main" id="{2D6A52AF-9FA6-4626-9853-AA3718405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4177" name="Picture 42146">
          <a:extLst>
            <a:ext uri="{FF2B5EF4-FFF2-40B4-BE49-F238E27FC236}">
              <a16:creationId xmlns:a16="http://schemas.microsoft.com/office/drawing/2014/main" id="{CC59A013-8709-428A-BC90-DEC010E1D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64178" name="Picture 42147">
          <a:extLst>
            <a:ext uri="{FF2B5EF4-FFF2-40B4-BE49-F238E27FC236}">
              <a16:creationId xmlns:a16="http://schemas.microsoft.com/office/drawing/2014/main" id="{0795AE8C-6BD0-4A16-88CA-F223FA499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4181" name="Picture 42150">
          <a:extLst>
            <a:ext uri="{FF2B5EF4-FFF2-40B4-BE49-F238E27FC236}">
              <a16:creationId xmlns:a16="http://schemas.microsoft.com/office/drawing/2014/main" id="{4DE1738D-9CE0-4620-9135-EC55114BF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4182" name="Picture 42151">
          <a:extLst>
            <a:ext uri="{FF2B5EF4-FFF2-40B4-BE49-F238E27FC236}">
              <a16:creationId xmlns:a16="http://schemas.microsoft.com/office/drawing/2014/main" id="{1BDC9B6E-8F80-425D-8749-3AD11004C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64183" name="Picture 42152">
          <a:extLst>
            <a:ext uri="{FF2B5EF4-FFF2-40B4-BE49-F238E27FC236}">
              <a16:creationId xmlns:a16="http://schemas.microsoft.com/office/drawing/2014/main" id="{50032834-97C4-4A75-8825-200FEB81D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4186" name="Picture 42155">
          <a:extLst>
            <a:ext uri="{FF2B5EF4-FFF2-40B4-BE49-F238E27FC236}">
              <a16:creationId xmlns:a16="http://schemas.microsoft.com/office/drawing/2014/main" id="{68A43618-0F99-47D7-B000-3EE9571687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4187" name="Picture 42156">
          <a:extLst>
            <a:ext uri="{FF2B5EF4-FFF2-40B4-BE49-F238E27FC236}">
              <a16:creationId xmlns:a16="http://schemas.microsoft.com/office/drawing/2014/main" id="{0EA54DE8-CB63-4A72-94DD-A9949E283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64190" name="Picture 42159">
          <a:extLst>
            <a:ext uri="{FF2B5EF4-FFF2-40B4-BE49-F238E27FC236}">
              <a16:creationId xmlns:a16="http://schemas.microsoft.com/office/drawing/2014/main" id="{D1333016-F0F7-4F61-A12F-0A9D76187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970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64191" name="Picture 42160">
          <a:extLst>
            <a:ext uri="{FF2B5EF4-FFF2-40B4-BE49-F238E27FC236}">
              <a16:creationId xmlns:a16="http://schemas.microsoft.com/office/drawing/2014/main" id="{4534680F-2E69-427B-B208-8A671D730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970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64192" name="Picture 42161">
          <a:extLst>
            <a:ext uri="{FF2B5EF4-FFF2-40B4-BE49-F238E27FC236}">
              <a16:creationId xmlns:a16="http://schemas.microsoft.com/office/drawing/2014/main" id="{2ABE84A6-9CBE-41EF-9617-692CFF6D5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3066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4195" name="Picture 42164">
          <a:extLst>
            <a:ext uri="{FF2B5EF4-FFF2-40B4-BE49-F238E27FC236}">
              <a16:creationId xmlns:a16="http://schemas.microsoft.com/office/drawing/2014/main" id="{CBD33954-0514-4BDE-9099-BC141916D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4196" name="Picture 42165">
          <a:extLst>
            <a:ext uri="{FF2B5EF4-FFF2-40B4-BE49-F238E27FC236}">
              <a16:creationId xmlns:a16="http://schemas.microsoft.com/office/drawing/2014/main" id="{378CD662-6118-40B2-B576-70ECBC1B7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4197" name="Picture 42166">
          <a:extLst>
            <a:ext uri="{FF2B5EF4-FFF2-40B4-BE49-F238E27FC236}">
              <a16:creationId xmlns:a16="http://schemas.microsoft.com/office/drawing/2014/main" id="{34E3A975-9222-42B9-BFC6-C8FA3E83B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4200" name="Picture 42169">
          <a:extLst>
            <a:ext uri="{FF2B5EF4-FFF2-40B4-BE49-F238E27FC236}">
              <a16:creationId xmlns:a16="http://schemas.microsoft.com/office/drawing/2014/main" id="{A5A7DB81-EE6E-457B-8172-A345F919C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4201" name="Picture 42170">
          <a:extLst>
            <a:ext uri="{FF2B5EF4-FFF2-40B4-BE49-F238E27FC236}">
              <a16:creationId xmlns:a16="http://schemas.microsoft.com/office/drawing/2014/main" id="{699DEED9-20C8-488B-B7BC-052C1A97C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4202" name="Picture 42171">
          <a:extLst>
            <a:ext uri="{FF2B5EF4-FFF2-40B4-BE49-F238E27FC236}">
              <a16:creationId xmlns:a16="http://schemas.microsoft.com/office/drawing/2014/main" id="{FBC42019-9F2B-4934-9536-BF653F191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4205" name="Picture 42174">
          <a:extLst>
            <a:ext uri="{FF2B5EF4-FFF2-40B4-BE49-F238E27FC236}">
              <a16:creationId xmlns:a16="http://schemas.microsoft.com/office/drawing/2014/main" id="{F2D54E0E-7B40-498F-ADAB-21D560137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4206" name="Picture 42175">
          <a:extLst>
            <a:ext uri="{FF2B5EF4-FFF2-40B4-BE49-F238E27FC236}">
              <a16:creationId xmlns:a16="http://schemas.microsoft.com/office/drawing/2014/main" id="{671EDBB8-D05A-4C6A-87DF-9A366FE4B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4207" name="Picture 42176">
          <a:extLst>
            <a:ext uri="{FF2B5EF4-FFF2-40B4-BE49-F238E27FC236}">
              <a16:creationId xmlns:a16="http://schemas.microsoft.com/office/drawing/2014/main" id="{B95CFE84-8401-484A-9549-78DCE154E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4210" name="Picture 42179">
          <a:extLst>
            <a:ext uri="{FF2B5EF4-FFF2-40B4-BE49-F238E27FC236}">
              <a16:creationId xmlns:a16="http://schemas.microsoft.com/office/drawing/2014/main" id="{CBA36123-17C5-4842-8578-6F4769F9A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4211" name="Picture 42180">
          <a:extLst>
            <a:ext uri="{FF2B5EF4-FFF2-40B4-BE49-F238E27FC236}">
              <a16:creationId xmlns:a16="http://schemas.microsoft.com/office/drawing/2014/main" id="{B1A80CC6-1882-4E98-B00E-BF0329560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4212" name="Picture 42181">
          <a:extLst>
            <a:ext uri="{FF2B5EF4-FFF2-40B4-BE49-F238E27FC236}">
              <a16:creationId xmlns:a16="http://schemas.microsoft.com/office/drawing/2014/main" id="{D044BDE0-ADF1-4C57-9E05-98C9C76F5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4217" name="Picture 42186">
          <a:extLst>
            <a:ext uri="{FF2B5EF4-FFF2-40B4-BE49-F238E27FC236}">
              <a16:creationId xmlns:a16="http://schemas.microsoft.com/office/drawing/2014/main" id="{DC2F616D-C308-45F8-881A-46FDCA3DE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4218" name="Picture 42187">
          <a:extLst>
            <a:ext uri="{FF2B5EF4-FFF2-40B4-BE49-F238E27FC236}">
              <a16:creationId xmlns:a16="http://schemas.microsoft.com/office/drawing/2014/main" id="{EC6043CE-F8CE-4ABB-B074-51A4A4440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4219" name="Picture 42188">
          <a:extLst>
            <a:ext uri="{FF2B5EF4-FFF2-40B4-BE49-F238E27FC236}">
              <a16:creationId xmlns:a16="http://schemas.microsoft.com/office/drawing/2014/main" id="{A1AD41E3-20B9-43EB-B68C-174E42FC5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4222" name="Picture 42191">
          <a:extLst>
            <a:ext uri="{FF2B5EF4-FFF2-40B4-BE49-F238E27FC236}">
              <a16:creationId xmlns:a16="http://schemas.microsoft.com/office/drawing/2014/main" id="{25FD5CB2-B9EF-49A2-87D6-98F8D424D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4223" name="Picture 42192">
          <a:extLst>
            <a:ext uri="{FF2B5EF4-FFF2-40B4-BE49-F238E27FC236}">
              <a16:creationId xmlns:a16="http://schemas.microsoft.com/office/drawing/2014/main" id="{001A5C0D-56F7-45BE-8352-A782CBBA9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4224" name="Picture 42193">
          <a:extLst>
            <a:ext uri="{FF2B5EF4-FFF2-40B4-BE49-F238E27FC236}">
              <a16:creationId xmlns:a16="http://schemas.microsoft.com/office/drawing/2014/main" id="{8E34E22D-9B85-48FD-8123-1798B9037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4227" name="Picture 42196">
          <a:extLst>
            <a:ext uri="{FF2B5EF4-FFF2-40B4-BE49-F238E27FC236}">
              <a16:creationId xmlns:a16="http://schemas.microsoft.com/office/drawing/2014/main" id="{6B10E764-BBCC-4E4F-B78B-29C76D4E9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4228" name="Picture 42197">
          <a:extLst>
            <a:ext uri="{FF2B5EF4-FFF2-40B4-BE49-F238E27FC236}">
              <a16:creationId xmlns:a16="http://schemas.microsoft.com/office/drawing/2014/main" id="{E71B9360-29FA-45B7-BD64-F71998FA2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4229" name="Picture 42198">
          <a:extLst>
            <a:ext uri="{FF2B5EF4-FFF2-40B4-BE49-F238E27FC236}">
              <a16:creationId xmlns:a16="http://schemas.microsoft.com/office/drawing/2014/main" id="{72CB14CB-B7C6-45CC-AC08-1EC0DF465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4232" name="Picture 42201">
          <a:extLst>
            <a:ext uri="{FF2B5EF4-FFF2-40B4-BE49-F238E27FC236}">
              <a16:creationId xmlns:a16="http://schemas.microsoft.com/office/drawing/2014/main" id="{06E70B6D-EA4F-4F1E-A2FE-8DA36D222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4233" name="Picture 42202">
          <a:extLst>
            <a:ext uri="{FF2B5EF4-FFF2-40B4-BE49-F238E27FC236}">
              <a16:creationId xmlns:a16="http://schemas.microsoft.com/office/drawing/2014/main" id="{0854A6E3-63FD-47AE-AA8A-567085AE1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4234" name="Picture 42203">
          <a:extLst>
            <a:ext uri="{FF2B5EF4-FFF2-40B4-BE49-F238E27FC236}">
              <a16:creationId xmlns:a16="http://schemas.microsoft.com/office/drawing/2014/main" id="{E20F80D5-165E-43E2-9385-4B34436B4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4237" name="Picture 42206">
          <a:extLst>
            <a:ext uri="{FF2B5EF4-FFF2-40B4-BE49-F238E27FC236}">
              <a16:creationId xmlns:a16="http://schemas.microsoft.com/office/drawing/2014/main" id="{541BD3D8-F218-4D62-BD91-F916899DC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4238" name="Picture 42207">
          <a:extLst>
            <a:ext uri="{FF2B5EF4-FFF2-40B4-BE49-F238E27FC236}">
              <a16:creationId xmlns:a16="http://schemas.microsoft.com/office/drawing/2014/main" id="{172A3035-6BB7-47C9-9D2F-7F23C987E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4239" name="Picture 42208">
          <a:extLst>
            <a:ext uri="{FF2B5EF4-FFF2-40B4-BE49-F238E27FC236}">
              <a16:creationId xmlns:a16="http://schemas.microsoft.com/office/drawing/2014/main" id="{C88A2408-2E59-42C2-9824-959FFCE62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4242" name="Picture 54002">
          <a:extLst>
            <a:ext uri="{FF2B5EF4-FFF2-40B4-BE49-F238E27FC236}">
              <a16:creationId xmlns:a16="http://schemas.microsoft.com/office/drawing/2014/main" id="{0F223A95-DCD4-4A28-BFAD-A7600DA34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4243" name="Picture 54003">
          <a:extLst>
            <a:ext uri="{FF2B5EF4-FFF2-40B4-BE49-F238E27FC236}">
              <a16:creationId xmlns:a16="http://schemas.microsoft.com/office/drawing/2014/main" id="{4BC1578A-0E18-484F-B37F-6B05045BD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4244" name="Picture 54004">
          <a:extLst>
            <a:ext uri="{FF2B5EF4-FFF2-40B4-BE49-F238E27FC236}">
              <a16:creationId xmlns:a16="http://schemas.microsoft.com/office/drawing/2014/main" id="{38CA56E8-9260-4D6E-A02C-30D549D3F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4247" name="Picture 54007">
          <a:extLst>
            <a:ext uri="{FF2B5EF4-FFF2-40B4-BE49-F238E27FC236}">
              <a16:creationId xmlns:a16="http://schemas.microsoft.com/office/drawing/2014/main" id="{091BE7BB-4A93-43AB-8159-B70BD9995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4248" name="Picture 54008">
          <a:extLst>
            <a:ext uri="{FF2B5EF4-FFF2-40B4-BE49-F238E27FC236}">
              <a16:creationId xmlns:a16="http://schemas.microsoft.com/office/drawing/2014/main" id="{5F582D3C-A9A6-4FF4-99FB-2882A4C6F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4249" name="Picture 54009">
          <a:extLst>
            <a:ext uri="{FF2B5EF4-FFF2-40B4-BE49-F238E27FC236}">
              <a16:creationId xmlns:a16="http://schemas.microsoft.com/office/drawing/2014/main" id="{A91DB2DF-55B5-4339-AC80-76329C9BD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4252" name="Picture 54012">
          <a:extLst>
            <a:ext uri="{FF2B5EF4-FFF2-40B4-BE49-F238E27FC236}">
              <a16:creationId xmlns:a16="http://schemas.microsoft.com/office/drawing/2014/main" id="{3C7F85EE-F84F-4808-BA9F-2A27F564D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4253" name="Picture 54013">
          <a:extLst>
            <a:ext uri="{FF2B5EF4-FFF2-40B4-BE49-F238E27FC236}">
              <a16:creationId xmlns:a16="http://schemas.microsoft.com/office/drawing/2014/main" id="{FFE521A1-C2E1-461F-AEAE-3B59E2EDA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4254" name="Picture 54014">
          <a:extLst>
            <a:ext uri="{FF2B5EF4-FFF2-40B4-BE49-F238E27FC236}">
              <a16:creationId xmlns:a16="http://schemas.microsoft.com/office/drawing/2014/main" id="{B46CDE45-7EA0-4E2C-A95B-9DB70B9E0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4257" name="Picture 54017">
          <a:extLst>
            <a:ext uri="{FF2B5EF4-FFF2-40B4-BE49-F238E27FC236}">
              <a16:creationId xmlns:a16="http://schemas.microsoft.com/office/drawing/2014/main" id="{6C79E3D2-5761-4BA0-84ED-D1038DD72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4258" name="Picture 54018">
          <a:extLst>
            <a:ext uri="{FF2B5EF4-FFF2-40B4-BE49-F238E27FC236}">
              <a16:creationId xmlns:a16="http://schemas.microsoft.com/office/drawing/2014/main" id="{368E40F8-B104-4791-ADDD-9EAA98659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4259" name="Picture 54019">
          <a:extLst>
            <a:ext uri="{FF2B5EF4-FFF2-40B4-BE49-F238E27FC236}">
              <a16:creationId xmlns:a16="http://schemas.microsoft.com/office/drawing/2014/main" id="{7805B9A1-1F0E-429A-8ACF-70EBEE266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4262" name="Picture 54022">
          <a:extLst>
            <a:ext uri="{FF2B5EF4-FFF2-40B4-BE49-F238E27FC236}">
              <a16:creationId xmlns:a16="http://schemas.microsoft.com/office/drawing/2014/main" id="{2C3EE64E-75F6-48F9-9782-9EC5348B0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4263" name="Picture 54023">
          <a:extLst>
            <a:ext uri="{FF2B5EF4-FFF2-40B4-BE49-F238E27FC236}">
              <a16:creationId xmlns:a16="http://schemas.microsoft.com/office/drawing/2014/main" id="{BDFEBF1D-4379-4FE8-91B7-E360E94D9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4266" name="Picture 54026">
          <a:extLst>
            <a:ext uri="{FF2B5EF4-FFF2-40B4-BE49-F238E27FC236}">
              <a16:creationId xmlns:a16="http://schemas.microsoft.com/office/drawing/2014/main" id="{007A54B8-FBEC-4521-9FC9-CE71D611E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4267" name="Picture 54027">
          <a:extLst>
            <a:ext uri="{FF2B5EF4-FFF2-40B4-BE49-F238E27FC236}">
              <a16:creationId xmlns:a16="http://schemas.microsoft.com/office/drawing/2014/main" id="{A420CF97-EBE0-4D46-987C-4E52CDD73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4268" name="Picture 54028">
          <a:extLst>
            <a:ext uri="{FF2B5EF4-FFF2-40B4-BE49-F238E27FC236}">
              <a16:creationId xmlns:a16="http://schemas.microsoft.com/office/drawing/2014/main" id="{B951920B-2153-400E-B696-2D82C9EC9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4271" name="Picture 54031">
          <a:extLst>
            <a:ext uri="{FF2B5EF4-FFF2-40B4-BE49-F238E27FC236}">
              <a16:creationId xmlns:a16="http://schemas.microsoft.com/office/drawing/2014/main" id="{B8A3D043-63EB-410A-BDD8-23178F2FD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4272" name="Picture 54032">
          <a:extLst>
            <a:ext uri="{FF2B5EF4-FFF2-40B4-BE49-F238E27FC236}">
              <a16:creationId xmlns:a16="http://schemas.microsoft.com/office/drawing/2014/main" id="{515FA8EF-701F-4002-B8A7-DA97B7461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4273" name="Picture 54033">
          <a:extLst>
            <a:ext uri="{FF2B5EF4-FFF2-40B4-BE49-F238E27FC236}">
              <a16:creationId xmlns:a16="http://schemas.microsoft.com/office/drawing/2014/main" id="{19C4C320-E72D-4EE9-A69C-A7C9CBCA1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4276" name="Picture 54036">
          <a:extLst>
            <a:ext uri="{FF2B5EF4-FFF2-40B4-BE49-F238E27FC236}">
              <a16:creationId xmlns:a16="http://schemas.microsoft.com/office/drawing/2014/main" id="{3AD103F6-498A-4837-BFF7-7453730B3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4277" name="Picture 54037">
          <a:extLst>
            <a:ext uri="{FF2B5EF4-FFF2-40B4-BE49-F238E27FC236}">
              <a16:creationId xmlns:a16="http://schemas.microsoft.com/office/drawing/2014/main" id="{0281DE4A-DFD4-420C-9517-621CBB35E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4278" name="Picture 54038">
          <a:extLst>
            <a:ext uri="{FF2B5EF4-FFF2-40B4-BE49-F238E27FC236}">
              <a16:creationId xmlns:a16="http://schemas.microsoft.com/office/drawing/2014/main" id="{A619AE05-115A-4443-9845-69A9B0577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4281" name="Picture 54041">
          <a:extLst>
            <a:ext uri="{FF2B5EF4-FFF2-40B4-BE49-F238E27FC236}">
              <a16:creationId xmlns:a16="http://schemas.microsoft.com/office/drawing/2014/main" id="{263A22F1-8F1A-4402-8605-D4D2FB608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4282" name="Picture 54042">
          <a:extLst>
            <a:ext uri="{FF2B5EF4-FFF2-40B4-BE49-F238E27FC236}">
              <a16:creationId xmlns:a16="http://schemas.microsoft.com/office/drawing/2014/main" id="{EAF93625-A766-4EEF-84CB-3CAA11103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4283" name="Picture 54043">
          <a:extLst>
            <a:ext uri="{FF2B5EF4-FFF2-40B4-BE49-F238E27FC236}">
              <a16:creationId xmlns:a16="http://schemas.microsoft.com/office/drawing/2014/main" id="{9AAE8DC8-0663-4D55-836B-36148240C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4286" name="Picture 54046">
          <a:extLst>
            <a:ext uri="{FF2B5EF4-FFF2-40B4-BE49-F238E27FC236}">
              <a16:creationId xmlns:a16="http://schemas.microsoft.com/office/drawing/2014/main" id="{E6D82517-9077-4272-ADDD-B4BE194C7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4287" name="Picture 54047">
          <a:extLst>
            <a:ext uri="{FF2B5EF4-FFF2-40B4-BE49-F238E27FC236}">
              <a16:creationId xmlns:a16="http://schemas.microsoft.com/office/drawing/2014/main" id="{4CD222F5-14D3-466D-A526-AB65C0A4B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4288" name="Picture 54048">
          <a:extLst>
            <a:ext uri="{FF2B5EF4-FFF2-40B4-BE49-F238E27FC236}">
              <a16:creationId xmlns:a16="http://schemas.microsoft.com/office/drawing/2014/main" id="{BE747CCC-E498-4479-9363-6B6326000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4291" name="Picture 54051">
          <a:extLst>
            <a:ext uri="{FF2B5EF4-FFF2-40B4-BE49-F238E27FC236}">
              <a16:creationId xmlns:a16="http://schemas.microsoft.com/office/drawing/2014/main" id="{7C938CFE-3542-4987-9CB9-1309BDB4B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4292" name="Picture 54052">
          <a:extLst>
            <a:ext uri="{FF2B5EF4-FFF2-40B4-BE49-F238E27FC236}">
              <a16:creationId xmlns:a16="http://schemas.microsoft.com/office/drawing/2014/main" id="{DC37CAD5-0756-4EAA-8B81-4B8A88E42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4293" name="Picture 54053">
          <a:extLst>
            <a:ext uri="{FF2B5EF4-FFF2-40B4-BE49-F238E27FC236}">
              <a16:creationId xmlns:a16="http://schemas.microsoft.com/office/drawing/2014/main" id="{1DCAF61E-2023-4885-A653-884D30DAA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4296" name="Picture 54056">
          <a:extLst>
            <a:ext uri="{FF2B5EF4-FFF2-40B4-BE49-F238E27FC236}">
              <a16:creationId xmlns:a16="http://schemas.microsoft.com/office/drawing/2014/main" id="{D2EFBFF0-7F11-4DA2-9D19-ABEE5058A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4297" name="Picture 54057">
          <a:extLst>
            <a:ext uri="{FF2B5EF4-FFF2-40B4-BE49-F238E27FC236}">
              <a16:creationId xmlns:a16="http://schemas.microsoft.com/office/drawing/2014/main" id="{EC4E1670-8536-4B74-BF4E-BCD14FD3F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4298" name="Picture 54058">
          <a:extLst>
            <a:ext uri="{FF2B5EF4-FFF2-40B4-BE49-F238E27FC236}">
              <a16:creationId xmlns:a16="http://schemas.microsoft.com/office/drawing/2014/main" id="{C20C43D6-146E-4644-956E-0FE4DE3F7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4301" name="Picture 54061">
          <a:extLst>
            <a:ext uri="{FF2B5EF4-FFF2-40B4-BE49-F238E27FC236}">
              <a16:creationId xmlns:a16="http://schemas.microsoft.com/office/drawing/2014/main" id="{00B05EFC-AAF5-4696-A07D-735214CD7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4302" name="Picture 54062">
          <a:extLst>
            <a:ext uri="{FF2B5EF4-FFF2-40B4-BE49-F238E27FC236}">
              <a16:creationId xmlns:a16="http://schemas.microsoft.com/office/drawing/2014/main" id="{E1506FA8-A749-4DD0-BCA5-F83B48B7D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4303" name="Picture 54063">
          <a:extLst>
            <a:ext uri="{FF2B5EF4-FFF2-40B4-BE49-F238E27FC236}">
              <a16:creationId xmlns:a16="http://schemas.microsoft.com/office/drawing/2014/main" id="{EBC456B0-666B-42B0-AAF7-D347B69F8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4306" name="Picture 54066">
          <a:extLst>
            <a:ext uri="{FF2B5EF4-FFF2-40B4-BE49-F238E27FC236}">
              <a16:creationId xmlns:a16="http://schemas.microsoft.com/office/drawing/2014/main" id="{F2531F59-D969-4BC3-9143-AB0D3C743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4307" name="Picture 54067">
          <a:extLst>
            <a:ext uri="{FF2B5EF4-FFF2-40B4-BE49-F238E27FC236}">
              <a16:creationId xmlns:a16="http://schemas.microsoft.com/office/drawing/2014/main" id="{4F491B20-4E4D-441C-8F8A-327C9A2AD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4308" name="Picture 54068">
          <a:extLst>
            <a:ext uri="{FF2B5EF4-FFF2-40B4-BE49-F238E27FC236}">
              <a16:creationId xmlns:a16="http://schemas.microsoft.com/office/drawing/2014/main" id="{A2240BCB-3FE9-4BAB-BD78-28892E3B9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4311" name="Picture 54071">
          <a:extLst>
            <a:ext uri="{FF2B5EF4-FFF2-40B4-BE49-F238E27FC236}">
              <a16:creationId xmlns:a16="http://schemas.microsoft.com/office/drawing/2014/main" id="{1AD79287-0547-40BE-A418-C40D71850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4312" name="Picture 54072">
          <a:extLst>
            <a:ext uri="{FF2B5EF4-FFF2-40B4-BE49-F238E27FC236}">
              <a16:creationId xmlns:a16="http://schemas.microsoft.com/office/drawing/2014/main" id="{54368DFF-C32C-478F-B8EE-F271B25CC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4313" name="Picture 54073">
          <a:extLst>
            <a:ext uri="{FF2B5EF4-FFF2-40B4-BE49-F238E27FC236}">
              <a16:creationId xmlns:a16="http://schemas.microsoft.com/office/drawing/2014/main" id="{957D98C9-3497-472E-B5F8-F93A0DC13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4316" name="Picture 54076">
          <a:extLst>
            <a:ext uri="{FF2B5EF4-FFF2-40B4-BE49-F238E27FC236}">
              <a16:creationId xmlns:a16="http://schemas.microsoft.com/office/drawing/2014/main" id="{B52B0569-6B8B-4CCC-9EF4-6CF976E4E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4317" name="Picture 54077">
          <a:extLst>
            <a:ext uri="{FF2B5EF4-FFF2-40B4-BE49-F238E27FC236}">
              <a16:creationId xmlns:a16="http://schemas.microsoft.com/office/drawing/2014/main" id="{E202B5AB-2E45-4B8D-AD3C-A5292C524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4318" name="Picture 54078">
          <a:extLst>
            <a:ext uri="{FF2B5EF4-FFF2-40B4-BE49-F238E27FC236}">
              <a16:creationId xmlns:a16="http://schemas.microsoft.com/office/drawing/2014/main" id="{D2B9DDFB-86D5-4681-B74A-249FA80FC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4321" name="Picture 54081">
          <a:extLst>
            <a:ext uri="{FF2B5EF4-FFF2-40B4-BE49-F238E27FC236}">
              <a16:creationId xmlns:a16="http://schemas.microsoft.com/office/drawing/2014/main" id="{A1777D42-F786-4410-827F-47E50E3F4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4322" name="Picture 54082">
          <a:extLst>
            <a:ext uri="{FF2B5EF4-FFF2-40B4-BE49-F238E27FC236}">
              <a16:creationId xmlns:a16="http://schemas.microsoft.com/office/drawing/2014/main" id="{BC54E235-2DD9-429C-BA66-5022CFD74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4323" name="Picture 54083">
          <a:extLst>
            <a:ext uri="{FF2B5EF4-FFF2-40B4-BE49-F238E27FC236}">
              <a16:creationId xmlns:a16="http://schemas.microsoft.com/office/drawing/2014/main" id="{9CE3D823-ACF2-484E-86C3-26005933B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4326" name="Picture 54086">
          <a:extLst>
            <a:ext uri="{FF2B5EF4-FFF2-40B4-BE49-F238E27FC236}">
              <a16:creationId xmlns:a16="http://schemas.microsoft.com/office/drawing/2014/main" id="{BE8B7B9D-D086-435E-92B6-6056EC3FC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4327" name="Picture 54087">
          <a:extLst>
            <a:ext uri="{FF2B5EF4-FFF2-40B4-BE49-F238E27FC236}">
              <a16:creationId xmlns:a16="http://schemas.microsoft.com/office/drawing/2014/main" id="{2657487D-FC3B-4668-8350-4D985BBF3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4328" name="Picture 54088">
          <a:extLst>
            <a:ext uri="{FF2B5EF4-FFF2-40B4-BE49-F238E27FC236}">
              <a16:creationId xmlns:a16="http://schemas.microsoft.com/office/drawing/2014/main" id="{7D68C99A-AC84-4514-8E67-ECE3CE0DB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4331" name="Picture 54091">
          <a:extLst>
            <a:ext uri="{FF2B5EF4-FFF2-40B4-BE49-F238E27FC236}">
              <a16:creationId xmlns:a16="http://schemas.microsoft.com/office/drawing/2014/main" id="{9F23E3D7-2912-4ACF-A46D-9581B52FE2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4332" name="Picture 54092">
          <a:extLst>
            <a:ext uri="{FF2B5EF4-FFF2-40B4-BE49-F238E27FC236}">
              <a16:creationId xmlns:a16="http://schemas.microsoft.com/office/drawing/2014/main" id="{96ED7C37-181D-44B4-A5AB-346D9F686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4333" name="Picture 54093">
          <a:extLst>
            <a:ext uri="{FF2B5EF4-FFF2-40B4-BE49-F238E27FC236}">
              <a16:creationId xmlns:a16="http://schemas.microsoft.com/office/drawing/2014/main" id="{D36E1DE3-C8E4-4910-8A86-8A21594BB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4336" name="Picture 54096">
          <a:extLst>
            <a:ext uri="{FF2B5EF4-FFF2-40B4-BE49-F238E27FC236}">
              <a16:creationId xmlns:a16="http://schemas.microsoft.com/office/drawing/2014/main" id="{6954D783-9DC3-4D75-A777-6297D3EF2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4337" name="Picture 54097">
          <a:extLst>
            <a:ext uri="{FF2B5EF4-FFF2-40B4-BE49-F238E27FC236}">
              <a16:creationId xmlns:a16="http://schemas.microsoft.com/office/drawing/2014/main" id="{23E5CD74-A299-4404-AC37-B21EF8B3A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4338" name="Picture 54098">
          <a:extLst>
            <a:ext uri="{FF2B5EF4-FFF2-40B4-BE49-F238E27FC236}">
              <a16:creationId xmlns:a16="http://schemas.microsoft.com/office/drawing/2014/main" id="{BD96E75A-0F2A-48E6-B86C-D87A56C60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4341" name="Picture 54101">
          <a:extLst>
            <a:ext uri="{FF2B5EF4-FFF2-40B4-BE49-F238E27FC236}">
              <a16:creationId xmlns:a16="http://schemas.microsoft.com/office/drawing/2014/main" id="{2A742943-4F24-466E-8C5C-EBECFA1A7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4342" name="Picture 54102">
          <a:extLst>
            <a:ext uri="{FF2B5EF4-FFF2-40B4-BE49-F238E27FC236}">
              <a16:creationId xmlns:a16="http://schemas.microsoft.com/office/drawing/2014/main" id="{5C8A8DBD-F2D1-4103-8D11-EA7E6D0D0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4343" name="Picture 54103">
          <a:extLst>
            <a:ext uri="{FF2B5EF4-FFF2-40B4-BE49-F238E27FC236}">
              <a16:creationId xmlns:a16="http://schemas.microsoft.com/office/drawing/2014/main" id="{51C0D6B8-18C9-4491-91FA-C6448CC3C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4346" name="Picture 54106">
          <a:extLst>
            <a:ext uri="{FF2B5EF4-FFF2-40B4-BE49-F238E27FC236}">
              <a16:creationId xmlns:a16="http://schemas.microsoft.com/office/drawing/2014/main" id="{2C942B8D-9470-46F8-BBA4-DEBBA8243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4347" name="Picture 54107">
          <a:extLst>
            <a:ext uri="{FF2B5EF4-FFF2-40B4-BE49-F238E27FC236}">
              <a16:creationId xmlns:a16="http://schemas.microsoft.com/office/drawing/2014/main" id="{5AC30ABE-A5FC-4BA7-935D-12C9B740E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4348" name="Picture 54108">
          <a:extLst>
            <a:ext uri="{FF2B5EF4-FFF2-40B4-BE49-F238E27FC236}">
              <a16:creationId xmlns:a16="http://schemas.microsoft.com/office/drawing/2014/main" id="{8622CAEB-A3B7-462F-9848-50DFB592E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47625</xdr:colOff>
      <xdr:row>65</xdr:row>
      <xdr:rowOff>0</xdr:rowOff>
    </xdr:from>
    <xdr:to>
      <xdr:col>22</xdr:col>
      <xdr:colOff>19050</xdr:colOff>
      <xdr:row>65</xdr:row>
      <xdr:rowOff>133350</xdr:rowOff>
    </xdr:to>
    <xdr:pic>
      <xdr:nvPicPr>
        <xdr:cNvPr id="64351" name="Picture 54111">
          <a:extLst>
            <a:ext uri="{FF2B5EF4-FFF2-40B4-BE49-F238E27FC236}">
              <a16:creationId xmlns:a16="http://schemas.microsoft.com/office/drawing/2014/main" id="{2A3BE24A-5139-4F63-9D3F-27F5D2849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097000"/>
          <a:ext cx="581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57150</xdr:colOff>
      <xdr:row>65</xdr:row>
      <xdr:rowOff>0</xdr:rowOff>
    </xdr:from>
    <xdr:to>
      <xdr:col>29</xdr:col>
      <xdr:colOff>38100</xdr:colOff>
      <xdr:row>65</xdr:row>
      <xdr:rowOff>133350</xdr:rowOff>
    </xdr:to>
    <xdr:pic>
      <xdr:nvPicPr>
        <xdr:cNvPr id="64352" name="Picture 54112">
          <a:extLst>
            <a:ext uri="{FF2B5EF4-FFF2-40B4-BE49-F238E27FC236}">
              <a16:creationId xmlns:a16="http://schemas.microsoft.com/office/drawing/2014/main" id="{791D9F0F-A410-4EEB-B108-66D8D2A74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4097000"/>
          <a:ext cx="590550" cy="1333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28575</xdr:colOff>
      <xdr:row>71</xdr:row>
      <xdr:rowOff>19050</xdr:rowOff>
    </xdr:from>
    <xdr:to>
      <xdr:col>33</xdr:col>
      <xdr:colOff>180975</xdr:colOff>
      <xdr:row>73</xdr:row>
      <xdr:rowOff>19050</xdr:rowOff>
    </xdr:to>
    <xdr:pic>
      <xdr:nvPicPr>
        <xdr:cNvPr id="64353" name="Picture 54113">
          <a:extLst>
            <a:ext uri="{FF2B5EF4-FFF2-40B4-BE49-F238E27FC236}">
              <a16:creationId xmlns:a16="http://schemas.microsoft.com/office/drawing/2014/main" id="{4D90D83C-5F9C-42BB-BE1C-7781D4D5D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67775" y="15297150"/>
          <a:ext cx="13716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64356" name="Picture 54116">
          <a:extLst>
            <a:ext uri="{FF2B5EF4-FFF2-40B4-BE49-F238E27FC236}">
              <a16:creationId xmlns:a16="http://schemas.microsoft.com/office/drawing/2014/main" id="{3C187DD2-4F28-4C28-B25D-CFEF52C4B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970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64357" name="Picture 54117">
          <a:extLst>
            <a:ext uri="{FF2B5EF4-FFF2-40B4-BE49-F238E27FC236}">
              <a16:creationId xmlns:a16="http://schemas.microsoft.com/office/drawing/2014/main" id="{43E88071-4F2F-4104-B511-6977D08E3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970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295275</xdr:colOff>
      <xdr:row>73</xdr:row>
      <xdr:rowOff>19050</xdr:rowOff>
    </xdr:to>
    <xdr:pic>
      <xdr:nvPicPr>
        <xdr:cNvPr id="64358" name="Picture 54118">
          <a:extLst>
            <a:ext uri="{FF2B5EF4-FFF2-40B4-BE49-F238E27FC236}">
              <a16:creationId xmlns:a16="http://schemas.microsoft.com/office/drawing/2014/main" id="{BA30DF40-E007-4EB5-836D-68F8AE17D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306675"/>
          <a:ext cx="1466850" cy="3714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4361" name="Picture 54121">
          <a:extLst>
            <a:ext uri="{FF2B5EF4-FFF2-40B4-BE49-F238E27FC236}">
              <a16:creationId xmlns:a16="http://schemas.microsoft.com/office/drawing/2014/main" id="{1A0CB0FE-24F5-4F51-9FE0-B5B96C6FF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4362" name="Picture 54122">
          <a:extLst>
            <a:ext uri="{FF2B5EF4-FFF2-40B4-BE49-F238E27FC236}">
              <a16:creationId xmlns:a16="http://schemas.microsoft.com/office/drawing/2014/main" id="{F3522038-5FD1-4A55-B5AF-5E8853AA1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4363" name="Picture 54123">
          <a:extLst>
            <a:ext uri="{FF2B5EF4-FFF2-40B4-BE49-F238E27FC236}">
              <a16:creationId xmlns:a16="http://schemas.microsoft.com/office/drawing/2014/main" id="{10983BE9-805A-4D3F-82C6-23F0C9350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4366" name="Picture 54126">
          <a:extLst>
            <a:ext uri="{FF2B5EF4-FFF2-40B4-BE49-F238E27FC236}">
              <a16:creationId xmlns:a16="http://schemas.microsoft.com/office/drawing/2014/main" id="{32B75377-E1A4-4F23-99E8-CBB2BCAD6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4367" name="Picture 54127">
          <a:extLst>
            <a:ext uri="{FF2B5EF4-FFF2-40B4-BE49-F238E27FC236}">
              <a16:creationId xmlns:a16="http://schemas.microsoft.com/office/drawing/2014/main" id="{E6924EE6-4D94-41C1-862E-49A0AB4FD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4368" name="Picture 54128">
          <a:extLst>
            <a:ext uri="{FF2B5EF4-FFF2-40B4-BE49-F238E27FC236}">
              <a16:creationId xmlns:a16="http://schemas.microsoft.com/office/drawing/2014/main" id="{A4246EE4-BD11-476F-8B6A-38C3B7317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4371" name="Picture 54131">
          <a:extLst>
            <a:ext uri="{FF2B5EF4-FFF2-40B4-BE49-F238E27FC236}">
              <a16:creationId xmlns:a16="http://schemas.microsoft.com/office/drawing/2014/main" id="{130B5232-54CA-4B1D-B01A-C244FC52B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4372" name="Picture 54132">
          <a:extLst>
            <a:ext uri="{FF2B5EF4-FFF2-40B4-BE49-F238E27FC236}">
              <a16:creationId xmlns:a16="http://schemas.microsoft.com/office/drawing/2014/main" id="{3A28B646-9791-4B38-9AE5-9828B5D5F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4373" name="Picture 54133">
          <a:extLst>
            <a:ext uri="{FF2B5EF4-FFF2-40B4-BE49-F238E27FC236}">
              <a16:creationId xmlns:a16="http://schemas.microsoft.com/office/drawing/2014/main" id="{8277B0FF-188F-4422-AD4C-0A1AB9182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4376" name="Picture 54136">
          <a:extLst>
            <a:ext uri="{FF2B5EF4-FFF2-40B4-BE49-F238E27FC236}">
              <a16:creationId xmlns:a16="http://schemas.microsoft.com/office/drawing/2014/main" id="{AE1FCF3C-2E29-4AF3-92F8-E5E9F0B73F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4377" name="Picture 54137">
          <a:extLst>
            <a:ext uri="{FF2B5EF4-FFF2-40B4-BE49-F238E27FC236}">
              <a16:creationId xmlns:a16="http://schemas.microsoft.com/office/drawing/2014/main" id="{0912470F-9693-4A0D-82D0-B9E3D8246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4378" name="Picture 54138">
          <a:extLst>
            <a:ext uri="{FF2B5EF4-FFF2-40B4-BE49-F238E27FC236}">
              <a16:creationId xmlns:a16="http://schemas.microsoft.com/office/drawing/2014/main" id="{53E18736-C87F-4FE2-ADAE-8C5A0D106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161925</xdr:rowOff>
    </xdr:to>
    <xdr:pic>
      <xdr:nvPicPr>
        <xdr:cNvPr id="64381" name="Picture 54141">
          <a:extLst>
            <a:ext uri="{FF2B5EF4-FFF2-40B4-BE49-F238E27FC236}">
              <a16:creationId xmlns:a16="http://schemas.microsoft.com/office/drawing/2014/main" id="{D8400675-1A1A-48FD-87F6-62D172D63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161925</xdr:rowOff>
    </xdr:to>
    <xdr:pic>
      <xdr:nvPicPr>
        <xdr:cNvPr id="64382" name="Picture 54142">
          <a:extLst>
            <a:ext uri="{FF2B5EF4-FFF2-40B4-BE49-F238E27FC236}">
              <a16:creationId xmlns:a16="http://schemas.microsoft.com/office/drawing/2014/main" id="{2775AA62-B471-487B-BDEA-338B7AB9F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61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19050</xdr:rowOff>
    </xdr:from>
    <xdr:to>
      <xdr:col>33</xdr:col>
      <xdr:colOff>228600</xdr:colOff>
      <xdr:row>73</xdr:row>
      <xdr:rowOff>19050</xdr:rowOff>
    </xdr:to>
    <xdr:pic>
      <xdr:nvPicPr>
        <xdr:cNvPr id="64383" name="Picture 54143">
          <a:extLst>
            <a:ext uri="{FF2B5EF4-FFF2-40B4-BE49-F238E27FC236}">
              <a16:creationId xmlns:a16="http://schemas.microsoft.com/office/drawing/2014/main" id="{BC0ED5A6-868B-47EA-8A6A-1336B5958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297150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76200</xdr:colOff>
      <xdr:row>65</xdr:row>
      <xdr:rowOff>0</xdr:rowOff>
    </xdr:from>
    <xdr:to>
      <xdr:col>22</xdr:col>
      <xdr:colOff>38100</xdr:colOff>
      <xdr:row>66</xdr:row>
      <xdr:rowOff>0</xdr:rowOff>
    </xdr:to>
    <xdr:pic>
      <xdr:nvPicPr>
        <xdr:cNvPr id="64386" name="Picture 54146">
          <a:extLst>
            <a:ext uri="{FF2B5EF4-FFF2-40B4-BE49-F238E27FC236}">
              <a16:creationId xmlns:a16="http://schemas.microsoft.com/office/drawing/2014/main" id="{D84EAAA3-522D-412F-B06F-C180515F8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97000"/>
          <a:ext cx="5715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95250</xdr:colOff>
      <xdr:row>65</xdr:row>
      <xdr:rowOff>0</xdr:rowOff>
    </xdr:from>
    <xdr:to>
      <xdr:col>29</xdr:col>
      <xdr:colOff>57150</xdr:colOff>
      <xdr:row>66</xdr:row>
      <xdr:rowOff>0</xdr:rowOff>
    </xdr:to>
    <xdr:pic>
      <xdr:nvPicPr>
        <xdr:cNvPr id="64387" name="Picture 54147">
          <a:extLst>
            <a:ext uri="{FF2B5EF4-FFF2-40B4-BE49-F238E27FC236}">
              <a16:creationId xmlns:a16="http://schemas.microsoft.com/office/drawing/2014/main" id="{A02D4A2C-8180-4221-97CA-A4E7710FF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4097000"/>
          <a:ext cx="571500" cy="2000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47625</xdr:colOff>
      <xdr:row>71</xdr:row>
      <xdr:rowOff>28575</xdr:rowOff>
    </xdr:from>
    <xdr:to>
      <xdr:col>33</xdr:col>
      <xdr:colOff>285750</xdr:colOff>
      <xdr:row>73</xdr:row>
      <xdr:rowOff>28575</xdr:rowOff>
    </xdr:to>
    <xdr:pic>
      <xdr:nvPicPr>
        <xdr:cNvPr id="64388" name="Picture 54148">
          <a:extLst>
            <a:ext uri="{FF2B5EF4-FFF2-40B4-BE49-F238E27FC236}">
              <a16:creationId xmlns:a16="http://schemas.microsoft.com/office/drawing/2014/main" id="{16DACF6A-B344-4830-9208-2C5D5FC15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86825" y="15306675"/>
          <a:ext cx="1457325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4391" name="Picture 54151">
          <a:extLst>
            <a:ext uri="{FF2B5EF4-FFF2-40B4-BE49-F238E27FC236}">
              <a16:creationId xmlns:a16="http://schemas.microsoft.com/office/drawing/2014/main" id="{2757A0BA-76D8-46A8-9537-8299651BB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4392" name="Picture 54152">
          <a:extLst>
            <a:ext uri="{FF2B5EF4-FFF2-40B4-BE49-F238E27FC236}">
              <a16:creationId xmlns:a16="http://schemas.microsoft.com/office/drawing/2014/main" id="{36246F5E-9E10-472D-9945-057B32F6F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64393" name="Picture 54153">
          <a:extLst>
            <a:ext uri="{FF2B5EF4-FFF2-40B4-BE49-F238E27FC236}">
              <a16:creationId xmlns:a16="http://schemas.microsoft.com/office/drawing/2014/main" id="{F791B0F9-8E93-457F-8EB2-BC776003B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4396" name="Picture 54156">
          <a:extLst>
            <a:ext uri="{FF2B5EF4-FFF2-40B4-BE49-F238E27FC236}">
              <a16:creationId xmlns:a16="http://schemas.microsoft.com/office/drawing/2014/main" id="{14B1B1C8-40ED-4C93-B713-F946963D8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4397" name="Picture 54157">
          <a:extLst>
            <a:ext uri="{FF2B5EF4-FFF2-40B4-BE49-F238E27FC236}">
              <a16:creationId xmlns:a16="http://schemas.microsoft.com/office/drawing/2014/main" id="{FB78E92B-3636-43F3-B3E1-FF095C1A2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64398" name="Picture 54158">
          <a:extLst>
            <a:ext uri="{FF2B5EF4-FFF2-40B4-BE49-F238E27FC236}">
              <a16:creationId xmlns:a16="http://schemas.microsoft.com/office/drawing/2014/main" id="{DA990DDA-879D-4A8B-B0E5-3C422A81F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20</xdr:col>
      <xdr:colOff>57150</xdr:colOff>
      <xdr:row>65</xdr:row>
      <xdr:rowOff>0</xdr:rowOff>
    </xdr:from>
    <xdr:to>
      <xdr:col>22</xdr:col>
      <xdr:colOff>28575</xdr:colOff>
      <xdr:row>65</xdr:row>
      <xdr:rowOff>171450</xdr:rowOff>
    </xdr:to>
    <xdr:pic>
      <xdr:nvPicPr>
        <xdr:cNvPr id="64401" name="Picture 54161">
          <a:extLst>
            <a:ext uri="{FF2B5EF4-FFF2-40B4-BE49-F238E27FC236}">
              <a16:creationId xmlns:a16="http://schemas.microsoft.com/office/drawing/2014/main" id="{7FA41540-4DEA-4D8B-B071-C93ADD1C8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4097000"/>
          <a:ext cx="5810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65</xdr:row>
      <xdr:rowOff>0</xdr:rowOff>
    </xdr:from>
    <xdr:to>
      <xdr:col>29</xdr:col>
      <xdr:colOff>47625</xdr:colOff>
      <xdr:row>65</xdr:row>
      <xdr:rowOff>171450</xdr:rowOff>
    </xdr:to>
    <xdr:pic>
      <xdr:nvPicPr>
        <xdr:cNvPr id="64402" name="Picture 54162">
          <a:extLst>
            <a:ext uri="{FF2B5EF4-FFF2-40B4-BE49-F238E27FC236}">
              <a16:creationId xmlns:a16="http://schemas.microsoft.com/office/drawing/2014/main" id="{2CCD93F9-FBBD-403A-8176-12A395528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4097000"/>
          <a:ext cx="581025" cy="1714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29</xdr:col>
      <xdr:colOff>38100</xdr:colOff>
      <xdr:row>71</xdr:row>
      <xdr:rowOff>28575</xdr:rowOff>
    </xdr:from>
    <xdr:to>
      <xdr:col>33</xdr:col>
      <xdr:colOff>228600</xdr:colOff>
      <xdr:row>73</xdr:row>
      <xdr:rowOff>28575</xdr:rowOff>
    </xdr:to>
    <xdr:pic>
      <xdr:nvPicPr>
        <xdr:cNvPr id="64403" name="Picture 54163">
          <a:extLst>
            <a:ext uri="{FF2B5EF4-FFF2-40B4-BE49-F238E27FC236}">
              <a16:creationId xmlns:a16="http://schemas.microsoft.com/office/drawing/2014/main" id="{E3016F29-FE46-471A-9663-AF6F2DC2E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516"/>
        <a:stretch>
          <a:fillRect/>
        </a:stretch>
      </xdr:blipFill>
      <xdr:spPr bwMode="auto">
        <a:xfrm>
          <a:off x="8877300" y="15306675"/>
          <a:ext cx="1409700" cy="3810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36</xdr:col>
      <xdr:colOff>737880</xdr:colOff>
      <xdr:row>35</xdr:row>
      <xdr:rowOff>154994</xdr:rowOff>
    </xdr:from>
    <xdr:to>
      <xdr:col>42</xdr:col>
      <xdr:colOff>79472</xdr:colOff>
      <xdr:row>39</xdr:row>
      <xdr:rowOff>147639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7">
          <xdr14:nvContentPartPr>
            <xdr14:cNvPr id="5" name="Encre 4">
              <a:extLst>
                <a:ext uri="{FF2B5EF4-FFF2-40B4-BE49-F238E27FC236}">
                  <a16:creationId xmlns:a16="http://schemas.microsoft.com/office/drawing/2014/main" id="{4E631AFD-DB4C-4BDC-AF01-5C3BFDC33248}"/>
                </a:ext>
              </a:extLst>
            </xdr14:cNvPr>
            <xdr14:cNvContentPartPr/>
          </xdr14:nvContentPartPr>
          <xdr14:nvPr macro=""/>
          <xdr14:xfrm>
            <a:off x="12548880" y="8189612"/>
            <a:ext cx="4081680" cy="821880"/>
          </xdr14:xfrm>
        </xdr:contentPart>
      </mc:Choice>
      <mc:Fallback>
        <xdr:pic>
          <xdr:nvPicPr>
            <xdr:cNvPr id="5" name="Encre 4">
              <a:extLst>
                <a:ext uri="{FF2B5EF4-FFF2-40B4-BE49-F238E27FC236}">
                  <a16:creationId xmlns:a16="http://schemas.microsoft.com/office/drawing/2014/main" id="{4E631AFD-DB4C-4BDC-AF01-5C3BFDC33248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12539880" y="8180612"/>
              <a:ext cx="4099320" cy="83952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1-03T14:15:13.224"/>
    </inkml:context>
    <inkml:brush xml:id="br0">
      <inkml:brushProperty name="width" value="0.05" units="cm"/>
      <inkml:brushProperty name="height" value="0.05" units="cm"/>
      <inkml:brushProperty name="color" value="#E71224"/>
      <inkml:brushProperty name="ignorePressure" value="1"/>
    </inkml:brush>
  </inkml:definitions>
  <inkml:trace contextRef="#ctx0" brushRef="#br0">564 130,'-12'21,"-1"0,0 0,-2-2,-26 28,-75 66,110-107,-63 47,52-42,1 2,0 0,0 0,-16 20,13-12,2 1,0 1,1 0,2 2,0-1,1 1,2 1,-14 44,12 0,2 1,4 0,2 1,10 136,-3-194,0 1,2-1,-1 1,2-1,0-1,1 1,0-1,1 0,0 0,1 0,0-1,1-1,19 19,12 10,3-2,56 39,-72-57,9 5,2-1,0-2,2-1,0-3,1-1,66 18,264 38,-278-58,41 17,-93-21,0-1,79 8,682-13,-410-9,658 4,-981 4,1 2,72 17,4 0,704 76,-743-89,240 14,-127-10,-25 0,467-12,-346-3,-267 3,1 3,-1 2,80 22,-22-4,-38-13,140 6,76-19,-141-2,1396 1,-846 3,-654-2,1-2,-1-1,0-3,-1-1,1-1,-2-3,1-1,-2-2,0-1,-1-2,36-23,148-83,-13 9,-150 83,-37 22,-2 0,35-26,-47 31,0 0,-1-1,0 1,0-1,-1 0,1 0,-1-1,0 1,-1-1,0 0,0 0,3-11,11-55,-2-2,-4 1,-3-1,-2-106,-6 39,-3-106,1 232,-1-1,0 1,-1 0,-1 0,0 1,-15-30,-58-84,32 57,30 48,-1 2,0 0,-2 1,0 1,-2 1,0 0,-37-23,6 7,-3 4,-70-31,-95-20,72 31,111 38,0 3,-1 1,0 1,-77-4,-162 13,136 3,-9-5,-106 3,124 12,-8 1,105-14,-1 2,1 1,0 2,1 1,0 2,-40 15,26-9,0-2,0-2,-1-2,-84 4,71-8,-217 14,-94-4,157-11,55 11,-43 1,159-16,-23-2,0 4,0 2,-73 15,56-3,-1-4,-89 1,-175-13,143-3,-4682 3,4857-2,0-2,1-1,0-1,0-2,1-1,-1-2,2 0,0-2,-46-28,38 20</inkml:trace>
</inkml: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EED09-4FAC-456C-952D-43A79E26F2F6}">
  <dimension ref="A1:AP78"/>
  <sheetViews>
    <sheetView tabSelected="1" topLeftCell="A13" zoomScale="85" zoomScaleNormal="85" workbookViewId="0">
      <selection activeCell="AL37" sqref="AL37:AP39"/>
    </sheetView>
  </sheetViews>
  <sheetFormatPr baseColWidth="10" defaultRowHeight="15"/>
  <cols>
    <col min="1" max="34" width="4.5703125" customWidth="1"/>
    <col min="38" max="38" width="12" customWidth="1"/>
    <col min="39" max="39" width="11.5703125" customWidth="1"/>
    <col min="40" max="40" width="13.28515625" customWidth="1"/>
  </cols>
  <sheetData>
    <row r="1" spans="1:42" ht="16.5" thickBot="1">
      <c r="A1" s="172"/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2"/>
      <c r="AB1" s="172"/>
      <c r="AC1" s="172"/>
      <c r="AD1" s="172"/>
      <c r="AE1" s="172"/>
      <c r="AF1" s="172"/>
      <c r="AG1" s="172"/>
      <c r="AH1" s="172"/>
    </row>
    <row r="2" spans="1:42" ht="24" thickBot="1">
      <c r="A2" s="1"/>
      <c r="B2" s="1"/>
      <c r="C2" s="1"/>
      <c r="D2" s="1"/>
      <c r="E2" s="1"/>
      <c r="F2" s="1"/>
      <c r="G2" s="2"/>
      <c r="H2" s="218" t="s">
        <v>83</v>
      </c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218"/>
      <c r="AD2" s="218"/>
      <c r="AE2" s="218"/>
      <c r="AF2" s="218"/>
      <c r="AG2" s="218"/>
      <c r="AH2" s="218"/>
      <c r="AK2" s="164" t="s">
        <v>46</v>
      </c>
      <c r="AL2" s="165"/>
      <c r="AM2" s="165"/>
      <c r="AN2" s="166"/>
    </row>
    <row r="3" spans="1:42" ht="23.25">
      <c r="A3" s="1"/>
      <c r="B3" s="1"/>
      <c r="C3" s="1"/>
      <c r="D3" s="1"/>
      <c r="E3" s="1"/>
      <c r="F3" s="1"/>
      <c r="G3" s="2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  <c r="U3" s="218"/>
      <c r="V3" s="218"/>
      <c r="W3" s="218"/>
      <c r="X3" s="218"/>
      <c r="Y3" s="218"/>
      <c r="Z3" s="218"/>
      <c r="AA3" s="218"/>
      <c r="AB3" s="218"/>
      <c r="AC3" s="218"/>
      <c r="AD3" s="218"/>
      <c r="AE3" s="218"/>
      <c r="AF3" s="218"/>
      <c r="AG3" s="218"/>
      <c r="AH3" s="218"/>
      <c r="AK3" s="121" t="s">
        <v>45</v>
      </c>
      <c r="AL3" s="160" t="s">
        <v>21</v>
      </c>
      <c r="AM3" s="160" t="s">
        <v>53</v>
      </c>
      <c r="AN3" s="162" t="s">
        <v>22</v>
      </c>
    </row>
    <row r="4" spans="1:42" ht="24" thickBot="1">
      <c r="A4" s="1"/>
      <c r="B4" s="1"/>
      <c r="C4" s="1"/>
      <c r="D4" s="1"/>
      <c r="E4" s="1"/>
      <c r="F4" s="1"/>
      <c r="G4" s="2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  <c r="Z4" s="218"/>
      <c r="AA4" s="218"/>
      <c r="AB4" s="218"/>
      <c r="AC4" s="218"/>
      <c r="AD4" s="218"/>
      <c r="AE4" s="218"/>
      <c r="AF4" s="218"/>
      <c r="AG4" s="218"/>
      <c r="AH4" s="218"/>
      <c r="AK4" s="122"/>
      <c r="AL4" s="161"/>
      <c r="AM4" s="161"/>
      <c r="AN4" s="163"/>
      <c r="AO4" s="30"/>
      <c r="AP4" s="30"/>
    </row>
    <row r="5" spans="1:42" ht="23.25">
      <c r="A5" s="1"/>
      <c r="B5" s="1"/>
      <c r="C5" s="1"/>
      <c r="D5" s="1"/>
      <c r="E5" s="1"/>
      <c r="F5" s="1"/>
      <c r="G5" s="2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8"/>
      <c r="AD5" s="218"/>
      <c r="AE5" s="218"/>
      <c r="AF5" s="218"/>
      <c r="AG5" s="218"/>
      <c r="AH5" s="218"/>
      <c r="AK5" s="83" t="s">
        <v>23</v>
      </c>
      <c r="AL5" s="84">
        <v>8</v>
      </c>
      <c r="AM5" s="84">
        <v>15</v>
      </c>
      <c r="AN5" s="85">
        <v>20</v>
      </c>
      <c r="AO5" s="32"/>
      <c r="AP5" s="32"/>
    </row>
    <row r="6" spans="1:42" ht="23.25">
      <c r="A6" s="1"/>
      <c r="B6" s="1"/>
      <c r="C6" s="1"/>
      <c r="D6" s="1"/>
      <c r="E6" s="1"/>
      <c r="F6" s="1"/>
      <c r="G6" s="2"/>
      <c r="H6" s="218" t="s">
        <v>71</v>
      </c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8"/>
      <c r="AG6" s="218"/>
      <c r="AH6" s="218"/>
      <c r="AK6" s="33" t="s">
        <v>24</v>
      </c>
      <c r="AL6" s="41">
        <v>8</v>
      </c>
      <c r="AM6" s="41">
        <v>15</v>
      </c>
      <c r="AN6" s="42">
        <v>20</v>
      </c>
      <c r="AO6" s="32"/>
      <c r="AP6" s="32"/>
    </row>
    <row r="7" spans="1:42" ht="24" thickBot="1">
      <c r="A7" s="1"/>
      <c r="B7" s="1"/>
      <c r="C7" s="1"/>
      <c r="D7" s="1"/>
      <c r="E7" s="1"/>
      <c r="F7" s="1"/>
      <c r="G7" s="2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8"/>
      <c r="AC7" s="218"/>
      <c r="AD7" s="218"/>
      <c r="AE7" s="218"/>
      <c r="AF7" s="218"/>
      <c r="AG7" s="218"/>
      <c r="AH7" s="218"/>
      <c r="AK7" s="34" t="s">
        <v>25</v>
      </c>
      <c r="AL7" s="86">
        <v>8</v>
      </c>
      <c r="AM7" s="86">
        <v>15</v>
      </c>
      <c r="AN7" s="45">
        <v>20</v>
      </c>
      <c r="AO7" s="32"/>
      <c r="AP7" s="32"/>
    </row>
    <row r="8" spans="1:42" ht="15.7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K8" s="35" t="s">
        <v>26</v>
      </c>
      <c r="AL8" s="84">
        <v>5</v>
      </c>
      <c r="AM8" s="84">
        <v>11</v>
      </c>
      <c r="AN8" s="85">
        <v>15</v>
      </c>
      <c r="AO8" s="32"/>
      <c r="AP8" s="32"/>
    </row>
    <row r="9" spans="1:42" ht="15.7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K9" s="33" t="s">
        <v>27</v>
      </c>
      <c r="AL9" s="41">
        <v>5</v>
      </c>
      <c r="AM9" s="41">
        <v>11</v>
      </c>
      <c r="AN9" s="42">
        <v>15</v>
      </c>
      <c r="AO9" s="32"/>
      <c r="AP9" s="32"/>
    </row>
    <row r="10" spans="1:42" ht="18.75">
      <c r="A10" s="90" t="s">
        <v>0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K10" s="33" t="s">
        <v>28</v>
      </c>
      <c r="AL10" s="41">
        <v>5</v>
      </c>
      <c r="AM10" s="41">
        <v>11</v>
      </c>
      <c r="AN10" s="42">
        <v>15</v>
      </c>
      <c r="AO10" s="32"/>
      <c r="AP10" s="32"/>
    </row>
    <row r="11" spans="1:42" ht="18.7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K11" s="31" t="s">
        <v>29</v>
      </c>
      <c r="AL11" s="41">
        <v>5</v>
      </c>
      <c r="AM11" s="41">
        <v>11</v>
      </c>
      <c r="AN11" s="42">
        <v>15</v>
      </c>
      <c r="AO11" s="32"/>
      <c r="AP11" s="32"/>
    </row>
    <row r="12" spans="1:42" ht="15.75">
      <c r="A12" s="134" t="s">
        <v>1</v>
      </c>
      <c r="B12" s="134"/>
      <c r="C12" s="134"/>
      <c r="D12" s="134"/>
      <c r="E12" s="135"/>
      <c r="F12" s="219"/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5"/>
      <c r="R12" s="6"/>
      <c r="S12" s="134" t="s">
        <v>2</v>
      </c>
      <c r="T12" s="134"/>
      <c r="U12" s="134"/>
      <c r="V12" s="134"/>
      <c r="W12" s="135"/>
      <c r="X12" s="138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K12" s="36" t="s">
        <v>30</v>
      </c>
      <c r="AL12" s="41">
        <v>5</v>
      </c>
      <c r="AM12" s="41">
        <v>11</v>
      </c>
      <c r="AN12" s="42">
        <v>15</v>
      </c>
      <c r="AO12" s="32"/>
      <c r="AP12" s="32"/>
    </row>
    <row r="13" spans="1:42" ht="15.75">
      <c r="A13" s="134" t="s">
        <v>3</v>
      </c>
      <c r="B13" s="134"/>
      <c r="C13" s="134"/>
      <c r="D13" s="134"/>
      <c r="E13" s="135"/>
      <c r="F13" s="219"/>
      <c r="G13" s="220"/>
      <c r="H13" s="220"/>
      <c r="I13" s="220"/>
      <c r="J13" s="220"/>
      <c r="K13" s="220"/>
      <c r="L13" s="220"/>
      <c r="M13" s="220"/>
      <c r="N13" s="220"/>
      <c r="O13" s="220"/>
      <c r="P13" s="220"/>
      <c r="Q13" s="3"/>
      <c r="R13" s="3"/>
      <c r="S13" s="134"/>
      <c r="T13" s="134"/>
      <c r="U13" s="134"/>
      <c r="V13" s="134"/>
      <c r="W13" s="135"/>
      <c r="X13" s="138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K13" s="36" t="s">
        <v>31</v>
      </c>
      <c r="AL13" s="41">
        <v>5</v>
      </c>
      <c r="AM13" s="41">
        <v>11</v>
      </c>
      <c r="AN13" s="42">
        <v>15</v>
      </c>
      <c r="AO13" s="32"/>
      <c r="AP13" s="32"/>
    </row>
    <row r="14" spans="1:42" ht="16.5" thickBot="1">
      <c r="A14" s="134" t="s">
        <v>4</v>
      </c>
      <c r="B14" s="134"/>
      <c r="C14" s="134"/>
      <c r="D14" s="134"/>
      <c r="E14" s="135"/>
      <c r="F14" s="138" t="s">
        <v>77</v>
      </c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5"/>
      <c r="R14" s="6"/>
      <c r="S14" s="142" t="s">
        <v>5</v>
      </c>
      <c r="T14" s="142"/>
      <c r="U14" s="142"/>
      <c r="V14" s="142"/>
      <c r="W14" s="143"/>
      <c r="X14" s="146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K14" s="34" t="s">
        <v>32</v>
      </c>
      <c r="AL14" s="86">
        <v>5</v>
      </c>
      <c r="AM14" s="86">
        <v>11</v>
      </c>
      <c r="AN14" s="45">
        <v>15</v>
      </c>
      <c r="AO14" s="32"/>
      <c r="AP14" s="32"/>
    </row>
    <row r="15" spans="1:42" ht="15.75">
      <c r="A15" s="136"/>
      <c r="B15" s="136"/>
      <c r="C15" s="136"/>
      <c r="D15" s="136"/>
      <c r="E15" s="137"/>
      <c r="F15" s="140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7"/>
      <c r="R15" s="8"/>
      <c r="S15" s="144"/>
      <c r="T15" s="144"/>
      <c r="U15" s="144"/>
      <c r="V15" s="144"/>
      <c r="W15" s="145"/>
      <c r="X15" s="148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K15" s="37" t="s">
        <v>33</v>
      </c>
      <c r="AL15" s="87">
        <v>3</v>
      </c>
      <c r="AM15" s="87">
        <v>7.5</v>
      </c>
      <c r="AN15" s="85">
        <v>11.5</v>
      </c>
      <c r="AO15" s="38"/>
      <c r="AP15" s="38"/>
    </row>
    <row r="16" spans="1:42" ht="15.75">
      <c r="A16" s="9"/>
      <c r="B16" s="9"/>
      <c r="C16" s="10"/>
      <c r="D16" s="10"/>
      <c r="E16" s="11"/>
      <c r="F16" s="11"/>
      <c r="G16" s="11"/>
      <c r="H16" s="9"/>
      <c r="I16" s="12"/>
      <c r="J16" s="13"/>
      <c r="K16" s="11"/>
      <c r="L16" s="9"/>
      <c r="M16" s="11"/>
      <c r="N16" s="12"/>
      <c r="O16" s="14"/>
      <c r="P16" s="15"/>
      <c r="Q16" s="16"/>
      <c r="R16" s="11"/>
      <c r="S16" s="6"/>
      <c r="T16" s="6"/>
      <c r="U16" s="6"/>
      <c r="V16" s="6"/>
      <c r="W16" s="6"/>
      <c r="X16" s="6"/>
      <c r="Y16" s="6"/>
      <c r="Z16" s="6"/>
      <c r="AA16" s="3"/>
      <c r="AB16" s="3"/>
      <c r="AC16" s="3"/>
      <c r="AD16" s="3"/>
      <c r="AE16" s="3"/>
      <c r="AF16" s="3"/>
      <c r="AG16" s="3"/>
      <c r="AH16" s="3"/>
      <c r="AK16" s="39" t="s">
        <v>34</v>
      </c>
      <c r="AL16" s="43">
        <v>3</v>
      </c>
      <c r="AM16" s="43">
        <v>7.5</v>
      </c>
      <c r="AN16" s="42">
        <v>11.5</v>
      </c>
      <c r="AO16" s="38"/>
      <c r="AP16" s="38"/>
    </row>
    <row r="17" spans="1:42" ht="19.5" thickBot="1">
      <c r="A17" s="90" t="s">
        <v>6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K17" s="34" t="s">
        <v>35</v>
      </c>
      <c r="AL17" s="44">
        <v>3</v>
      </c>
      <c r="AM17" s="44">
        <v>7.5</v>
      </c>
      <c r="AN17" s="45">
        <v>11.5</v>
      </c>
      <c r="AO17" s="38"/>
      <c r="AP17" s="38"/>
    </row>
    <row r="18" spans="1:42" ht="18.7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K18" s="35" t="s">
        <v>36</v>
      </c>
      <c r="AL18" s="87">
        <v>15</v>
      </c>
      <c r="AM18" s="87">
        <v>30</v>
      </c>
      <c r="AN18" s="85">
        <v>40</v>
      </c>
      <c r="AO18" s="38"/>
      <c r="AP18" s="38"/>
    </row>
    <row r="19" spans="1:42" ht="15.75">
      <c r="A19" s="180" t="s">
        <v>7</v>
      </c>
      <c r="B19" s="180"/>
      <c r="C19" s="180"/>
      <c r="D19" s="180"/>
      <c r="E19" s="181"/>
      <c r="F19" s="182"/>
      <c r="G19" s="182"/>
      <c r="H19" s="182"/>
      <c r="I19" s="182"/>
      <c r="J19" s="182"/>
      <c r="K19" s="182"/>
      <c r="L19" s="182"/>
      <c r="M19" s="182"/>
      <c r="N19" s="182"/>
      <c r="O19" s="182"/>
      <c r="P19" s="182"/>
      <c r="Q19" s="49"/>
      <c r="R19" s="49"/>
      <c r="S19" s="132" t="s">
        <v>8</v>
      </c>
      <c r="T19" s="132"/>
      <c r="U19" s="132"/>
      <c r="V19" s="132"/>
      <c r="W19" s="133"/>
      <c r="X19" s="183"/>
      <c r="Y19" s="183"/>
      <c r="Z19" s="183"/>
      <c r="AA19" s="183"/>
      <c r="AB19" s="183"/>
      <c r="AC19" s="183"/>
      <c r="AD19" s="183"/>
      <c r="AE19" s="183"/>
      <c r="AF19" s="183"/>
      <c r="AG19" s="183"/>
      <c r="AH19" s="183"/>
      <c r="AK19" s="36" t="s">
        <v>37</v>
      </c>
      <c r="AL19" s="43">
        <v>15</v>
      </c>
      <c r="AM19" s="43">
        <v>30</v>
      </c>
      <c r="AN19" s="42">
        <v>40</v>
      </c>
      <c r="AO19" s="38"/>
      <c r="AP19" s="38"/>
    </row>
    <row r="20" spans="1:42" ht="16.5" thickBot="1">
      <c r="A20" s="180" t="s">
        <v>9</v>
      </c>
      <c r="B20" s="180"/>
      <c r="C20" s="180"/>
      <c r="D20" s="180"/>
      <c r="E20" s="181"/>
      <c r="F20" s="182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49"/>
      <c r="R20" s="49"/>
      <c r="S20" s="132" t="s">
        <v>10</v>
      </c>
      <c r="T20" s="132"/>
      <c r="U20" s="132"/>
      <c r="V20" s="132"/>
      <c r="W20" s="133"/>
      <c r="X20" s="123"/>
      <c r="Y20" s="123"/>
      <c r="Z20" s="123"/>
      <c r="AA20" s="123"/>
      <c r="AB20" s="123"/>
      <c r="AC20" s="123"/>
      <c r="AD20" s="123"/>
      <c r="AE20" s="123"/>
      <c r="AF20" s="123"/>
      <c r="AG20" s="123"/>
      <c r="AH20" s="123"/>
      <c r="AK20" s="34" t="s">
        <v>38</v>
      </c>
      <c r="AL20" s="44">
        <v>15</v>
      </c>
      <c r="AM20" s="44">
        <v>30</v>
      </c>
      <c r="AN20" s="45">
        <v>40</v>
      </c>
      <c r="AO20" s="38"/>
      <c r="AP20" s="38"/>
    </row>
    <row r="21" spans="1:42" ht="15.75">
      <c r="A21" s="132"/>
      <c r="B21" s="132"/>
      <c r="C21" s="132"/>
      <c r="D21" s="132"/>
      <c r="E21" s="13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49"/>
      <c r="R21" s="49"/>
      <c r="S21" s="132" t="s">
        <v>11</v>
      </c>
      <c r="T21" s="132"/>
      <c r="U21" s="132"/>
      <c r="V21" s="132"/>
      <c r="W21" s="133"/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K21" s="36" t="s">
        <v>39</v>
      </c>
      <c r="AL21" s="43">
        <v>12</v>
      </c>
      <c r="AM21" s="43">
        <v>22.5</v>
      </c>
      <c r="AN21" s="42">
        <v>30</v>
      </c>
      <c r="AO21" s="38"/>
      <c r="AP21" s="38"/>
    </row>
    <row r="22" spans="1:42" ht="15.75">
      <c r="A22" s="132" t="s">
        <v>12</v>
      </c>
      <c r="B22" s="132"/>
      <c r="C22" s="132"/>
      <c r="D22" s="132"/>
      <c r="E22" s="13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49"/>
      <c r="R22" s="49"/>
      <c r="S22" s="132" t="s">
        <v>13</v>
      </c>
      <c r="T22" s="132"/>
      <c r="U22" s="132"/>
      <c r="V22" s="132"/>
      <c r="W22" s="133"/>
      <c r="X22" s="123"/>
      <c r="Y22" s="123"/>
      <c r="Z22" s="123"/>
      <c r="AA22" s="123"/>
      <c r="AB22" s="123"/>
      <c r="AC22" s="123"/>
      <c r="AD22" s="123"/>
      <c r="AE22" s="123"/>
      <c r="AF22" s="123"/>
      <c r="AG22" s="123"/>
      <c r="AH22" s="123"/>
      <c r="AK22" s="36" t="s">
        <v>27</v>
      </c>
      <c r="AL22" s="43">
        <v>12</v>
      </c>
      <c r="AM22" s="43">
        <v>22.5</v>
      </c>
      <c r="AN22" s="42">
        <v>30</v>
      </c>
      <c r="AO22" s="38"/>
      <c r="AP22" s="38"/>
    </row>
    <row r="23" spans="1:42" ht="15.75">
      <c r="A23" s="176" t="s">
        <v>14</v>
      </c>
      <c r="B23" s="176"/>
      <c r="C23" s="176"/>
      <c r="D23" s="176"/>
      <c r="E23" s="177"/>
      <c r="F23" s="178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49"/>
      <c r="R23" s="49"/>
      <c r="S23" s="132" t="s">
        <v>15</v>
      </c>
      <c r="T23" s="132"/>
      <c r="U23" s="132"/>
      <c r="V23" s="132"/>
      <c r="W23" s="133"/>
      <c r="X23" s="123"/>
      <c r="Y23" s="123"/>
      <c r="Z23" s="123"/>
      <c r="AA23" s="123"/>
      <c r="AB23" s="123"/>
      <c r="AC23" s="123"/>
      <c r="AD23" s="123"/>
      <c r="AE23" s="123"/>
      <c r="AF23" s="123"/>
      <c r="AG23" s="123"/>
      <c r="AH23" s="123"/>
      <c r="AK23" s="36" t="s">
        <v>40</v>
      </c>
      <c r="AL23" s="43">
        <v>12</v>
      </c>
      <c r="AM23" s="43">
        <v>22.5</v>
      </c>
      <c r="AN23" s="42">
        <v>30</v>
      </c>
      <c r="AO23" s="38"/>
      <c r="AP23" s="38"/>
    </row>
    <row r="24" spans="1:42" ht="15.75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  <c r="M24" s="3"/>
      <c r="N24" s="3"/>
      <c r="O24" s="3"/>
      <c r="P24" s="3"/>
      <c r="Q24" s="3"/>
      <c r="R24" s="3"/>
      <c r="S24" s="18"/>
      <c r="T24" s="18"/>
      <c r="U24" s="18"/>
      <c r="V24" s="18"/>
      <c r="W24" s="18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K24" s="36" t="s">
        <v>41</v>
      </c>
      <c r="AL24" s="43">
        <v>12</v>
      </c>
      <c r="AM24" s="43">
        <v>22.5</v>
      </c>
      <c r="AN24" s="42">
        <v>30</v>
      </c>
      <c r="AO24" s="38"/>
      <c r="AP24" s="38"/>
    </row>
    <row r="25" spans="1:42" ht="18.75">
      <c r="A25" s="90" t="s">
        <v>76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K25" s="36" t="s">
        <v>30</v>
      </c>
      <c r="AL25" s="43">
        <v>12</v>
      </c>
      <c r="AM25" s="43">
        <v>22.5</v>
      </c>
      <c r="AN25" s="42">
        <v>30</v>
      </c>
      <c r="AO25" s="38"/>
      <c r="AP25" s="38"/>
    </row>
    <row r="26" spans="1:42" ht="16.5" thickBo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3"/>
      <c r="AG26" s="3"/>
      <c r="AH26" s="3"/>
      <c r="AK26" s="36" t="s">
        <v>31</v>
      </c>
      <c r="AL26" s="43">
        <v>12</v>
      </c>
      <c r="AM26" s="43">
        <v>22.5</v>
      </c>
      <c r="AN26" s="42">
        <v>30</v>
      </c>
      <c r="AO26" s="38"/>
      <c r="AP26" s="38"/>
    </row>
    <row r="27" spans="1:42" ht="19.5" thickBot="1">
      <c r="A27" s="124" t="s">
        <v>72</v>
      </c>
      <c r="B27" s="124"/>
      <c r="C27" s="124"/>
      <c r="D27" s="124"/>
      <c r="E27" s="125"/>
      <c r="F27" s="156" t="s">
        <v>77</v>
      </c>
      <c r="G27" s="157"/>
      <c r="H27" s="157"/>
      <c r="I27" s="157"/>
      <c r="J27" s="157"/>
      <c r="K27" s="48"/>
      <c r="L27" s="153" t="s">
        <v>73</v>
      </c>
      <c r="M27" s="154"/>
      <c r="N27" s="155"/>
      <c r="O27" s="152">
        <v>18</v>
      </c>
      <c r="P27" s="152"/>
      <c r="Q27" s="158" t="s">
        <v>47</v>
      </c>
      <c r="R27" s="159"/>
      <c r="S27" s="126" t="s">
        <v>51</v>
      </c>
      <c r="T27" s="127"/>
      <c r="U27" s="127"/>
      <c r="V27" s="127"/>
      <c r="W27" s="128"/>
      <c r="X27" s="150"/>
      <c r="Y27" s="150"/>
      <c r="Z27" s="151"/>
      <c r="AA27" s="129" t="s">
        <v>49</v>
      </c>
      <c r="AB27" s="130"/>
      <c r="AC27" s="130"/>
      <c r="AD27" s="130"/>
      <c r="AE27" s="130"/>
      <c r="AF27" s="131"/>
      <c r="AG27" s="150">
        <f>IF(X29="","",_xlfn.XLOOKUP($X$29,$AK$5:$AK$29,AL5:AL29))</f>
        <v>5</v>
      </c>
      <c r="AH27" s="151"/>
      <c r="AK27" s="40" t="s">
        <v>42</v>
      </c>
      <c r="AL27" s="88">
        <v>15</v>
      </c>
      <c r="AM27" s="88">
        <v>22.5</v>
      </c>
      <c r="AN27" s="89">
        <v>30</v>
      </c>
      <c r="AO27" s="38"/>
      <c r="AP27" s="38"/>
    </row>
    <row r="28" spans="1:42" ht="19.5" thickBot="1">
      <c r="A28" s="196" t="s">
        <v>16</v>
      </c>
      <c r="B28" s="196"/>
      <c r="C28" s="196"/>
      <c r="D28" s="196"/>
      <c r="E28" s="125"/>
      <c r="F28" s="210" t="s">
        <v>54</v>
      </c>
      <c r="G28" s="210"/>
      <c r="H28" s="210"/>
      <c r="I28" s="210"/>
      <c r="J28" s="210"/>
      <c r="K28" s="46"/>
      <c r="L28" s="213" t="s">
        <v>75</v>
      </c>
      <c r="M28" s="214"/>
      <c r="N28" s="215"/>
      <c r="O28" s="205">
        <v>17.7</v>
      </c>
      <c r="P28" s="205"/>
      <c r="Q28" s="216" t="s">
        <v>48</v>
      </c>
      <c r="R28" s="217"/>
      <c r="S28" s="195"/>
      <c r="T28" s="196"/>
      <c r="U28" s="196"/>
      <c r="V28" s="196"/>
      <c r="W28" s="125"/>
      <c r="X28" s="195"/>
      <c r="Y28" s="196"/>
      <c r="Z28" s="196"/>
      <c r="AA28" s="200" t="s">
        <v>50</v>
      </c>
      <c r="AB28" s="201"/>
      <c r="AC28" s="201"/>
      <c r="AD28" s="201"/>
      <c r="AE28" s="201"/>
      <c r="AF28" s="135"/>
      <c r="AG28" s="191">
        <f>IF(X29="","",_xlfn.XLOOKUP($X$29,$AK$5:$AK$29,AM5:AM29))</f>
        <v>11</v>
      </c>
      <c r="AH28" s="192"/>
      <c r="AK28" s="36" t="s">
        <v>43</v>
      </c>
      <c r="AL28" s="43">
        <v>10</v>
      </c>
      <c r="AM28" s="43">
        <v>15</v>
      </c>
      <c r="AN28" s="42">
        <v>20</v>
      </c>
      <c r="AO28" s="38"/>
      <c r="AP28" s="38"/>
    </row>
    <row r="29" spans="1:42" ht="19.5" thickBot="1">
      <c r="A29" s="196"/>
      <c r="B29" s="196"/>
      <c r="C29" s="196"/>
      <c r="D29" s="196"/>
      <c r="E29" s="125"/>
      <c r="F29" s="210"/>
      <c r="G29" s="210"/>
      <c r="H29" s="210"/>
      <c r="I29" s="210"/>
      <c r="J29" s="210"/>
      <c r="L29" s="207" t="s">
        <v>74</v>
      </c>
      <c r="M29" s="208"/>
      <c r="N29" s="209"/>
      <c r="O29" s="206">
        <v>9</v>
      </c>
      <c r="P29" s="206"/>
      <c r="Q29" s="211"/>
      <c r="R29" s="212"/>
      <c r="S29" s="197" t="s">
        <v>52</v>
      </c>
      <c r="T29" s="198"/>
      <c r="U29" s="198"/>
      <c r="V29" s="198"/>
      <c r="W29" s="199"/>
      <c r="X29" s="193" t="s">
        <v>26</v>
      </c>
      <c r="Y29" s="193"/>
      <c r="Z29" s="194"/>
      <c r="AA29" s="202" t="s">
        <v>55</v>
      </c>
      <c r="AB29" s="203"/>
      <c r="AC29" s="203"/>
      <c r="AD29" s="203"/>
      <c r="AE29" s="203"/>
      <c r="AF29" s="204"/>
      <c r="AG29" s="193">
        <f>IF(X29="","",_xlfn.XLOOKUP($X$29,$AK$5:$AK$29,AN5:AN29))</f>
        <v>15</v>
      </c>
      <c r="AH29" s="194"/>
      <c r="AK29" s="40" t="s">
        <v>44</v>
      </c>
      <c r="AL29" s="88">
        <v>15</v>
      </c>
      <c r="AM29" s="88">
        <v>17.5</v>
      </c>
      <c r="AN29" s="89">
        <v>27.5</v>
      </c>
      <c r="AO29" s="38"/>
      <c r="AP29" s="38"/>
    </row>
    <row r="30" spans="1:42" ht="15.75">
      <c r="A30" s="52"/>
      <c r="B30" s="52"/>
      <c r="C30" s="52"/>
      <c r="D30" s="52"/>
      <c r="E30" s="52"/>
      <c r="F30" s="55"/>
      <c r="G30" s="55"/>
      <c r="H30" s="55"/>
      <c r="I30" s="55"/>
      <c r="J30" s="55"/>
      <c r="L30" s="56"/>
      <c r="M30" s="56"/>
      <c r="N30" s="56"/>
      <c r="O30" s="54"/>
      <c r="P30" s="54"/>
      <c r="Q30" s="57"/>
      <c r="R30" s="57"/>
      <c r="S30" s="52"/>
      <c r="T30" s="52"/>
      <c r="U30" s="59"/>
      <c r="V30" s="59"/>
      <c r="W30" s="59"/>
      <c r="X30" s="59"/>
      <c r="Y30" s="59"/>
      <c r="Z30" s="59"/>
      <c r="AA30" s="59"/>
      <c r="AB30" s="59"/>
      <c r="AC30" s="59"/>
      <c r="AD30" s="53"/>
      <c r="AE30" s="53"/>
      <c r="AF30" s="53"/>
      <c r="AG30" s="51"/>
      <c r="AH30" s="51"/>
      <c r="AK30" s="58"/>
      <c r="AL30" s="43"/>
      <c r="AM30" s="43"/>
      <c r="AN30" s="41"/>
      <c r="AO30" s="38"/>
      <c r="AP30" s="38"/>
    </row>
    <row r="31" spans="1:42" ht="15.75">
      <c r="A31" s="52"/>
      <c r="B31" s="52"/>
      <c r="C31" s="56"/>
      <c r="D31" s="56"/>
      <c r="E31" s="54"/>
      <c r="F31" s="54"/>
      <c r="G31" s="57"/>
      <c r="H31" s="57"/>
      <c r="I31" s="52"/>
      <c r="J31" s="52"/>
      <c r="K31" s="60"/>
      <c r="L31" s="60"/>
      <c r="M31" s="60"/>
      <c r="N31" s="60"/>
      <c r="O31" s="60"/>
      <c r="P31" s="60"/>
      <c r="Q31" s="60"/>
      <c r="R31" s="60"/>
      <c r="S31" s="60"/>
      <c r="T31" s="53"/>
      <c r="U31" s="53"/>
      <c r="V31" s="53"/>
      <c r="W31" s="51"/>
      <c r="X31" s="51"/>
      <c r="AD31" s="58"/>
      <c r="AE31" s="43"/>
      <c r="AF31" s="43"/>
      <c r="AG31" s="41"/>
      <c r="AH31" s="38"/>
      <c r="AI31" s="38"/>
    </row>
    <row r="32" spans="1:42" ht="16.5" thickBot="1">
      <c r="A32" s="52"/>
      <c r="B32" s="52"/>
      <c r="C32" s="56"/>
      <c r="D32" s="56"/>
      <c r="E32" s="54"/>
      <c r="F32" s="54"/>
      <c r="G32" s="57"/>
      <c r="H32" s="57"/>
      <c r="I32" s="52"/>
      <c r="J32" s="52"/>
      <c r="K32" s="60"/>
      <c r="L32" s="60"/>
      <c r="M32" s="60"/>
      <c r="N32" s="60"/>
      <c r="O32" s="60"/>
      <c r="P32" s="60"/>
      <c r="Q32" s="60"/>
      <c r="R32" s="60"/>
      <c r="S32" s="60"/>
      <c r="T32" s="53"/>
      <c r="U32" s="53"/>
      <c r="V32" s="53"/>
      <c r="W32" s="51"/>
      <c r="X32" s="51"/>
      <c r="AD32" s="58"/>
      <c r="AE32" s="43"/>
      <c r="AF32" s="43"/>
      <c r="AG32" s="41"/>
      <c r="AH32" s="38"/>
      <c r="AI32" s="38"/>
    </row>
    <row r="33" spans="1:42" ht="15.75">
      <c r="A33" s="3"/>
      <c r="B33" s="3"/>
      <c r="C33" s="3"/>
      <c r="D33" s="3"/>
      <c r="E33" s="3"/>
      <c r="F33" s="3"/>
      <c r="G33" s="3"/>
      <c r="H33" s="3"/>
      <c r="I33" s="3"/>
      <c r="J33" s="221" t="s">
        <v>70</v>
      </c>
      <c r="K33" s="222"/>
      <c r="L33" s="222"/>
      <c r="M33" s="222"/>
      <c r="N33" s="222"/>
      <c r="O33" s="223"/>
      <c r="P33" s="3"/>
      <c r="Q33" s="3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3"/>
      <c r="AG33" s="3"/>
      <c r="AH33" s="3"/>
    </row>
    <row r="34" spans="1:42" ht="16.5" thickBot="1">
      <c r="A34" s="47"/>
      <c r="B34" s="47"/>
      <c r="C34" s="47"/>
      <c r="D34" s="47"/>
      <c r="E34" s="47"/>
      <c r="F34" s="47"/>
      <c r="G34" s="47"/>
      <c r="H34" s="47"/>
      <c r="I34" s="47"/>
      <c r="J34" s="67">
        <v>0</v>
      </c>
      <c r="K34" s="68">
        <v>0.5</v>
      </c>
      <c r="L34" s="68">
        <v>1</v>
      </c>
      <c r="M34" s="68">
        <v>2</v>
      </c>
      <c r="N34" s="68">
        <v>3</v>
      </c>
      <c r="O34" s="69">
        <v>4</v>
      </c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</row>
    <row r="35" spans="1:42" ht="18" customHeight="1" thickBot="1">
      <c r="A35" s="101" t="s">
        <v>57</v>
      </c>
      <c r="B35" s="102"/>
      <c r="C35" s="102"/>
      <c r="D35" s="95">
        <v>18</v>
      </c>
      <c r="E35" s="95"/>
      <c r="F35" s="96"/>
      <c r="G35" s="107" t="s">
        <v>56</v>
      </c>
      <c r="H35" s="108"/>
      <c r="I35" s="108"/>
      <c r="J35" s="61">
        <v>9</v>
      </c>
      <c r="K35" s="61">
        <v>11</v>
      </c>
      <c r="L35" s="61">
        <v>13</v>
      </c>
      <c r="M35" s="61">
        <v>15</v>
      </c>
      <c r="N35" s="61"/>
      <c r="O35" s="62"/>
    </row>
    <row r="36" spans="1:42" ht="15.75" thickBot="1">
      <c r="A36" s="103"/>
      <c r="B36" s="104"/>
      <c r="C36" s="104"/>
      <c r="D36" s="97"/>
      <c r="E36" s="97"/>
      <c r="F36" s="98"/>
      <c r="G36" s="119" t="s">
        <v>58</v>
      </c>
      <c r="H36" s="120"/>
      <c r="I36" s="120"/>
      <c r="J36" s="50">
        <v>18</v>
      </c>
      <c r="K36" s="50">
        <v>12</v>
      </c>
      <c r="L36" s="50">
        <v>10</v>
      </c>
      <c r="M36" s="50">
        <v>8</v>
      </c>
      <c r="N36" s="50"/>
      <c r="O36" s="63"/>
      <c r="AJ36" s="73"/>
      <c r="AK36" s="74"/>
      <c r="AL36" s="77">
        <f>IF(D35="",NA(),D35)</f>
        <v>18</v>
      </c>
      <c r="AM36" s="77">
        <f>IF(D38="",NA(),D38)</f>
        <v>20</v>
      </c>
      <c r="AN36" s="77">
        <f>IF(D41="",NA(),D41)</f>
        <v>25</v>
      </c>
      <c r="AO36" s="77">
        <f>IF(D44="",NA(),D44)</f>
        <v>30</v>
      </c>
      <c r="AP36" s="78" t="e">
        <f>IF(D47="",NA(),D47)</f>
        <v>#N/A</v>
      </c>
    </row>
    <row r="37" spans="1:42" ht="15.75" thickBot="1">
      <c r="A37" s="105"/>
      <c r="B37" s="106"/>
      <c r="C37" s="106"/>
      <c r="D37" s="99"/>
      <c r="E37" s="99"/>
      <c r="F37" s="100"/>
      <c r="G37" s="119" t="s">
        <v>59</v>
      </c>
      <c r="H37" s="120"/>
      <c r="I37" s="120"/>
      <c r="J37" s="64"/>
      <c r="K37" s="64"/>
      <c r="L37" s="64"/>
      <c r="M37" s="64"/>
      <c r="N37" s="64"/>
      <c r="O37" s="65"/>
      <c r="AJ37" s="79" t="s">
        <v>56</v>
      </c>
      <c r="AK37" s="81">
        <f>AG27</f>
        <v>5</v>
      </c>
      <c r="AL37" s="75" t="e">
        <f>IFERROR(_xlfn.XLOOKUP($AK37,$J$35:$Q$35,$J$34:$Q$34),IFERROR(IF(_xlfn.FORECAST.LINEAR($AK37,$J$34:$O$34,$J$35:$O$35)&lt;0,NA(),_xlfn.FORECAST.LINEAR($AK37,$J$34:$O$34,$J$35:$O$35)),NA()))</f>
        <v>#N/A</v>
      </c>
      <c r="AM37" s="75" t="e">
        <f>IFERROR(_xlfn.XLOOKUP($AK37,$J$38:$Q$38,$J$34:$Q$34),IFERROR(IF(_xlfn.FORECAST.LINEAR($AK37,$J$34:$O$34,$J$38:$O$38)&lt;0,NA(),_xlfn.FORECAST.LINEAR($AK37,$J$34:$O$34,$J$38:$O$38)),NA()))</f>
        <v>#N/A</v>
      </c>
      <c r="AN37" s="75">
        <f>IFERROR(_xlfn.XLOOKUP($AK37,$J$41:$Q$41,$J$34:$Q$34),IFERROR(IF(_xlfn.FORECAST.LINEAR($AK37,$J$34:$O$34,$J$41:$O$41)&lt;0,"",_xlfn.FORECAST.LINEAR($AK37,$J$34:$O$34,$J$41:$O$41)),NA()))</f>
        <v>0</v>
      </c>
      <c r="AO37" s="75">
        <f>IFERROR(_xlfn.XLOOKUP($AK37,$J$44:$Q$44,$J$34:$Q$34),IFERROR(IF(_xlfn.FORECAST.LINEAR($AK37,$J$34:$O$34,$J$44:$O$44)&lt;0,"",_xlfn.FORECAST.LINEAR($AK37,$J$34:$O$34,$J$44:$O$44)),NA()))</f>
        <v>0.5</v>
      </c>
      <c r="AP37" s="76" t="e">
        <f>IFERROR(_xlfn.XLOOKUP($AK37,$J$47:$Q$47,$J$34:$Q$34),IFERROR(IF(_xlfn.FORECAST.LINEAR($AK37,$J$34:$O$34,$J$47:$O$47)&lt;0,NA(),_xlfn.FORECAST.LINEAR($AK37,$J$34:$O$34,$J$47:$O$47)),NA()))</f>
        <v>#N/A</v>
      </c>
    </row>
    <row r="38" spans="1:42" ht="18" customHeight="1" thickBot="1">
      <c r="A38" s="101" t="s">
        <v>57</v>
      </c>
      <c r="B38" s="102"/>
      <c r="C38" s="102"/>
      <c r="D38" s="95">
        <v>20</v>
      </c>
      <c r="E38" s="95"/>
      <c r="F38" s="96"/>
      <c r="G38" s="107" t="s">
        <v>56</v>
      </c>
      <c r="H38" s="108"/>
      <c r="I38" s="108"/>
      <c r="J38" s="61">
        <v>7</v>
      </c>
      <c r="K38" s="61">
        <v>9</v>
      </c>
      <c r="L38" s="61">
        <v>11</v>
      </c>
      <c r="M38" s="61">
        <v>13</v>
      </c>
      <c r="N38" s="61">
        <v>15</v>
      </c>
      <c r="O38" s="62"/>
      <c r="AJ38" s="79" t="s">
        <v>56</v>
      </c>
      <c r="AK38" s="81">
        <f>AG28</f>
        <v>11</v>
      </c>
      <c r="AL38" s="75">
        <f>IFERROR(_xlfn.XLOOKUP($AK38,$J$35:$Q$35,$J$34:$Q$34),IFERROR(IF(_xlfn.FORECAST.LINEAR($AK38,$J$34:$O$34,$J$35:$O$35)&lt;0,NA(),_xlfn.FORECAST.LINEAR($AK38,$J$34:$O$34,$J$35:$O$35)),NA()))</f>
        <v>0.5</v>
      </c>
      <c r="AM38" s="75">
        <f>IFERROR(_xlfn.XLOOKUP($AK38,$J$38:$Q$38,$J$34:$Q$34),IFERROR(IF(_xlfn.FORECAST.LINEAR($AK38,$J$34:$O$34,$J$38:$O$38)&lt;0,NA(),_xlfn.FORECAST.LINEAR($AK38,$J$34:$O$34,$J$38:$O$38)),NA()))</f>
        <v>1</v>
      </c>
      <c r="AN38" s="75">
        <f>IFERROR(_xlfn.XLOOKUP($AK38,$J$41:$Q$41,$J$34:$Q$34),IFERROR(IF(_xlfn.FORECAST.LINEAR($AK38,$J$34:$O$34,$J$41:$O$41)&lt;0,NA(),_xlfn.FORECAST.LINEAR($AK38,$J$34:$O$34,$J$41:$O$41)),NA()))</f>
        <v>2</v>
      </c>
      <c r="AO38" s="75">
        <f>IFERROR(_xlfn.XLOOKUP($AK38,$J$44:$Q$44,$J$34:$Q$34),IFERROR(IF(_xlfn.FORECAST.LINEAR($AK38,$J$34:$O$34,$J$44:$O$44)&lt;0,NA(),_xlfn.FORECAST.LINEAR($AK38,$J$34:$O$34,$J$44:$O$44)),NA()))</f>
        <v>3.2560240963855422</v>
      </c>
      <c r="AP38" s="76" t="e">
        <f>IFERROR(_xlfn.XLOOKUP($AK38,$J$47:$Q$47,$J$34:$Q$34),IFERROR(IF(_xlfn.FORECAST.LINEAR($AK38,$J$34:$O$34,$J$47:$O$47)&lt;0,NA(),_xlfn.FORECAST.LINEAR($AK38,$J$34:$O$34,$J$47:$O$47)),NA()))</f>
        <v>#N/A</v>
      </c>
    </row>
    <row r="39" spans="1:42" ht="15.75" thickBot="1">
      <c r="A39" s="103"/>
      <c r="B39" s="104"/>
      <c r="C39" s="104"/>
      <c r="D39" s="97"/>
      <c r="E39" s="97"/>
      <c r="F39" s="98"/>
      <c r="G39" s="119" t="s">
        <v>58</v>
      </c>
      <c r="H39" s="120"/>
      <c r="I39" s="120"/>
      <c r="J39" s="50">
        <v>20</v>
      </c>
      <c r="K39" s="50">
        <v>17</v>
      </c>
      <c r="L39" s="50">
        <v>15</v>
      </c>
      <c r="M39" s="50">
        <v>13</v>
      </c>
      <c r="N39" s="50">
        <v>11</v>
      </c>
      <c r="O39" s="63"/>
      <c r="AJ39" s="80" t="s">
        <v>56</v>
      </c>
      <c r="AK39" s="82">
        <f>AG29</f>
        <v>15</v>
      </c>
      <c r="AL39" s="75">
        <f>IFERROR(_xlfn.XLOOKUP($AK39,$J$35:$Q$35,$J$34:$Q$34),IFERROR(IF(_xlfn.FORECAST.LINEAR($AK39,$J$34:$O$34,$J$35:$O$35)&lt;0,NA(),_xlfn.FORECAST.LINEAR($AK39,$J$34:$O$34,$J$35:$O$35)),NA()))</f>
        <v>2</v>
      </c>
      <c r="AM39" s="75">
        <f>IFERROR(_xlfn.XLOOKUP($AK39,$J$38:$Q$38,$J$34:$Q$34),IFERROR(IF(_xlfn.FORECAST.LINEAR($AK39,$J$34:$O$34,$J$38:$O$38)&lt;0,NA(),_xlfn.FORECAST.LINEAR($AK39,$J$34:$O$34,$J$38:$O$38)),NA()))</f>
        <v>3</v>
      </c>
      <c r="AN39" s="75">
        <f>IFERROR(_xlfn.XLOOKUP($AK39,$J$41:$Q$41,$J$34:$Q$34),IFERROR(IF(_xlfn.FORECAST.LINEAR($AK39,$J$34:$O$34,$J$41:$O$41)&lt;0,NA(),_xlfn.FORECAST.LINEAR($AK39,$J$34:$O$34,$J$41:$O$41)),NA()))</f>
        <v>4</v>
      </c>
      <c r="AO39" s="75">
        <f>IFERROR(_xlfn.XLOOKUP($AK39,$J$44:$Q$44,$J$34:$Q$34),IFERROR(IF(_xlfn.FORECAST.LINEAR($AK39,$J$34:$O$34,$J$44:$O$44)&lt;0,NA(),_xlfn.FORECAST.LINEAR($AK39,$J$34:$O$34,$J$44:$O$44)),NA()))</f>
        <v>5.0632530120481922</v>
      </c>
      <c r="AP39" s="76" t="e">
        <f>IFERROR(_xlfn.XLOOKUP($AK39,$J$47:$Q$47,$J$34:$Q$34),IFERROR(IF(_xlfn.FORECAST.LINEAR($AK39,$J$34:$O$34,$J$47:$O$47)&lt;0,"",_xlfn.FORECAST.LINEAR($AK39,$J$34:$O$34,$J$47:$O$47)),NA()))</f>
        <v>#N/A</v>
      </c>
    </row>
    <row r="40" spans="1:42" ht="15.75" thickBot="1">
      <c r="A40" s="105"/>
      <c r="B40" s="106"/>
      <c r="C40" s="106"/>
      <c r="D40" s="99"/>
      <c r="E40" s="99"/>
      <c r="F40" s="100"/>
      <c r="G40" s="119" t="s">
        <v>59</v>
      </c>
      <c r="H40" s="120"/>
      <c r="I40" s="120"/>
      <c r="J40" s="64"/>
      <c r="K40" s="64"/>
      <c r="L40" s="64"/>
      <c r="M40" s="64"/>
      <c r="N40" s="64"/>
      <c r="O40" s="65"/>
    </row>
    <row r="41" spans="1:42" ht="18" customHeight="1" thickBot="1">
      <c r="A41" s="101" t="s">
        <v>57</v>
      </c>
      <c r="B41" s="102"/>
      <c r="C41" s="102"/>
      <c r="D41" s="95">
        <v>25</v>
      </c>
      <c r="E41" s="95"/>
      <c r="F41" s="96"/>
      <c r="G41" s="107" t="s">
        <v>56</v>
      </c>
      <c r="H41" s="108"/>
      <c r="I41" s="108"/>
      <c r="J41" s="61">
        <v>5</v>
      </c>
      <c r="K41" s="61">
        <v>7</v>
      </c>
      <c r="L41" s="61">
        <v>9</v>
      </c>
      <c r="M41" s="61">
        <v>11</v>
      </c>
      <c r="N41" s="61">
        <v>13</v>
      </c>
      <c r="O41" s="62">
        <v>15</v>
      </c>
      <c r="AK41" s="70"/>
      <c r="AL41" s="61" t="s">
        <v>80</v>
      </c>
      <c r="AM41" s="61" t="s">
        <v>81</v>
      </c>
      <c r="AN41" s="62" t="s">
        <v>82</v>
      </c>
    </row>
    <row r="42" spans="1:42" ht="15.75" thickBot="1">
      <c r="A42" s="103"/>
      <c r="B42" s="104"/>
      <c r="C42" s="104"/>
      <c r="D42" s="97"/>
      <c r="E42" s="97"/>
      <c r="F42" s="98"/>
      <c r="G42" s="119" t="s">
        <v>58</v>
      </c>
      <c r="H42" s="120"/>
      <c r="I42" s="120"/>
      <c r="J42" s="50">
        <v>25</v>
      </c>
      <c r="K42" s="50">
        <v>22</v>
      </c>
      <c r="L42" s="50">
        <v>20</v>
      </c>
      <c r="M42" s="50">
        <v>19</v>
      </c>
      <c r="N42" s="50">
        <v>12</v>
      </c>
      <c r="O42" s="63">
        <v>10</v>
      </c>
      <c r="AK42" s="71">
        <v>0</v>
      </c>
      <c r="AL42" s="50">
        <f>VLOOKUP(X29,AK5:AN29,2,FALSE)</f>
        <v>5</v>
      </c>
      <c r="AM42" s="50">
        <f>VLOOKUP(X29,AK5:AN29,3,FALSE)</f>
        <v>11</v>
      </c>
      <c r="AN42" s="63">
        <f>VLOOKUP(X29,AK5:AN29,4,FALSE)</f>
        <v>15</v>
      </c>
    </row>
    <row r="43" spans="1:42" ht="15.75" thickBot="1">
      <c r="A43" s="105"/>
      <c r="B43" s="106"/>
      <c r="C43" s="106"/>
      <c r="D43" s="99"/>
      <c r="E43" s="99"/>
      <c r="F43" s="100"/>
      <c r="G43" s="119" t="s">
        <v>59</v>
      </c>
      <c r="H43" s="120"/>
      <c r="I43" s="120"/>
      <c r="J43" s="64"/>
      <c r="K43" s="64"/>
      <c r="L43" s="64"/>
      <c r="M43" s="64"/>
      <c r="N43" s="64"/>
      <c r="O43" s="65"/>
      <c r="AK43" s="72">
        <f>MAX(J34:O34)+0.5</f>
        <v>4.5</v>
      </c>
      <c r="AL43" s="64">
        <f>VLOOKUP(X29,AK5:AN29,2,FALSE)</f>
        <v>5</v>
      </c>
      <c r="AM43" s="64">
        <f>VLOOKUP(X29,AK5:AN29,3,FALSE)</f>
        <v>11</v>
      </c>
      <c r="AN43" s="65">
        <f>VLOOKUP(X29,AK5:AN29,4,FALSE)</f>
        <v>15</v>
      </c>
    </row>
    <row r="44" spans="1:42" ht="15.75" thickBot="1">
      <c r="A44" s="101" t="s">
        <v>57</v>
      </c>
      <c r="B44" s="102"/>
      <c r="C44" s="102"/>
      <c r="D44" s="95">
        <v>30</v>
      </c>
      <c r="E44" s="95"/>
      <c r="F44" s="96"/>
      <c r="G44" s="107" t="s">
        <v>56</v>
      </c>
      <c r="H44" s="108"/>
      <c r="I44" s="108"/>
      <c r="J44" s="61">
        <v>3</v>
      </c>
      <c r="K44" s="61">
        <v>5</v>
      </c>
      <c r="L44" s="61">
        <v>7</v>
      </c>
      <c r="M44" s="61">
        <v>9</v>
      </c>
      <c r="N44" s="61">
        <v>10</v>
      </c>
      <c r="O44" s="62">
        <v>12</v>
      </c>
      <c r="P44" s="66"/>
    </row>
    <row r="45" spans="1:42" ht="15.75" thickBot="1">
      <c r="A45" s="103"/>
      <c r="B45" s="104"/>
      <c r="C45" s="104"/>
      <c r="D45" s="97"/>
      <c r="E45" s="97"/>
      <c r="F45" s="98"/>
      <c r="G45" s="119" t="s">
        <v>58</v>
      </c>
      <c r="H45" s="120"/>
      <c r="I45" s="120"/>
      <c r="J45" s="50">
        <v>30</v>
      </c>
      <c r="K45" s="50">
        <v>22</v>
      </c>
      <c r="L45" s="50">
        <v>20</v>
      </c>
      <c r="M45" s="50">
        <v>19</v>
      </c>
      <c r="N45" s="50">
        <v>12</v>
      </c>
      <c r="O45" s="63">
        <v>10</v>
      </c>
    </row>
    <row r="46" spans="1:42" ht="15.75" thickBot="1">
      <c r="A46" s="105"/>
      <c r="B46" s="106"/>
      <c r="C46" s="106"/>
      <c r="D46" s="99"/>
      <c r="E46" s="99"/>
      <c r="F46" s="100"/>
      <c r="G46" s="119" t="s">
        <v>59</v>
      </c>
      <c r="H46" s="120"/>
      <c r="I46" s="120"/>
      <c r="J46" s="64"/>
      <c r="K46" s="64"/>
      <c r="L46" s="64"/>
      <c r="M46" s="64"/>
      <c r="N46" s="64"/>
      <c r="O46" s="65"/>
    </row>
    <row r="47" spans="1:42" ht="15.75" thickBot="1">
      <c r="A47" s="101" t="s">
        <v>57</v>
      </c>
      <c r="B47" s="102"/>
      <c r="C47" s="102"/>
      <c r="D47" s="95"/>
      <c r="E47" s="95"/>
      <c r="F47" s="96"/>
      <c r="G47" s="107" t="s">
        <v>56</v>
      </c>
      <c r="H47" s="108"/>
      <c r="I47" s="108"/>
      <c r="J47" s="61"/>
      <c r="K47" s="61"/>
      <c r="L47" s="61"/>
      <c r="M47" s="61"/>
      <c r="N47" s="61"/>
      <c r="O47" s="62"/>
    </row>
    <row r="48" spans="1:42" ht="15.75" thickBot="1">
      <c r="A48" s="103"/>
      <c r="B48" s="104"/>
      <c r="C48" s="104"/>
      <c r="D48" s="97"/>
      <c r="E48" s="97"/>
      <c r="F48" s="98"/>
      <c r="G48" s="119" t="s">
        <v>58</v>
      </c>
      <c r="H48" s="120"/>
      <c r="I48" s="120"/>
      <c r="J48" s="50"/>
      <c r="K48" s="50"/>
      <c r="L48" s="50"/>
      <c r="M48" s="50"/>
      <c r="N48" s="50"/>
      <c r="O48" s="63"/>
    </row>
    <row r="49" spans="1:34" ht="15.75" thickBot="1">
      <c r="A49" s="105"/>
      <c r="B49" s="106"/>
      <c r="C49" s="106"/>
      <c r="D49" s="99"/>
      <c r="E49" s="99"/>
      <c r="F49" s="100"/>
      <c r="G49" s="119" t="s">
        <v>59</v>
      </c>
      <c r="H49" s="120"/>
      <c r="I49" s="120"/>
      <c r="J49" s="64"/>
      <c r="K49" s="64"/>
      <c r="L49" s="64"/>
      <c r="M49" s="64"/>
      <c r="N49" s="64"/>
      <c r="O49" s="65"/>
    </row>
    <row r="52" spans="1:34" ht="18.75">
      <c r="A52" s="90" t="s">
        <v>67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</row>
    <row r="53" spans="1:34" ht="15.75" thickBot="1"/>
    <row r="54" spans="1:34" ht="16.5" thickBot="1">
      <c r="C54" s="111" t="s">
        <v>60</v>
      </c>
      <c r="D54" s="112"/>
      <c r="E54" s="112" t="s">
        <v>61</v>
      </c>
      <c r="F54" s="113"/>
    </row>
    <row r="55" spans="1:34" ht="16.5" thickBot="1">
      <c r="C55" s="111" t="s">
        <v>47</v>
      </c>
      <c r="D55" s="113"/>
      <c r="E55" s="111" t="s">
        <v>47</v>
      </c>
      <c r="F55" s="113"/>
    </row>
    <row r="56" spans="1:34">
      <c r="C56" s="91" t="s">
        <v>62</v>
      </c>
      <c r="D56" s="92"/>
      <c r="E56" s="92">
        <v>0</v>
      </c>
      <c r="F56" s="114"/>
    </row>
    <row r="57" spans="1:34">
      <c r="C57" s="93" t="s">
        <v>63</v>
      </c>
      <c r="D57" s="94"/>
      <c r="E57" s="94">
        <v>1</v>
      </c>
      <c r="F57" s="115"/>
    </row>
    <row r="58" spans="1:34">
      <c r="C58" s="93" t="s">
        <v>64</v>
      </c>
      <c r="D58" s="94"/>
      <c r="E58" s="94">
        <v>2</v>
      </c>
      <c r="F58" s="115"/>
    </row>
    <row r="59" spans="1:34">
      <c r="C59" s="93" t="s">
        <v>65</v>
      </c>
      <c r="D59" s="94"/>
      <c r="E59" s="116">
        <v>3</v>
      </c>
      <c r="F59" s="117"/>
    </row>
    <row r="60" spans="1:34" ht="15.75" thickBot="1">
      <c r="C60" s="109" t="s">
        <v>66</v>
      </c>
      <c r="D60" s="110"/>
      <c r="E60" s="110" t="s">
        <v>68</v>
      </c>
      <c r="F60" s="118"/>
    </row>
    <row r="62" spans="1:34">
      <c r="B62" t="s">
        <v>69</v>
      </c>
    </row>
    <row r="64" spans="1:34" ht="18.75">
      <c r="A64" s="175" t="s">
        <v>17</v>
      </c>
      <c r="B64" s="175"/>
      <c r="C64" s="175"/>
      <c r="D64" s="175"/>
      <c r="E64" s="175"/>
      <c r="F64" s="175"/>
      <c r="G64" s="175"/>
      <c r="H64" s="175"/>
      <c r="I64" s="175"/>
      <c r="J64" s="175"/>
      <c r="K64" s="175"/>
      <c r="L64" s="175"/>
      <c r="M64" s="175"/>
      <c r="N64" s="175"/>
      <c r="O64" s="175"/>
      <c r="P64" s="175"/>
      <c r="Q64" s="175"/>
      <c r="R64" s="175"/>
      <c r="S64" s="175"/>
      <c r="T64" s="175"/>
      <c r="U64" s="21" t="s">
        <v>18</v>
      </c>
      <c r="V64" s="17"/>
      <c r="W64" s="17"/>
      <c r="X64" s="17"/>
      <c r="Y64" s="17"/>
      <c r="Z64" s="17"/>
      <c r="AA64" s="17"/>
      <c r="AB64" s="21" t="s">
        <v>77</v>
      </c>
      <c r="AC64" s="17"/>
      <c r="AD64" s="17"/>
      <c r="AE64" s="17"/>
      <c r="AF64" s="17"/>
      <c r="AG64" s="17"/>
      <c r="AH64" s="17"/>
    </row>
    <row r="65" spans="1:34" ht="15.75">
      <c r="A65" s="169"/>
      <c r="B65" s="169"/>
      <c r="C65" s="169"/>
      <c r="D65" s="169"/>
      <c r="E65" s="169"/>
      <c r="F65" s="169"/>
      <c r="G65" s="169"/>
      <c r="H65" s="169"/>
      <c r="I65" s="169"/>
      <c r="J65" s="169"/>
      <c r="K65" s="169"/>
      <c r="L65" s="169"/>
      <c r="M65" s="169"/>
      <c r="N65" s="169"/>
      <c r="O65" s="169"/>
      <c r="P65" s="169"/>
      <c r="Q65" s="169"/>
      <c r="R65" s="169"/>
      <c r="S65" s="169"/>
      <c r="T65" s="169"/>
      <c r="U65" s="171" t="s">
        <v>77</v>
      </c>
      <c r="V65" s="171"/>
      <c r="W65" s="171"/>
      <c r="X65" s="171"/>
      <c r="Y65" s="171"/>
      <c r="Z65" s="171"/>
      <c r="AA65" s="171"/>
      <c r="AB65" s="171" t="s">
        <v>77</v>
      </c>
      <c r="AC65" s="171"/>
      <c r="AD65" s="171"/>
      <c r="AE65" s="171"/>
      <c r="AF65" s="171"/>
      <c r="AG65" s="171"/>
      <c r="AH65" s="171"/>
    </row>
    <row r="66" spans="1:34" ht="15.75">
      <c r="A66" s="169"/>
      <c r="B66" s="169"/>
      <c r="C66" s="169"/>
      <c r="D66" s="169"/>
      <c r="E66" s="169"/>
      <c r="F66" s="169"/>
      <c r="G66" s="169"/>
      <c r="H66" s="169"/>
      <c r="I66" s="169"/>
      <c r="J66" s="169"/>
      <c r="K66" s="169"/>
      <c r="L66" s="169"/>
      <c r="M66" s="169"/>
      <c r="N66" s="169"/>
      <c r="O66" s="169"/>
      <c r="P66" s="169"/>
      <c r="Q66" s="169"/>
      <c r="R66" s="169"/>
      <c r="S66" s="169"/>
      <c r="T66" s="169"/>
      <c r="U66" s="172"/>
      <c r="V66" s="172"/>
      <c r="W66" s="172"/>
      <c r="X66" s="172"/>
      <c r="Y66" s="172"/>
      <c r="Z66" s="22"/>
      <c r="AA66" s="22"/>
      <c r="AB66" s="172"/>
      <c r="AC66" s="172"/>
      <c r="AD66" s="172"/>
      <c r="AE66" s="172"/>
      <c r="AF66" s="172"/>
      <c r="AG66" s="22"/>
      <c r="AH66" s="22"/>
    </row>
    <row r="67" spans="1:34" ht="15.75">
      <c r="A67" s="169"/>
      <c r="B67" s="169"/>
      <c r="C67" s="169"/>
      <c r="D67" s="169"/>
      <c r="E67" s="169"/>
      <c r="F67" s="169"/>
      <c r="G67" s="169"/>
      <c r="H67" s="169"/>
      <c r="I67" s="169"/>
      <c r="J67" s="169"/>
      <c r="K67" s="169"/>
      <c r="L67" s="169"/>
      <c r="M67" s="169"/>
      <c r="N67" s="169"/>
      <c r="O67" s="169"/>
      <c r="P67" s="169"/>
      <c r="Q67" s="169"/>
      <c r="R67" s="169"/>
      <c r="S67" s="169"/>
      <c r="T67" s="169"/>
      <c r="U67" s="172"/>
      <c r="V67" s="172"/>
      <c r="W67" s="172"/>
      <c r="X67" s="172"/>
      <c r="Y67" s="172"/>
      <c r="Z67" s="22"/>
      <c r="AA67" s="22"/>
      <c r="AB67" s="172"/>
      <c r="AC67" s="172"/>
      <c r="AD67" s="172"/>
      <c r="AE67" s="172"/>
      <c r="AF67" s="172"/>
      <c r="AG67" s="22"/>
      <c r="AH67" s="22"/>
    </row>
    <row r="68" spans="1:34" ht="15.75">
      <c r="A68" s="169"/>
      <c r="B68" s="169"/>
      <c r="C68" s="169"/>
      <c r="D68" s="169"/>
      <c r="E68" s="169"/>
      <c r="F68" s="169"/>
      <c r="G68" s="169"/>
      <c r="H68" s="169"/>
      <c r="I68" s="169"/>
      <c r="J68" s="169"/>
      <c r="K68" s="169"/>
      <c r="L68" s="169"/>
      <c r="M68" s="169"/>
      <c r="N68" s="169"/>
      <c r="O68" s="169"/>
      <c r="P68" s="169"/>
      <c r="Q68" s="169"/>
      <c r="R68" s="169"/>
      <c r="S68" s="169"/>
      <c r="T68" s="169"/>
      <c r="U68" s="172"/>
      <c r="V68" s="172"/>
      <c r="W68" s="172"/>
      <c r="X68" s="172"/>
      <c r="Y68" s="172"/>
      <c r="Z68" s="22"/>
      <c r="AA68" s="22"/>
      <c r="AB68" s="172"/>
      <c r="AC68" s="172"/>
      <c r="AD68" s="172"/>
      <c r="AE68" s="172"/>
      <c r="AF68" s="172"/>
      <c r="AG68" s="22"/>
      <c r="AH68" s="22"/>
    </row>
    <row r="69" spans="1:34" ht="15.75">
      <c r="A69" s="170"/>
      <c r="B69" s="170"/>
      <c r="C69" s="170"/>
      <c r="D69" s="170"/>
      <c r="E69" s="170"/>
      <c r="F69" s="170"/>
      <c r="G69" s="170"/>
      <c r="H69" s="170"/>
      <c r="I69" s="170"/>
      <c r="J69" s="170"/>
      <c r="K69" s="170"/>
      <c r="L69" s="170"/>
      <c r="M69" s="170"/>
      <c r="N69" s="170"/>
      <c r="O69" s="170"/>
      <c r="P69" s="170"/>
      <c r="Q69" s="170"/>
      <c r="R69" s="170"/>
      <c r="S69" s="170"/>
      <c r="T69" s="170"/>
      <c r="U69" s="23" t="s">
        <v>77</v>
      </c>
      <c r="V69" s="173" t="s">
        <v>77</v>
      </c>
      <c r="W69" s="173"/>
      <c r="X69" s="173"/>
      <c r="Y69" s="173"/>
      <c r="Z69" s="173"/>
      <c r="AA69" s="173"/>
      <c r="AB69" s="24" t="s">
        <v>77</v>
      </c>
      <c r="AC69" s="174" t="s">
        <v>77</v>
      </c>
      <c r="AD69" s="174"/>
      <c r="AE69" s="174"/>
      <c r="AF69" s="174"/>
      <c r="AG69" s="174"/>
      <c r="AH69" s="174"/>
    </row>
    <row r="70" spans="1:34">
      <c r="A70" s="25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</row>
    <row r="71" spans="1:34">
      <c r="A71" s="167" t="s">
        <v>19</v>
      </c>
      <c r="B71" s="167"/>
      <c r="C71" s="167"/>
      <c r="D71" s="167"/>
      <c r="E71" s="167"/>
      <c r="F71" s="167"/>
      <c r="G71" s="167"/>
      <c r="H71" s="167"/>
      <c r="I71" s="167"/>
      <c r="J71" s="167"/>
      <c r="K71" s="167"/>
      <c r="L71" s="167"/>
      <c r="M71" s="167"/>
      <c r="N71" s="167"/>
      <c r="O71" s="167"/>
      <c r="P71" s="167"/>
      <c r="Q71" s="167"/>
      <c r="R71" s="167"/>
      <c r="S71" s="167"/>
      <c r="T71" s="167"/>
      <c r="U71" s="167"/>
      <c r="V71" s="167"/>
      <c r="W71" s="167"/>
      <c r="X71" s="167"/>
      <c r="Y71" s="167"/>
      <c r="Z71" s="167"/>
      <c r="AA71" s="167"/>
      <c r="AB71" s="167"/>
      <c r="AC71" s="168"/>
      <c r="AD71" s="27"/>
      <c r="AE71" s="28"/>
      <c r="AF71" s="28"/>
      <c r="AG71" s="28"/>
      <c r="AH71" s="28"/>
    </row>
    <row r="72" spans="1:34">
      <c r="A72" s="184" t="s">
        <v>77</v>
      </c>
      <c r="B72" s="184"/>
      <c r="C72" s="184"/>
      <c r="D72" s="184"/>
      <c r="E72" s="184"/>
      <c r="F72" s="184"/>
      <c r="G72" s="184"/>
      <c r="H72" s="184"/>
      <c r="I72" s="184"/>
      <c r="J72" s="184"/>
      <c r="K72" s="184"/>
      <c r="L72" s="184"/>
      <c r="M72" s="184"/>
      <c r="N72" s="184"/>
      <c r="O72" s="184"/>
      <c r="P72" s="184"/>
      <c r="Q72" s="184"/>
      <c r="R72" s="184"/>
      <c r="S72" s="184"/>
      <c r="T72" s="184"/>
      <c r="U72" s="184"/>
      <c r="V72" s="184"/>
      <c r="W72" s="184"/>
      <c r="X72" s="184"/>
      <c r="Y72" s="184"/>
      <c r="Z72" s="184"/>
      <c r="AA72" s="184"/>
      <c r="AB72" s="184"/>
      <c r="AC72" s="185"/>
      <c r="AD72" s="186"/>
      <c r="AE72" s="187"/>
      <c r="AF72" s="187"/>
      <c r="AG72" s="187"/>
      <c r="AH72" s="187"/>
    </row>
    <row r="73" spans="1:34">
      <c r="A73" s="184"/>
      <c r="B73" s="184"/>
      <c r="C73" s="184"/>
      <c r="D73" s="184"/>
      <c r="E73" s="184"/>
      <c r="F73" s="184"/>
      <c r="G73" s="184"/>
      <c r="H73" s="184"/>
      <c r="I73" s="184"/>
      <c r="J73" s="184"/>
      <c r="K73" s="184"/>
      <c r="L73" s="184"/>
      <c r="M73" s="184"/>
      <c r="N73" s="184"/>
      <c r="O73" s="184"/>
      <c r="P73" s="184"/>
      <c r="Q73" s="184"/>
      <c r="R73" s="184"/>
      <c r="S73" s="184"/>
      <c r="T73" s="184"/>
      <c r="U73" s="184"/>
      <c r="V73" s="184"/>
      <c r="W73" s="184"/>
      <c r="X73" s="184"/>
      <c r="Y73" s="184"/>
      <c r="Z73" s="184"/>
      <c r="AA73" s="184"/>
      <c r="AB73" s="184"/>
      <c r="AC73" s="185"/>
      <c r="AD73" s="186"/>
      <c r="AE73" s="187"/>
      <c r="AF73" s="187"/>
      <c r="AG73" s="187"/>
      <c r="AH73" s="187"/>
    </row>
    <row r="74" spans="1:34">
      <c r="A74" s="184"/>
      <c r="B74" s="184"/>
      <c r="C74" s="184"/>
      <c r="D74" s="184"/>
      <c r="E74" s="184"/>
      <c r="F74" s="184"/>
      <c r="G74" s="184"/>
      <c r="H74" s="184"/>
      <c r="I74" s="184"/>
      <c r="J74" s="184"/>
      <c r="K74" s="184"/>
      <c r="L74" s="184"/>
      <c r="M74" s="184"/>
      <c r="N74" s="184"/>
      <c r="O74" s="184"/>
      <c r="P74" s="184"/>
      <c r="Q74" s="184"/>
      <c r="R74" s="184"/>
      <c r="S74" s="184"/>
      <c r="T74" s="184"/>
      <c r="U74" s="184"/>
      <c r="V74" s="184"/>
      <c r="W74" s="184"/>
      <c r="X74" s="184"/>
      <c r="Y74" s="184"/>
      <c r="Z74" s="184"/>
      <c r="AA74" s="184"/>
      <c r="AB74" s="184"/>
      <c r="AC74" s="185"/>
      <c r="AD74" s="27"/>
      <c r="AE74" s="28"/>
      <c r="AF74" s="28"/>
      <c r="AG74" s="28"/>
      <c r="AH74" s="28"/>
    </row>
    <row r="75" spans="1:34">
      <c r="A75" s="184"/>
      <c r="B75" s="184"/>
      <c r="C75" s="184"/>
      <c r="D75" s="184"/>
      <c r="E75" s="184"/>
      <c r="F75" s="184"/>
      <c r="G75" s="184"/>
      <c r="H75" s="184"/>
      <c r="I75" s="184"/>
      <c r="J75" s="184"/>
      <c r="K75" s="184"/>
      <c r="L75" s="184"/>
      <c r="M75" s="184"/>
      <c r="N75" s="184"/>
      <c r="O75" s="184"/>
      <c r="P75" s="184"/>
      <c r="Q75" s="184"/>
      <c r="R75" s="184"/>
      <c r="S75" s="184"/>
      <c r="T75" s="184"/>
      <c r="U75" s="184"/>
      <c r="V75" s="184"/>
      <c r="W75" s="184"/>
      <c r="X75" s="184"/>
      <c r="Y75" s="184"/>
      <c r="Z75" s="184"/>
      <c r="AA75" s="184"/>
      <c r="AB75" s="184"/>
      <c r="AC75" s="185"/>
      <c r="AD75" s="27"/>
      <c r="AE75" s="28"/>
      <c r="AF75" s="28"/>
      <c r="AG75" s="28"/>
      <c r="AH75" s="28"/>
    </row>
    <row r="76" spans="1:34" ht="16.5">
      <c r="A76" s="29"/>
      <c r="B76" s="29"/>
      <c r="C76" s="188" t="s">
        <v>77</v>
      </c>
      <c r="D76" s="188"/>
      <c r="E76" s="188"/>
      <c r="F76" s="188"/>
      <c r="G76" s="188"/>
      <c r="H76" s="188"/>
      <c r="I76" s="188"/>
      <c r="J76" s="188"/>
      <c r="K76" s="188"/>
      <c r="L76" s="188"/>
      <c r="M76" s="188"/>
      <c r="N76" s="188"/>
      <c r="O76" s="188"/>
      <c r="P76" s="188"/>
      <c r="Q76" s="188"/>
      <c r="R76" s="188"/>
      <c r="S76" s="188"/>
      <c r="T76" s="188"/>
      <c r="U76" s="188"/>
      <c r="V76" s="188"/>
      <c r="W76" s="188"/>
      <c r="X76" s="188"/>
      <c r="Y76" s="188"/>
      <c r="Z76" s="29"/>
      <c r="AA76" s="29"/>
      <c r="AB76" s="29"/>
      <c r="AC76" s="29"/>
      <c r="AD76" s="29"/>
      <c r="AE76" s="29"/>
      <c r="AF76" s="29"/>
      <c r="AG76" s="29"/>
      <c r="AH76" s="29"/>
    </row>
    <row r="77" spans="1:34" ht="16.5">
      <c r="A77" s="29"/>
      <c r="B77" s="29"/>
      <c r="C77" s="188" t="s">
        <v>79</v>
      </c>
      <c r="D77" s="188"/>
      <c r="E77" s="188"/>
      <c r="F77" s="188"/>
      <c r="G77" s="188"/>
      <c r="H77" s="188"/>
      <c r="I77" s="188"/>
      <c r="J77" s="188"/>
      <c r="K77" s="188"/>
      <c r="L77" s="188"/>
      <c r="M77" s="188"/>
      <c r="N77" s="188"/>
      <c r="O77" s="188"/>
      <c r="P77" s="188"/>
      <c r="Q77" s="188"/>
      <c r="R77" s="188"/>
      <c r="S77" s="188"/>
      <c r="T77" s="188"/>
      <c r="U77" s="188"/>
      <c r="V77" s="188"/>
      <c r="W77" s="188"/>
      <c r="X77" s="188"/>
      <c r="Y77" s="188"/>
      <c r="Z77" s="29"/>
      <c r="AA77" s="29"/>
      <c r="AB77" s="29"/>
      <c r="AC77" s="29"/>
      <c r="AD77" s="29"/>
      <c r="AE77" s="29"/>
      <c r="AF77" s="29"/>
      <c r="AG77" s="29"/>
      <c r="AH77" s="29"/>
    </row>
    <row r="78" spans="1:34" ht="16.5">
      <c r="A78" s="29"/>
      <c r="B78" s="29"/>
      <c r="C78" s="29"/>
      <c r="D78" s="188"/>
      <c r="E78" s="188"/>
      <c r="F78" s="188"/>
      <c r="G78" s="188"/>
      <c r="H78" s="188"/>
      <c r="I78" s="188"/>
      <c r="J78" s="188"/>
      <c r="K78" s="188"/>
      <c r="L78" s="188"/>
      <c r="M78" s="188"/>
      <c r="N78" s="188"/>
      <c r="O78" s="188"/>
      <c r="P78" s="188"/>
      <c r="Q78" s="188"/>
      <c r="R78" s="188"/>
      <c r="S78" s="188"/>
      <c r="T78" s="188"/>
      <c r="U78" s="188"/>
      <c r="V78" s="189" t="s">
        <v>20</v>
      </c>
      <c r="W78" s="189"/>
      <c r="X78" s="189"/>
      <c r="Y78" s="189"/>
      <c r="Z78" s="189"/>
      <c r="AA78" s="189"/>
      <c r="AB78" s="189"/>
      <c r="AC78" s="189"/>
      <c r="AD78" s="189"/>
      <c r="AE78" s="190" t="s">
        <v>78</v>
      </c>
      <c r="AF78" s="190"/>
      <c r="AG78" s="190"/>
      <c r="AH78" s="190"/>
    </row>
  </sheetData>
  <mergeCells count="125">
    <mergeCell ref="J33:O33"/>
    <mergeCell ref="Q29:R29"/>
    <mergeCell ref="L28:N28"/>
    <mergeCell ref="Q28:R28"/>
    <mergeCell ref="A1:AH1"/>
    <mergeCell ref="H2:Z5"/>
    <mergeCell ref="AA2:AH7"/>
    <mergeCell ref="H6:Z7"/>
    <mergeCell ref="A10:AH10"/>
    <mergeCell ref="A12:E12"/>
    <mergeCell ref="F12:P12"/>
    <mergeCell ref="S12:W13"/>
    <mergeCell ref="X12:AH13"/>
    <mergeCell ref="A13:E13"/>
    <mergeCell ref="F13:P13"/>
    <mergeCell ref="A72:AC75"/>
    <mergeCell ref="AD72:AH73"/>
    <mergeCell ref="C76:Y76"/>
    <mergeCell ref="C77:Y77"/>
    <mergeCell ref="D78:E78"/>
    <mergeCell ref="F78:U78"/>
    <mergeCell ref="V78:AD78"/>
    <mergeCell ref="AE78:AH78"/>
    <mergeCell ref="S22:W22"/>
    <mergeCell ref="X22:AH22"/>
    <mergeCell ref="AG27:AH27"/>
    <mergeCell ref="AG28:AH28"/>
    <mergeCell ref="AG29:AH29"/>
    <mergeCell ref="X29:Z29"/>
    <mergeCell ref="X28:Z28"/>
    <mergeCell ref="S29:W29"/>
    <mergeCell ref="S28:W28"/>
    <mergeCell ref="AA28:AF28"/>
    <mergeCell ref="AA29:AF29"/>
    <mergeCell ref="A28:E29"/>
    <mergeCell ref="O28:P28"/>
    <mergeCell ref="O29:P29"/>
    <mergeCell ref="L29:N29"/>
    <mergeCell ref="F28:J29"/>
    <mergeCell ref="AL3:AL4"/>
    <mergeCell ref="AM3:AM4"/>
    <mergeCell ref="AN3:AN4"/>
    <mergeCell ref="AK2:AN2"/>
    <mergeCell ref="A71:AC71"/>
    <mergeCell ref="A65:T69"/>
    <mergeCell ref="U65:AA65"/>
    <mergeCell ref="AB65:AH65"/>
    <mergeCell ref="U66:Y68"/>
    <mergeCell ref="AB66:AF68"/>
    <mergeCell ref="V69:AA69"/>
    <mergeCell ref="AC69:AH69"/>
    <mergeCell ref="A64:T64"/>
    <mergeCell ref="A23:E23"/>
    <mergeCell ref="F23:P23"/>
    <mergeCell ref="S23:W23"/>
    <mergeCell ref="A19:E19"/>
    <mergeCell ref="F19:P19"/>
    <mergeCell ref="S19:W19"/>
    <mergeCell ref="X19:AH19"/>
    <mergeCell ref="A20:E20"/>
    <mergeCell ref="F20:P20"/>
    <mergeCell ref="S20:W20"/>
    <mergeCell ref="X20:AH20"/>
    <mergeCell ref="AK3:AK4"/>
    <mergeCell ref="X23:AH23"/>
    <mergeCell ref="A25:AH25"/>
    <mergeCell ref="A27:E27"/>
    <mergeCell ref="S27:W27"/>
    <mergeCell ref="AA27:AF27"/>
    <mergeCell ref="A21:E21"/>
    <mergeCell ref="F21:P21"/>
    <mergeCell ref="S21:W21"/>
    <mergeCell ref="X21:AH21"/>
    <mergeCell ref="A22:E22"/>
    <mergeCell ref="F22:P22"/>
    <mergeCell ref="A17:AH17"/>
    <mergeCell ref="A14:E15"/>
    <mergeCell ref="F14:P15"/>
    <mergeCell ref="S14:W15"/>
    <mergeCell ref="X14:AH15"/>
    <mergeCell ref="X27:Z27"/>
    <mergeCell ref="O27:P27"/>
    <mergeCell ref="L27:N27"/>
    <mergeCell ref="F27:J27"/>
    <mergeCell ref="Q27:R27"/>
    <mergeCell ref="G37:I37"/>
    <mergeCell ref="G36:I36"/>
    <mergeCell ref="G35:I35"/>
    <mergeCell ref="G43:I43"/>
    <mergeCell ref="G42:I42"/>
    <mergeCell ref="A47:C49"/>
    <mergeCell ref="A35:C37"/>
    <mergeCell ref="A38:C40"/>
    <mergeCell ref="A41:C43"/>
    <mergeCell ref="G49:I49"/>
    <mergeCell ref="G48:I48"/>
    <mergeCell ref="G47:I47"/>
    <mergeCell ref="G46:I46"/>
    <mergeCell ref="G45:I45"/>
    <mergeCell ref="G44:I44"/>
    <mergeCell ref="G41:I41"/>
    <mergeCell ref="G40:I40"/>
    <mergeCell ref="G39:I39"/>
    <mergeCell ref="D35:F37"/>
    <mergeCell ref="C59:D59"/>
    <mergeCell ref="C60:D60"/>
    <mergeCell ref="C54:D54"/>
    <mergeCell ref="C55:D55"/>
    <mergeCell ref="E54:F54"/>
    <mergeCell ref="E55:F55"/>
    <mergeCell ref="E56:F56"/>
    <mergeCell ref="E57:F57"/>
    <mergeCell ref="E58:F58"/>
    <mergeCell ref="E59:F59"/>
    <mergeCell ref="E60:F60"/>
    <mergeCell ref="A52:AH52"/>
    <mergeCell ref="C56:D56"/>
    <mergeCell ref="C57:D57"/>
    <mergeCell ref="C58:D58"/>
    <mergeCell ref="D44:F46"/>
    <mergeCell ref="D47:F49"/>
    <mergeCell ref="A44:C46"/>
    <mergeCell ref="D41:F43"/>
    <mergeCell ref="D38:F40"/>
    <mergeCell ref="G38:I38"/>
  </mergeCells>
  <conditionalFormatting sqref="X29:Z29">
    <cfRule type="containsBlanks" dxfId="1" priority="9">
      <formula>LEN(TRIM(X29))=0</formula>
    </cfRule>
  </conditionalFormatting>
  <conditionalFormatting sqref="AL36:AP39">
    <cfRule type="containsErrors" dxfId="0" priority="10">
      <formula>ISERROR(AL36)</formula>
    </cfRule>
  </conditionalFormatting>
  <dataValidations disablePrompts="1" count="2">
    <dataValidation type="list" allowBlank="1" showInputMessage="1" showErrorMessage="1" sqref="K28" xr:uid="{BBB07403-244D-493C-95D4-0AAF708DAE81}">
      <formula1>"Spécification"</formula1>
    </dataValidation>
    <dataValidation type="list" allowBlank="1" showInputMessage="1" showErrorMessage="1" sqref="F28:J30" xr:uid="{5D5F79DB-72AA-4016-9D41-A5C82264A5BA}">
      <formula1>"Spécif"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F69BB7A79DB7488879CCFA09AF0BC9" ma:contentTypeVersion="10" ma:contentTypeDescription="Crée un document." ma:contentTypeScope="" ma:versionID="6f7ad8403aa1d5798e4dcc789239a0f2">
  <xsd:schema xmlns:xsd="http://www.w3.org/2001/XMLSchema" xmlns:xs="http://www.w3.org/2001/XMLSchema" xmlns:p="http://schemas.microsoft.com/office/2006/metadata/properties" xmlns:ns2="643f2543-3ff9-4540-8e0b-217fc9b9a2a5" xmlns:ns3="41f6aa0f-5863-4127-adff-a68db5e06ece" targetNamespace="http://schemas.microsoft.com/office/2006/metadata/properties" ma:root="true" ma:fieldsID="8dd0c1c69a62b7f19658d112d7fac969" ns2:_="" ns3:_="">
    <xsd:import namespace="643f2543-3ff9-4540-8e0b-217fc9b9a2a5"/>
    <xsd:import namespace="41f6aa0f-5863-4127-adff-a68db5e06e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3f2543-3ff9-4540-8e0b-217fc9b9a2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f6aa0f-5863-4127-adff-a68db5e06ece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494FA15-2C82-4E5A-A9D8-E98F72FE34F3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643f2543-3ff9-4540-8e0b-217fc9b9a2a5"/>
    <ds:schemaRef ds:uri="http://purl.org/dc/elements/1.1/"/>
    <ds:schemaRef ds:uri="http://schemas.microsoft.com/office/2006/metadata/properties"/>
    <ds:schemaRef ds:uri="http://purl.org/dc/terms/"/>
    <ds:schemaRef ds:uri="41f6aa0f-5863-4127-adff-a68db5e06ec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9BABD76-45B7-4B93-96B6-C60B87FFE3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18CB75-3F55-413C-ACEE-660C940C6B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3f2543-3ff9-4540-8e0b-217fc9b9a2a5"/>
    <ds:schemaRef ds:uri="41f6aa0f-5863-4127-adff-a68db5e06e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6b95ba9-d50e-4074-b623-0a9711dc916f}" enabled="1" method="Privileged" siteId="{be0be093-a2ad-444c-93d9-5626e83beef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MARIE, Thiphaine</cp:lastModifiedBy>
  <dcterms:created xsi:type="dcterms:W3CDTF">2021-10-26T13:22:27Z</dcterms:created>
  <dcterms:modified xsi:type="dcterms:W3CDTF">2021-11-03T14:15:33Z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0x0101001FF69BB7A79DB7488879CCFA09AF0BC9</vt:lpwstr>
  </property>
</Properties>
</file>